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H:\Doutorado\Papers\paper OS 2022-2023\Arquivos 2023 para revisão e submissão\abril de 2023 (pós Ana)\para submissão\"/>
    </mc:Choice>
  </mc:AlternateContent>
  <xr:revisionPtr revIDLastSave="0" documentId="13_ncr:1_{90250BE8-FB49-438E-9A8B-10B5BBDFD943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3a" sheetId="1" r:id="rId1"/>
    <sheet name="3b" sheetId="2" r:id="rId2"/>
    <sheet name="3d" sheetId="17" r:id="rId3"/>
    <sheet name="3c" sheetId="18" r:id="rId4"/>
    <sheet name="3e" sheetId="8" r:id="rId5"/>
    <sheet name="Gain genes" sheetId="25" r:id="rId6"/>
    <sheet name="Loss genes" sheetId="27" r:id="rId7"/>
  </sheets>
  <definedNames>
    <definedName name="_xlnm._FilterDatabase" localSheetId="0" hidden="1">'3a'!$A$2:$R$2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6" i="2" l="1"/>
  <c r="G3" i="2"/>
  <c r="AC6" i="2"/>
  <c r="AC5" i="2"/>
  <c r="AC4" i="2"/>
  <c r="AC3" i="2"/>
  <c r="AB6" i="2"/>
  <c r="AB5" i="2"/>
  <c r="AB4" i="2"/>
  <c r="AB3" i="2"/>
  <c r="AA6" i="2"/>
  <c r="AA5" i="2"/>
  <c r="AA4" i="2"/>
  <c r="AA3" i="2"/>
  <c r="Z6" i="2"/>
  <c r="Z5" i="2"/>
  <c r="Z4" i="2"/>
  <c r="Z3" i="2"/>
  <c r="Y6" i="2"/>
  <c r="Y5" i="2"/>
  <c r="Y4" i="2"/>
  <c r="Y3" i="2"/>
  <c r="X6" i="2"/>
  <c r="X5" i="2"/>
  <c r="W5" i="2"/>
  <c r="W4" i="2"/>
  <c r="X4" i="2"/>
  <c r="X3" i="2"/>
  <c r="W6" i="2"/>
  <c r="W3" i="2"/>
  <c r="V6" i="2"/>
  <c r="V5" i="2"/>
  <c r="V4" i="2"/>
  <c r="V3" i="2"/>
  <c r="U3" i="2"/>
  <c r="U6" i="2"/>
  <c r="U5" i="2"/>
  <c r="U4" i="2"/>
  <c r="T6" i="2"/>
  <c r="T5" i="2"/>
  <c r="T4" i="2"/>
  <c r="T3" i="2"/>
  <c r="R6" i="2"/>
  <c r="R5" i="2"/>
  <c r="R4" i="2"/>
  <c r="R3" i="2"/>
  <c r="Q6" i="2"/>
  <c r="Q5" i="2"/>
  <c r="Q4" i="2"/>
  <c r="Q3" i="2"/>
  <c r="P6" i="2"/>
  <c r="P5" i="2"/>
  <c r="P4" i="2"/>
  <c r="P3" i="2"/>
  <c r="O6" i="2"/>
  <c r="O5" i="2"/>
  <c r="O4" i="2"/>
  <c r="O3" i="2"/>
  <c r="N3" i="2"/>
  <c r="N6" i="2"/>
  <c r="N5" i="2"/>
  <c r="N4" i="2"/>
  <c r="M3" i="2"/>
  <c r="M6" i="2"/>
  <c r="M5" i="2"/>
  <c r="M4" i="2"/>
  <c r="L6" i="2"/>
  <c r="L5" i="2"/>
  <c r="L4" i="2"/>
  <c r="L3" i="2"/>
  <c r="Q7" i="2" l="1"/>
  <c r="T7" i="2"/>
  <c r="Z7" i="2"/>
  <c r="P7" i="2"/>
  <c r="Y7" i="2"/>
  <c r="O7" i="2"/>
  <c r="AA7" i="2"/>
  <c r="M7" i="2"/>
  <c r="R7" i="2"/>
  <c r="AC7" i="2"/>
  <c r="V7" i="2"/>
  <c r="L7" i="2"/>
  <c r="X7" i="2"/>
  <c r="N7" i="2"/>
  <c r="U7" i="2"/>
  <c r="AB7" i="2"/>
  <c r="W7" i="2"/>
  <c r="K6" i="2"/>
  <c r="K5" i="2"/>
  <c r="K4" i="2"/>
  <c r="K3" i="2"/>
  <c r="J6" i="2"/>
  <c r="J5" i="2"/>
  <c r="J4" i="2"/>
  <c r="J3" i="2"/>
  <c r="I3" i="2"/>
  <c r="H3" i="2"/>
  <c r="H6" i="2"/>
  <c r="H5" i="2"/>
  <c r="H4" i="2"/>
  <c r="F3" i="2"/>
  <c r="I6" i="2"/>
  <c r="I5" i="2"/>
  <c r="I4" i="2"/>
  <c r="G6" i="2"/>
  <c r="G5" i="2"/>
  <c r="G4" i="2"/>
  <c r="F5" i="2"/>
  <c r="F4" i="2"/>
  <c r="E3" i="2"/>
  <c r="K7" i="2" l="1"/>
  <c r="J7" i="2"/>
  <c r="I7" i="2"/>
  <c r="F7" i="2"/>
  <c r="G7" i="2"/>
  <c r="H7" i="2"/>
  <c r="E6" i="2"/>
  <c r="E5" i="2"/>
  <c r="E4" i="2"/>
  <c r="D6" i="2"/>
  <c r="D5" i="2"/>
  <c r="D4" i="2"/>
  <c r="D3" i="2"/>
  <c r="C6" i="2"/>
  <c r="C5" i="2"/>
  <c r="C4" i="2"/>
  <c r="C3" i="2"/>
  <c r="B6" i="2"/>
  <c r="B5" i="2"/>
  <c r="B4" i="2"/>
  <c r="B3" i="2"/>
  <c r="C7" i="2" l="1"/>
  <c r="D7" i="2"/>
  <c r="E7" i="2"/>
  <c r="B7" i="2"/>
</calcChain>
</file>

<file path=xl/sharedStrings.xml><?xml version="1.0" encoding="utf-8"?>
<sst xmlns="http://schemas.openxmlformats.org/spreadsheetml/2006/main" count="23753" uniqueCount="20173">
  <si>
    <t>Sample</t>
  </si>
  <si>
    <t>Chromosome Region</t>
  </si>
  <si>
    <t>Event</t>
  </si>
  <si>
    <t>Cytoband</t>
  </si>
  <si>
    <t>Gene Symbols</t>
  </si>
  <si>
    <t>Count of miRNAs</t>
  </si>
  <si>
    <t>miRNAs</t>
  </si>
  <si>
    <t>chr18:33,857,519-39,321,759</t>
  </si>
  <si>
    <t>CN Loss</t>
  </si>
  <si>
    <t>q12.2 - q12.3</t>
  </si>
  <si>
    <t>FHOD3, LOC105372071, TPGS2, LOC105372069, KIAA1328, LOC105372068, CELF4, SNORA111, MIR4318, MIR924HG, MIR924, MIR5583-2, MIR5583-1, LINC01902, LINC01477, KC6</t>
  </si>
  <si>
    <t>hsa-mir-4318, hsa-mir-924</t>
  </si>
  <si>
    <t>chr18:61,663,071-78,058,173</t>
  </si>
  <si>
    <t>q22.1 - q23</t>
  </si>
  <si>
    <t>SERPINB8, LINC00305, LINC01538, LINC01924, CDH7, CDH19, MIR5011, DSEL, LOC643542, LINC01903, TMX3, CCDC102B, LOC105372179, DOK6, CD226, RTTN, SOCS6, LIVAR, LINC01909, LINC01910, GTSCR1, LINC01541, LINC01899, CBLN2, NETO1, MIR548AV, LOC100505797, LINC02864, LINC02582, FBXO15, TIMM21, CYB5A, C18orf63, LINC01922, DIPK1C, CNDP2, CNDP1, LINC00909, ZNF407, ZADH2, TSHZ1, SMIM21, LINC01898, LOC339298, LINC01893, ZNF516, LOC101927989, C18orf65, LINC00908, LINC00683, LINC01927, LINC01879, ZNF236-DT, ZNF236, MBP, GALR1, LINC01029, SALL3, ATP9B, NFATC1, LOC284240, LOC284241, CTDP1, KCNG2, SLC66A2, HSBP1L1, TXNL4A, RBFA, RBFADN, ADNP2, PARD6G-AS1, PARD6G</t>
  </si>
  <si>
    <t>chr12:14,388,297-45,638,711</t>
  </si>
  <si>
    <t>High Copy Gain</t>
  </si>
  <si>
    <t>p13.1 - q12</t>
  </si>
  <si>
    <t>ATF7IP, PLBD1, PLBD1-AS1, GUCY2C, H4-16, H2AJ, WBP11, SMCO3, C12orf60, ART4, MGP, ERP27, ARHGDIB, PDE6H, LINC01489, RERG-AS1, RERG, PTPRO, EPS8, STRAP, DERA, SLC15A5, MGST1, LMO3, SKP1P2, LINC02378, MIR3974, RERGL, PIK3C2G, PLCZ1, CAPZA3, PLEKHA5, AEBP2, LINC02398, LINC02468, PDE3A, SLCO1C1, SLCO1B3, SLCO1B3-SLCO1B7, SLCO1B7, SLCO1B1, SLCO1A2, IAPP, PYROXD1, RECQL, GOLT1B, SPX, GYS2, LDHB, KCNJ8, ABCC9, CMAS, ST8SIA1, C2CD5, LOC105369691, ETNK1, LOC101928441, SOX5, MIR920, SOX5-AS1, LINC00477, BCAT1, C12orf77, LOC645177, LRMP, CASC1, ETFRF1, KRAS, LMNTD1, MIR4302, RASSF8-AS1, RASSF8, BHLHE41, SSPN, ITPR2, INTS13, FGFR1OP2, TM7SF3, MED21, C12orf71, STK38L, ARNTL2, ARNTL2-AS1, SMCO2, PPFIBP1, REP15, MRPS35, MANSC4, KLHL42, PTHLH, LOC729291, CCDC91, FAR2, LOC100506606, ERGIC2, OVCH1-AS1, OVCH1, TMTC1, IPO8, CAPRIN2, LOC645485, LINC00941, TSPAN11, DDX11-AS1, DDX11, OVOS2, SINHCAF, FLJ13224, LINC02387, DENND5B, DENND5B-AS1, ETFBKMT, AMN1, H3-5, LINC02422, RESF1, BICD1, FGD4, DNM1L, YARS2, PKP2, SYT10, ALG10, ALG10B, CPNE8, KIF21A, ABCD2, C12orf40, SLC2A13, LINC02471, LRRK2, MUC19, CNTN1, PDZRN4, LINC02400, GXYLT1, YAF2, ZCRB1, MIR7851, PPHLN1, PRICKLE1, LINC02402, LINC02451, LINC02450, LINC02461, ADAMTS20, PUS7L, IRAK4, TWF1, TMEM117, NELL2, DBX2, RACGAP1P, PLEKHA8P1, ANO6</t>
  </si>
  <si>
    <t>hsa-mir-920, hsa-mir-4302</t>
  </si>
  <si>
    <t>KRAS</t>
  </si>
  <si>
    <t>chr12:57,399,259-57,846,862</t>
  </si>
  <si>
    <t>CN Gain</t>
  </si>
  <si>
    <t>q13.3</t>
  </si>
  <si>
    <t>ZBTB39, TAC3, MYO1A, NEMP1, NAB2, STAT6, LRP1-AS, LRP1, MIR1228, NXPH4, SHMT2, NDUFA4L2, STAC3, R3HDM2, INHBC</t>
  </si>
  <si>
    <t>hsa-mir-1228</t>
  </si>
  <si>
    <t>chr12:57,848,054-58,574,935</t>
  </si>
  <si>
    <t>q13.3 - q14.1</t>
  </si>
  <si>
    <t>INHBE, GLI1, ARHGAP9, MARS1, MIR6758, DDIT3, MIR616, MBD6, DCTN2, KIF5A, PIP4K2C, DTX3, ARHGEF25, LOC101927583, SLC26A10, B4GALNT1, OS9, AGAP2-AS1, AGAP2, TSPAN31, MIR6759, CDK4, MARCHF9, CYP27B1, METTL1, EEF1AKMT3, TSFM, AVIL, MIR26A2, CTDSP2, LOC283387, GIHCG, ATP23, LINC02403</t>
  </si>
  <si>
    <t>hsa-mir-616, hsa-mir-26a-2</t>
  </si>
  <si>
    <t>DDIT3, CDK4</t>
  </si>
  <si>
    <t>chr12:65,000,836-69,077,543</t>
  </si>
  <si>
    <t>q14.2 - q15</t>
  </si>
  <si>
    <t>MIR548C, MIR548Z, RASSF3, GNS, TBC1D30, LINC02389, LINC02231, WIF1, LEMD3, MSRB3, LOC105369187, LOC100507065, LINC02454, RPSAP52, HMGA2-AS1, HMGA2, MIR6074, LINC02425, LLPH, LLPH-DT, TMBIM4, IRAK3, MIR6502, HELB, GRIP1, LOC102724421, CAND1, LINC02420, LINC02408, DYRK2, LINC02421, LINC01479, IFNG-AS1, IFNG, IL26, IL22, MDM1, LINC02384, SNORA70G, RAP1B, LOC100507250</t>
  </si>
  <si>
    <t>hsa-mir-548c</t>
  </si>
  <si>
    <t>WIF1, HMGA2</t>
  </si>
  <si>
    <t>chr12:69,756,994-92,933,831</t>
  </si>
  <si>
    <t>q15 - q22</t>
  </si>
  <si>
    <t>YEATS4, SNORA113, FRS2, MIR3913-1, MIR3913-2, CCT2, LRRC10, BEST3, LOC101928002, RAB3IP, MYRFL, CNOT2-DT, CNOT2, KCNMB4, PTPRB, PTPRR, TSPAN8, LGR5, ZFC3H1, THAP2, TMEM19, RAB21, MRS2P2, TBC1D15, TPH2, TRHDE-AS1, TRHDE, LINC02444, LOC100507377, ATXN7L3B, KCNC2, LOC100130268, CAPS2, GLIPR1L1, GLIPR1L2, GLIPR1, KRR1, PHLDA1, NAP1L1, LNCOG, BBS10, OSBPL8, ZDHHC17, CSRP2, E2F7, NAV3, LINC02424, SYT1, MIR1252, PAWR, PPP1R12A, PPP1R12A-AS1, OTOGL, PTPRQ, MYF6, MYF5, LINC01490, MIR617, LIN7A, MIR618, MIR4699, ACSS3, PPFIA2-AS1, PPFIA2, LINC02426, CCDC59, METTL25, TMTC2, SLC6A15, TSPAN19, LRRIQ1, ALX1, RASSF9, NTS, MGAT4C, MIR3059, LOC105369879, MKRN9P, LINC02258, C12orf50, C12orf29, CEP290, TMTC3, KITLG, LINC02458, DUSP6, POC1B, GALNT4, POC1B-GALNT4, POC1B-AS1, ATP2B1, ATP2B1-AS1, LINC02399, LINC02392, LINC00615, CCER1, EPYC, KERA, LUM, DCN, LINC01619, BTG1, LOC101928617, CLLU1, CLLU1OS, LINC02397</t>
  </si>
  <si>
    <t>hsa-mir-1252, hsa-mir-617, hsa-mir-618</t>
  </si>
  <si>
    <t>BTG1</t>
  </si>
  <si>
    <t>chr12:103,967,154-107,317,785</t>
  </si>
  <si>
    <t>q23.3</t>
  </si>
  <si>
    <t>STAB2, NT5DC3, TTC41P, MIR3652, HSP90B1, C12orf73, TDG, GLT8D2, HCFC2, NFYB, TXNRD1, EID3, MIR3922, CHST11, SLC41A2, C12orf45, ALDH1L2, LOC414300, WASHC4, APPL2, KCCAT198, C12orf75, CASC18, NUAK1, CKAP4, TCP11L2, POLR3B, LOC100287944, RFX4, LOC100505978, RIC8B</t>
  </si>
  <si>
    <t>chr12:111,912,619-112,040,391</t>
  </si>
  <si>
    <t>q24.12</t>
  </si>
  <si>
    <t>ATXN2, ATXN2-AS</t>
  </si>
  <si>
    <t>chr12:112,269,752-112,454,452</t>
  </si>
  <si>
    <t>q24.12 - q24.13</t>
  </si>
  <si>
    <t>MAPKAPK5-AS1, MAPKAPK5, TMEM116, ERP29</t>
  </si>
  <si>
    <t>chr13:53,005,426-66,711,486</t>
  </si>
  <si>
    <t>q14.3 - q21.32</t>
  </si>
  <si>
    <t>VPS36, CKAP2, TPTE2P3, HNRNPA1L2, SUGT1, CNMD, MIR759, PCDH8, OLFM4, LINC01065, LINC00558, LINC00458, MIR1297, MIR5007, PRR20A, PRR20B, PRR20C, PRR20D, PRR20E, PRR20A, PRR20B, PRR20C, PRR20D, PRR20E, PRR20A, PRR20B, PRR20C, PRR20D, PRR20E, PRR20A, PRR20B, PRR20C, PRR20D, PRR20E, PRR20A, PRR20B, PRR20C, PRR20D, PRR20E, PCDH17, LINC02338, LINC00374, DIAPH3, DIAPH3-AS1, DIAPH3-AS2, LINC00434, TDRD3, LINC00378, MIR3169, PCDH20, LINC02339, LINC00358, LINC01075, LINC01074, LINC00459, LINC00448, LINC00376, LINC00395, OR7E156P, LOC647264, LOC102723968, LINC00355, LINC01052, MIR548X2</t>
  </si>
  <si>
    <t>hsa-mir-759, hsa-mir-1297, hsa-mir-3169</t>
  </si>
  <si>
    <t>chr9:0-141,213,431</t>
  </si>
  <si>
    <t>p24.3 - q34.3</t>
  </si>
  <si>
    <t>DDX11L5, WASHC1, MIR1302-2, MIR1302-9, MIR1302-10, MIR1302-11, FAM138A, FAM138C, FAM138F, PGM5P3-AS1, FOXD4, CBWD1, DOCK8-AS1, DOCK8, KANK1, DMRT1, DMRT3, LINC01230, DMRT2, SMARCA2, VLDLR-AS1, VLDLR, KCNV2, PUM3, LINC01231, RFX3, RFX3-AS1, GLIS3-AS1, GLIS3, SLC1A1, SPATA6L, PLPP6, CDC37L1-DT, CDC37L1, AK3, RCL1, MIR101-2, JAK2, INSL6, INSL4, RLN2, RLN1, PLGRKT, CD274, PDCD1LG2, RIC1, ERMP1, MLANA, KIAA2026, MIR4665, RANBP6, IL33, TPD52L3, UHRF2, GLDC, KDM4C, DMAC1, PTPRD-AS1, PTPRD, LOC105375972, PTPRD-AS2, TYRP1, LURAP1L-AS1, LURAP1L, SNORD137, MPDZ, LINC01235, LINC00583, NFIB, ZDHHC21, CER1, FREM1, LOC389705, TTC39B, SNAPC3, PSIP1, CCDC171, C9orf92, BNC2, BNC2-AS1, CNTLN, SH3GL2, MIR3152, ADAMTSL1, SAXO1, RRAGA, SCARNA8, HAUS6, PLIN2, DENND4C, RPS6, ACER2, SLC24A2, MIR4473, MLLT3, MIR4474, FOCAD-AS1, MIR491, SNORA30B, FOCAD, HACD4, IFNB1, IFNW1, IFNA21, IFNA4, IFNA7, IFNA10, IFNA16, IFNA17, IFNA14, IFNA22P, IFNA5, KLHL9, IFNA6, IFNA13, IFNA2, IFNA8, IFNA1, IFNE, MIR31HG, MIR31, MTAP, CDKN2A-DT, CDKN2A, CDKN2B, CDKN2B-AS1, DMRTA1, LINC01239, LOC101929563, ELAVL2, IZUMO3, TUSC1, LINC01241, LOC100506422, CAAP1, PLAA, IFT74-AS1, LRRC19, IFT74, TEK, LINC00032, EQTN, MOB3B, IFNK, C9orf72, LINGO2, MIR876, MIR873, LINC01242, LINC01243, ACO1, DDX58, TOPORS, SMIM27, NDUFB6, TAF1L, TMEM215, APTX, DNAJA1, SMU1, MIR12117, B4GALT1, B4GALT1-AS1, SPINK4, BAG1, CHMP5, NFX1, AQP7, AQP3, NOL6, MIR6851, SUGT1P1, ANKRD18B, ANXA2P2, PTENP1, PTENP1-AS, LINC01251, PRSS3, UBE2R2, SNORD121B, SNORD121A, UBAP2, DCAF12, UBAP1, KIF24, NUDT2, MYORG, C9orf24, FAM219A, DNAI1, ENHO, CNTFR, CNTFR-AS1, RPP25L, DCTN3, ARID3C, SIGMAR1, GALT, IL11RA, CCL27, LOC730098, CCL19, CCL21, FAM205A, FAM205BP, FAM205C, PHF24, DNAJB5-DT, DNAJB5, C9orf131, VCP, FANCG, PIGO, STOML2, FAM214B, UNC13B, ATP8B5P, RUSC2, FAM166B, TESK1, MIR4667, CD72, LOC101926948, SIT1, RMRP, CCDC107, ARHGEF39, CA9, TPM2, MIR6852, TLN1, MIR6853, CREB3, GBA2, MSMP, RGP1, NPR2, SPAG8, HINT2, FAM221B, TMEM8B, OR13J1, HRCT1, SPAAR, OR2S2, RECK, GLIPR2, CCIN, CLTA, GNE, RNF38, MELK, MIR4475, MIR4540, MIR4476, PAX5, EBLN3P, ZCCHC7, GRHPR, ZBTB5, POLR1E, FBXO10, TOMM5, FRMPD1, TRMT10B, EXOSC3, DCAF10, SLC25A51, SHB, ALDH1B1, IGFBPL1, FAM95C, ANKRD18A, FAM201A, CNTNAP3, SPATA31A1, FAM74A1, ZNF658B, SPATA31A1, FAM74A1, LOC105379450, SPATA31A3, FAM74A3, ZNF658, FAM74A1, SPATA31A5, SPATA31A7, SPATA31A7, SPATA31A5, FAM74A1, FAM74A6, ZNF658B, GLIDR, FGF7P3, LOC554249, LOC102724238, ANKRD20A2, ANKRD20A3, FAM95B1, LOC105379252, GXYLT1P3, FOXD4L4, LOC101928381, LOC101929583, LOC101928195, LOC105379443, LOC286297, AQP7P3, GXYLT1P3, FAM95B1, LOC105379252, ANKRD20A3, ANKRD20A1, ANKRD20A2, LOC642929, FAM74A7, SPATA31A6, CNTNAP3B, CNTNAP3P2, XLOC_007697, LOC101927827, LOC103908605, FAM27C, LOC105379807, LOC102723709, LOC107984035, FAM27E2, FAM242F, FAM27E2, LOC102724238, LOC554249, FGF7P6, LINC01189, LOC103908605, LOC103908604, FAM74A4, FAM74A1, FAM74A6, SPATA31A5, SPATA31A7, LINC01410, LOC100132249, PTGER4P2-CDK2AP2P2, LERFS, LOC728673, LOC101928381, LOC101929583, LOC101928195, LOC286297, AQP7P3, AQP7P1, LOC105379443, LOC100996643, LOC102724580, BMS1P14, LOC102723709, FAM27E3, LOC105379807, FAM27B, ANKRD20A1, ANKRD20A3, LINC00537, MIR4477A, MIR4477B, FRG1JP, FRG1HP, MIR1299, FRG1HP, PGM5P2, LOC440896, FOXD4L6, CBWD6, CBWD5, ANKRD20A4, ANKRD20A4-ANKRD20A20P, FAM95B1, LOC105379252, LOC102724904, LOC100133920, LOC100996643, LOC105379443, LOC101928195, LOC101929583, LOC101928381, FOXD4L5, LOC101928381, FOXD4L4, CBWD5, CBWD5, CBWD3, FOXD4L3, PGM5-AS1, PGM5, TMEM252, LINC01506, FAM122A, PIP5K1B, LOC101927069, PRKACG, FXN, TJP2, BANCR, FAM189A2, APBA1, PTAR1, C9orf135-DT, C9orf135, MAMDC2, MAMDC2-AS1, SMC5-AS1, SMC5, KLF9, MIR204, TRPM3, CEMIP2, ABHD17B, C9orf85, C9orf57, GDA, LINC01504, ZFAND5, TMC1, LINC01474, ALDH1A1, ANXA1, LOC101927358, RORB-AS1, RORB, TRPM6, C9orf40, CARNMT1-AS1, CARNMT1, NMRK1, OSTF1, PCSK5, RFK, RPSAP9, GCNT1, PRUNE2, PCA3, FOXB2, VPS13A-AS1, VPS13A, GNA14-AS1, GNA14, GNAQ, CEP78, PSAT1, LOC101927450, TLE4, LINC01507, TLE1, LOC101927502, SPATA31D5P, SPATA31D4, SPATA31D3, SPATA31D1, RASEF, FRMD3, IDNK, UBQLN1, LOC105376114, GKAP1, KIF27, C9orf64, MIR7-1, HNRNPK, RMI1, LOC101927575, SLC28A3, NTRK2, AGTPBP1, LOC389765, NAA35, GOLM1, LOC101927623, C9orf153, ISCA1, TUT7, GAS1, GAS1RR, LOC440173, LOC494127, C9orf170, DAPK1-IT1, DAPK1, CTSL, CTSL3P, CTSLP8, LOC392364, SPATA31E1, LOC497256, SPATA31C1, CDK20, LOC102724156, SPATA31C2, SPIN1, NXNL2, MIR4289, C9orf47, S1PR3, SHC3, MIR3153, CKS2, SECISBP2, SEMA4D, GADD45G, UNQ6494, LOC101927847, MIR4290, MIR4290HG, LINC01508, LINC01501, DIRAS2, SYK, LOC100129316, LINC00484, AUH, NFIL3, MIR3910-1, MIR3910-2, ROR2, SPTLC1, LOC100128076, LINC00475, PRSS47, IARS1, MIR3651, SNORA84, NOL8, OGN, OMD, ASPN, CENPP, ECM2, MIR4670, LOC100128361, IPPK, BICD2, LOC101929748, ANKRD19P, ZNF484, LOC642943, FGD3, LOC101927954, SUSD3, CARD19, NINJ1, WNK2, C9orf129, FAM120AOS, FAM120A, MIR548AU, PHF2, MIR4291, BARX1, BARX1-DT, PTPDC1, MIRLET7A1, MIRLET7F1, MIRLET7D, LINC02603, ZNF169, NUTM2F, LOC100132077, MFSD14B, PCAT7, FBP2, FBP1, MIR2278, AOPEP, LOC101928119, MIR6081, MIR23B, MIR27B, MIR3074, MIR24-1, FANCC, LOC100507346, PTCH1, LINC00476, ERCC6L2, LINC00092, LOC158435, LOC158434, HSD17B3-AS1, HSD17B3, SLC35D2, ZNF367, HABP4, CDC14B, PRXL2C, LOC441455, ZNF510, ZNF782, LOC100132781, PTMAP11, NUTM2G, MFSD14C, CTSV, GAS2L1P2, ANKRD18CP, SUGT1P4-STRA6LP, SUGT1P4-STRA6LP-CCDC180, CCDC180, MIR1302-8, LOC286359, TDRD7, TMOD1, TSTD2, NCBP1, XPA, PTCSC2, FOXE1, TRMO, HEMGN, ANP32B, NANS, TRIM14, CORO2A, TBC1D2, MIR6854, GABBR2, ANKS6, GALNT12, COL15A1, TGFBR1, ALG2, SEC61B, NAMA, LOC101928438, NR4A3, STX17-AS1, STX17, ERP44, INVS, TEX10, MSANTD3, MSANTD3-TMEFF1, TMEFF1, CAVIN4, PLPPR1, BAAT, MRPL50, ZNF189, ALDOB, TMEM246-AS1, PGAP4, RNF20, PPP3R2, GRIN3A, LINC00587, CYLC2, LINC01492, LOC101928523, SMC2-AS1, SMC2, LOC105376194, OR13F1, OR13C4, OR13C3, OR13C8, OR13C5, OR13C2, OR13C9, OR13D1, NIPSNAP3A, NIPSNAP3B, ABCA1, SLC44A1, FSD1L, RALGAPA1P1, FKTN, TAL2, TMEM38B, MIR8081, LINC01505, ZNF462, LOC340512, RAD23B, LINC01509, KLF4, ACTL7B, ACTL7A, ELP1, ABITRAM, CTNNAL1, MIR32, TMEM245, FRRS1L, EPB41L4B, PTPN3, MIR3927, PALM2AKAP2, C9orf152, TXN, TXNDC8, SVEP1, MUSK, LPAR1, MIR7702, OR2K2, ECPAS, ZNF483, PTGR1, LRRC37A5P, DNAJC25, DNAJC25-GNG10, GNG10, SHOC1, UGCG, MIR4668, SUSD1, PTBP3, HSDL2, C9orf147, KIAA1958, INIP, SNX30, SLC46A2, ZNF883, ZFP37, FAM225B, FAM225A, SLC31A2, FKBP15, SLC31A1, CDC26, PRPF4, RNF183, WDR31, BSPRY, HDHD3, ALAD, POLE3, C9orf43, RGS3, ZNF618, AMBP, KIF12, MIR455, COL27A1, ORM1, ORM2, AKNA, WHRN, ATP6V1G1, TMEM268, TEX53, TEX48, TNFSF15, TNFSF8, TNC, LOC101928748, DEC1, LOC101928775, LINC00474, PAPPA, PAPPA-AS1, ASTN2-AS1, TRIM32, ASTN2, SNORA70C, LOC101928797, TLR4, LINC02578, BRINP1, LINC01613, MIR147A, CDK5RAP2, MEGF9, FBXW2, B3GNT10, PSMD5, CUTALP, PHF19, TRAF1, C5-OT1, C5, CNTRL, RAB14, GSN, GSN-AS1, STOM, GGTA1P, DAB2IP, TTLL11, MIR4478, NDUFA8, MORN5, LHX6, RBM18, MRRF, PTGS1, OR1J1, OR1J2, OR1J4, OR1N1, OR1N2, OR1L8, OR1Q1, OR1B1, OR1L1, OR1L3, OR1L4, OR1L6, OR5C1, OR1K1, PDCL, RC3H2, SNORD90, ZBTB6, ZBTB26, RABGAP1, GPR21, MIR600, MIR600HG, STRBP, CRB2, MIR601, MIR7150, DENND1A, LOC100505588, LHX2, LOC613206, NEK6, LOC100129034, PSMB7, NR5A1, NR6A1, MIR181A2HG, MIR181A2, MIR181B2, OLFML2A, WDR38, RPL35, ARPC5L, GOLGA1, SCAI, PPP6C, LOC105376271, RABEPK, HSPA5, GAPVD1, MAPKAP1, LOC51145, PBX3, LOC101929116, NRON, MVB12B, LMX1B, ZBTB43, ZBTB34, RALGPS1, ANGPTL2, GARNL3, SLC2A8, ZNF79, SNORA65, RPL12, LRSAM1, NIBAN2, STXBP1, MIR3911, CFAP157, PTRH1, TTC16, TOR2A, SH2D3C, MIR3960, MIR2861, CDK9, FPGS, LOC102723566, ENG, MIR4672, AK1, ST6GALNAC6, ST6GALNAC4, PIP5KL1, DPM2, FAM102A, NAIF1, SLC25A25, SLC25A25-AS1, PTGES2, PTGES2-AS1, LCN2, C9orf16, CIZ1, DNM1, MIR199B, MIR3154, GOLGA2, SWI5, TRUB2, COQ4, SLC27A4, URM1, MIR219B, MIR219A2, CERCAM, ODF2, MIR1268A, GLE1, SPTAN1, WDR34, SET, PKN3, ZDHHC12, LOC100506100, ZER1, TBC1D13, ENDOG, SPOUT1, KYAT1, LRRC8A, PHYHD1, DOLK, NUP188, SH3GLB2, MIGA2, DOLPP1, CRAT, PTPA, IER5L, LOC101929331, C9orf106, LINC01503, LINC00963, C9orf50, NTMT1, ASB6, PRRX2, PRRX2-AS1, PTGES, TOR1B, TOR1A, C9orf78, USP20, MIR6855, FNBP1, GPR107, GPRACR, NCS1, MIR12126, HMCN2, ASS1, LOC100272217, FUBP3, MIR6856, PRDM12, EXOSC2, ABL1, QRFP, FIBCD1, LAMC3, AIF1L, NUP214, FAM78A, PLPP7, PRRC2B, SNORD62A, SNORD62B, SNORD62A, SNORD62B, POMT1, UCK1, PRRT1B, RAPGEF1, MED27, NTNG2, SETX, TTF1, CFAP77, BARHL1, DDX31, GTF3C4, AK8, SPACA9, TSC1, MIR548AW, GFI1B, SNORD141A, SNORD141B, LOC105376306, GTF3C5, MIR6877, CEL, CELP, RALGDS, GBGT1, OBP2B, ABO, SURF6, MED22, SNORD24, RPL7A, SNORD36B, SNORD36A, SNORD36C, SURF1, SURF2, SURF4, STKLD1, REXO4, ADAMTS13, CACFD1, SLC2A6, MYMK, ADAMTSL2, FAM163B, DBH, DBH-AS1, SARDH, VAV2, BRD3OS, BRD3, LOC100130548, WDR5, RNU6ATAC, LINC02247, MIR4669, RXRA, COL5A1-AS1, COL5A1, LOC101448202, MIR3689C, MIR3689D1, MIR3689A, MIR3689B, MIR3689D2, MIR3689E, MIR3689F, FCN2, FCN1, OLFM1, LOC401557, C9orf62, PPP1R26-AS1, PPP1R26, C9orf116, MRPS2, LOC101928525, LCN1, OBP2A, PAEP, LINC01502, GLT6D1, LCN9, SOHLH1, KCNT1, CAMSAP1, UBAC1, NACC2, TMEM250, LHX3, QSOX2, DKFZP434A062, GPSM1, DNLZ, CARD9, SNAPC4, ENTR1, PMPCA, INPP5E, SEC16A, C9orf163, MIR4673, NOTCH1, MIR4674, NALT1, LINC01451, HSPC324, EGFL7, MIR126, AGPAT2, DIPK1B, SNORA17B, SNHG7, SNORA17A, LCN10, LCN6, MIR6722, LOC100128593, LCN8, LCN15, TMEM141, CCDC183, CCDC183-AS1, RABL6, MIR4292, AJM1, PHPT1, MAMDC4, EDF1, MIR4479, TRAF2, FBXW5, C8G, LCN12, LINC02692, PTGDS, LCNL1, PAXX, CLIC3, ABCA2, FUT7, C9orf139, NPDC1, ENTPD2, SAPCD2, UAP1L1, MAN1B1-DT, MAN1B1, DPP7, GRIN1, MIR3621, LRRC26, TMEM210, ANAPC2, SSNA1, TPRN, TMEM203, NDOR1, RNF208, CYSRT1, RNF224, SLC34A3, TUBB4B, FAM166A, STPG3-AS1, STPG3, NELFB, TOR4A, NRARP, EXD3, NOXA1, ENTPD8, MIR7114, NSMF, PNPLA7, MRPL41, DPH7, ZMYND19, ARRDC1, ARRDC1-AS1, EHMT1, LOC651337, MIR602, LOC100133077, LOC105376331, CACNA1B, LOC101928786, TUBBP5, LOC101928932</t>
  </si>
  <si>
    <t>hsa-mir-1302-9, hsa-mir-101-2, hsa-mir-3152, hsa-mir-491, hsa-mir-31, hsa-mir-876, hsa-mir-873, hsa-mir-1299, hsa-mir-204, hsa-mir-7-1, hsa-mir-4289, hsa-mir-3153, hsa-mir-4290, hsa-mir-4291, hsa-let-7a-1, hsa-let-7f-1, hsa-let-7d, hsa-mir-2278, hsa-mir-23b, hsa-mir-27b, hsa-mir-3074, hsa-mir-24-1, hsa-mir-1302-8, hsa-mir-32, hsa-mir-455, hsa-mir-147, hsa-mir-600, hsa-mir-601, hsa-mir-181a-2, hsa-mir-181b-2, hsa-mir-2861, hsa-mir-199b, hsa-mir-3154, hsa-mir-219-2, hsa-mir-126, hsa-mir-4292, hsa-mir-602</t>
  </si>
  <si>
    <t>JAK2, CD274, NFIB, MLLT3, FANCG, PAX5, GNAQ, SYK, OMD, FANCC, XPA, NR4A3, TAL2, SET, FNBP1, ABL1, NUP214, TSC1, RALGDS, BRD3, NOTCH1</t>
  </si>
  <si>
    <t>chr14:18,769,519-107,349,540</t>
  </si>
  <si>
    <t>q11.1 - q32.33</t>
  </si>
  <si>
    <t>OR11H12, LINC02297, LOC101929572, POTEH-AS1, POTEG, LINC01297, LINC01297-DUXAP10-NBEAP6, DUXAP9, DUXAP10, BMS1P17, BMS1P18, BMS1P22, LNCRNA-ATB, BMS1P22, BMS1P17, BMS1P18, DUXAP9, DUXAP10, POTEM, LOC100508046, OR11H2, OR4Q3, OR4M1, OR4N2, OR4K3, OR4K2, OR4K5, OR4K1, OR4K15, OR4Q2, OR4K14, OR4K13, OR4L1, OR4K17, OR4N5, OR11G2, OR11H6, OR11H7, OR11H4, TTC5, CCNB1IP1, SNORA79B, SNORD126, RPPH1, PARP2, TEP1, KLHL33, OSGEP, APEX1, PIP4P1, PNP, RNASE10, RNASE9, RNASE11, RNASE12, LOC254028, OR6S1, ANG, RNASE4, EDDM3A, EDDM3B, RNASE6, RNASE1, RNASE3, ECRP, RNASE2, METTL17, LOC101929718, SLC39A2, MIR6717, TPPP2, RNASE13, RNASE7, NDRG2, RNASE8, ARHGEF40, ZNF219, TMEM253, OR5AU1, LINC00641, HNRNPC, RPGRIP1, SUPT16H, SNORD9, SNORD8, CHD8, RAB2B, TOX4, METTL3, SALL2, OR10G3, OR10G2, OR4E2, OR4E1, LOC105370401, LINC02332, DAD1, ABHD4, OR6J1, OXA1L, SLC7A7, MRPL52, MMP14, LRP10, REM2, RBM23, PRMT5-AS1, PRMT5, LOC101926933, HAUS4, MIR4707, AJUBA, C14orf93, PSMB5, PSMB11, CDH24, ACIN1, C14orf119, LMLN2, CEBPE, SLC7A8, RNF212B, HOMEZ, PPP1R3E, BCL2L2, BCL2L2-PABPN1, PABPN1, SLC22A17, EFS, IL25, CMTM5, MIR208A, MYH6, MHRT, MIR208B, MYH7, NGDN, THTPA, ZFHX2, AP1G2, LOC102724814, JPH4, DHRS2, DHRS4-AS1, DHRS4, DHRS4L2, DHRS4L1, CARMIL3, CPNE6, NRL, PCK2, DCAF11, FITM1, PSME1, EMC9, MIR7703, PSME2, RNF31, IRF9, REC8, IPO4, TM9SF1, TSSK4, CHMP4A, MDP1, NEDD8-MDP1, NEDD8, GMPR2, TINF2, TGM1, RABGGTA, DHRS1, NOP9, CIDEB, LTB4R2, LTB4R, ADCY4, RIPK3, NFATC4, NYNRIN, CBLN3, KHNYN, SDR39U1, LOC101927045, CMA1, CTSG, GZMH, GZMB, STXBP6, NOVA1, LINC02588, LINC02294, LINC02293, MIR4307HG, MIR4307, LOC728755, LINC00645, MIR3171, FOXG1-AS1, FOXG1, LINC01551, LINC02282, PRKD1, G2E3-AS1, G2E3, SCFD1, COCH, LOC100506071, STRN3, MIR624, AP4S1, HECTD1, HEATR5A, LOC101927124, DTD2, GPR33, NUBPL, LINC02313, ARHGAP5-AS1, ARHGAP5, RNU6-1, RNU6-2, RNU6-9, RNU6-7, RNU6-8, RNU6-7, RNU6-8, RNU6-1, RNU6-2, RNU6-9, AKAP6, NPAS3, SNORA89, EGLN3, SPTSSA, EAPP, RNU1-1, RNU1-2, RNU1-3, RNU1-4, RNVU1-18, RNU1-1, RNU1-2, RNU1-3, RNU1-4, RNVU1-18, SNX6, CFL2, BAZ1A, LOC112268124, IGBP1P1, SRP54-AS1, SRP54, FAM177A1, LOC101927178, PPP2R3C, PRORP, PSMA6, NFKBIA, INSM2, RALGAPA1, SNORA101B, BRMS1L, LINC00609, PTCSC3, MBIP, SFTA3, NKX2-1, NKX2-1-AS1, NKX2-8, PAX9, SLC25A21, MIR4503, SLC25A21-AS1, MIPOL1, FOXA1, TTC6, LINC00517, SSTR1, CLEC14A, LINC00639, LOC105370457, SEC23A, SEC23A-AS1, GEMIN2, TRAPPC6B, PNN, LOC100288846, MIA2, FBXO33, LINC02315, LRFN5, FSCB, LOC105370473, LINC02302, C14orf28, LOC101927418, KLHL28, TOGARAM1, PRPF39, SNORD127, FKBP3, FANCM, MIS18BP1, LINC02303, LINC00871, RPL10L, MDGA2, MIR548Y, LINC00648, RPS29, RN7SL1, LRR1, RPL36AL, MGAT2, DNAAF2, POLE2, KLHDC1, KLHDC2, NEMF, RN7SL3, RN7SL2, ARF6, MIR6076, LINC01588, LINC01599, VCPKMT, SOS2, L2HGDH, MIR4504, DMAC2L, CDKL1, MAP4K5, ATL1, SAV1, NIN, LOC105370489, ABHD12B, PYGL, TRIM9, TMX1, LINC00519, LINC00640, LINC02310, FRMD6-AS2, FRMD6, FRMD6-AS1, GNG2, LOC102723604, RTRAF, NID2, PTGDR, PTGER2, TXNDC16, GPR137C, ERO1A, PSMC6, STYX, GNPNAT1, FERMT2, DDHD1, LOC101927620, MIR5580, BMP4, CDKN3, CNIH1, GMFB, CGRRF1, SAMD4A, GCH1, MIR4308, WDHD1, SOCS4, MAPK1IP1L, LGALS3, DLGAP5, FBXO34, ATG14, TBPL2, KTN1-AS1, KTN1, RPL13AP3, LINC00520, PELI2, LOC101927690, TMEM260, OTX2, OTX2-AS1, EXOC5, AP5M1, NAA30, CCDC198, SLC35F4, ARMH4, ACTR10, PSMA3, PSMA3-AS1, LINC00216, ARID4A, TOMM20L, TIMM9, KIAA0586, DACT1, LINC01500, DAAM1, GPR135, L3HYPDH, JKAMP, CCDC175, MIR5586, RTN1, LRRC9, PCNX4, DHRS7, PPM1A, LINC02322, C14orf39, SIX6, SALRNA1, SIX1, MIR9718, SIX4, MNAT1, TRMT5, SLC38A6, TMEM30B, PRKCH, LINC01303, FLJ22447, HIF1A-AS1, HIF1A, HIF1A-AS3, HIF1A-AS2, SNAPC1, SYT16, LINC00643, LINC00644, KCNH5, RHOJ, GPHB5, PPP2R5E, LOC112268140, WDR89, SGPP1, SYNE2, MIR548H1, ESR2, TEX21P, MTHFD1, AKAP5, ZBTB25, ZBTB1, LOC102723809, HSPA2, PPP1R36, PLEKHG3, MIR7855, SPTB, CHURC1, GPX2, RAB15, CHURC1-FNTB, FNTB, MIR4706, MAX, LOC100506321, LINC02324, MIR4708, FUT8-AS1, MIR625, FUT8, CCDC196, GPHN, FAM71D, MPP5, ATP6V1D, EIF2S1, PLEK2, MIR5694, TMEM229B, PLEKHH1, PIGH, ARG2, VTI1B, RDH11, RDH12, ZFYVE26, RAD51B, LOC100996664, ZFP36L1, ACTN1, ACTN1-AS1, DCAF5, EXD2, GALNT16, ERH, SLC39A9, PLEKHD1, CCDC177, SUSD6, LOC100289511, SRSF5, SLC10A1, LOC100506358, SMOC1, SNORD169, SLC8A3, LOC646548, ADAM21P1, COX16, SYNJ2BP-COX16, SYNJ2BP, ADAM21, ADAM20P1, ADAM20, MED6, LOC101928075, TTC9, LINC01269, MAP3K9, PCNX1, SNORD56B, LOC145474, SIPA1L1, RGS6, MIR7843, DPF3, DCAF4, ZFYVE1, RBM25, PSEN1, LOC101928123, PAPLN, NUMB, LOC101928143, RIOX1, HEATR4, ACOT1, ACOT2, ACOT4, ACOT6, DNAL1, PNMA1, ELMSAN1, MIR4505, LOC100506476, LINC02274, PTGR2, ZNF410, FAM161B, COQ6, ENTPD5, BBOF1, ALDH6A1, LIN52, VSX2, ABCD4, VRTN, SYNDIG1L, MIR4709, NPC2, ISCA2, LTBP2, AREL1, FCF1, YLPM1, PROX2, DLST, RPS6KL1, PGF, EIF2B2, MLH3, ACYP1, ZC2HC1C, NEK9, TMED10, FOS, LINC01220, JDP2, BATF, LOC102724153, FLVCR2, ERG28, TTLL5, TGFB3, IFT43, GPATCH2L, ESRRB, VASH1, VASH1-AS1, ANGEL1, LRRC74A, LINC01629, IRF2BPL, LINC02288, LINC02289, CIPC, ZDHHC22, TMEM63C, MIR1260A, NGB, POMT2, GSTZ1, TMED8, SAMD15, NOXRED1, VIPAS39, AHSA1, ISM2, SPTLC2, ALKBH1, SLIRP, SNW1, C14orf178, ADCK1, NRXN3, LOC105370586, DIO2, DIO2-AS1, CEP128, TSHR, GTF2A1, SNORA79, LOC101928504, STON2, LINC02308, SEL1L, LINC01467, LINC02311, LINC02301, SNORD3P3, LINC02329, LINC00911, FLRT2, LINC02328, LINC01148, LINC02330, GALC, GPR65, LINC01147, LINC01146, KCNK10, SPATA7, PTPN21, ZC3H14, EML5, TTC8, FOXN3, FOXN3-AS1, FOXN3-AS2, EFCAB11, TDP1, KCNK13, PSMC1, NRDE2, CALM1, LINC02317, LINC00642, LOC105370619, LOC101928909, TTC7B, LOC105370622, RPS6KA5, SNORA11B, DGLUCY, GPR68, CCDC88C, PPP4R3A, CATSPERB, TC2N, FBLN5, TRIP11, ATXN3, NDUFB1, CPSF2, SLC24A4, RIN3, LGMN, GOLGA5, LINC02287, CHGA, ITPK1, ITPK1-AS1, MOAP1, TMEM251, GON7, UBR7, BTBD7, COX8C, UNC79, PRIMA1, FAM181A-AS1, FAM181A, MIR4506, ASB2, CCDC197, OTUB2, DDX24, IFI27L1, IFI27, IFI27L2, PPP4R4, SERPINA10, SERPINA6, SERPINA2, SERPINA1, SERPINA11, SERPINA9, SERPINA12, SERPINA4, SERPINA5, SERPINA3, SERPINA13P, GSC, GSC-DT, DICER1, MIR3173, DICER1-AS1, CLMN, LINC02292, SYNE3, SCARNA13, SNHG10, GLRX5, LINC02318, TCL6, TCL1B, TCL1A, LOC107984703, TUNAR, C14orf132, BDKRB2, BDKRB1, ATG2B, GSKIP, AK7, LOC730202, PAPOLA, LINC02299, VRK1, LINC00618, LINC02304, LINC02325, LINC02291, LINC02312, LINC01550, C14orf177, BCL11B, SETD3, CCNK, CCDC85C, HHIPL1, CYP46A1, EML1, EVL, MIR151B, MIR342, DEGS2, YY1, MIR6764, SLC25A29, MIR345, SLC25A47, WARS1, WDR25, BEGAIN, LINC00523, DLK1, MIR2392, MEG3, MIR770, MIR493, MIR337, MIR665, MIR431, MIR433, RTL1, MIR127, MIR432, MIR136, SNORD112, MIR370, SNORD113-1, SNORD113-2, SNORD113-3, SNORD113-4, SNORD113-5, SNORD113-6, SNORD113-7, SNORD113-8, MEG8, SNORD113-9, SNORD114-1, SNORD114-2, SNORD114-3, SNORD114-4, SNORD114-5, SNORD114-6, SNORD114-7, SNORD114-8, SNORD114-9, SNORD114-10, SNORD114-11, SNORD114-12, SNORD114-13, SNORD114-14, SNORD114-15, SNORD114-16, SNORD114-17, SNORD114-18, SNORD114-19, SNORD114-20, SNORD114-21, SNORD114-22, SNORD114-23, SNORD114-24, SNORD114-25, SNORD114-26, SNORD114-27, SNORD114-28, SNORD114-29, SNORD114-30, SNORD114-31, MIR379, MIR411, MIR299, MIR380, MIR1197, MIR323A, MIR758, MIR329-1, MIR329-2, MIR494, MIR1193, MIR543, MIR495, MIR376C, MIR376A2, MIR654, MIR376B, MIR376A1, MIR300, MIR1185-1, MIR1185-2, MIR381, MIR487B, MIR539, MIR889, MIR381HG, MIR544A, MIR655, MIR487A, MIR382, MIR134, MIR668, MIR485, MIR323B, MIR154, MIR496, MIR377, MIR541, MIR409, MIR412, MIR369, MIR410, MIR656, MEG9, LINC02285, LINC00524, LINC02314, DIO3OS, MIR1247, DIO3, LINC00239, PPP2R5C, DYNC1H1, HSP90AA1, WDR20, MOK, ZNF839, CINP, TECPR2, ANKRD9, MIR4309, LINC02323, RCOR1, TRAF3, AMN, CDC42BPB, LBHD2, EXOC3L4, LINC00677, TNFAIP2, LINC00605, LOC105378183, LOC105370687, SNORA28, EIF5, MARK3, CKB, TRMT61A, BAG5, COA8, KLC1, XRCC3, ZFYVE21, PPP1R13B, LINC00637, ATP5MPL, RD3L, TDRD9, ASPG, MIR203A, MIR203B, LOC105370708, KIF26A, LINC02691, C14orf180, TMEM179, LINC02280, MIR4710, INF2, ADSS1, SIVA1, AKT1, ZBTB42, LINC00638, MIR12121, CEP170B, PLD4, AHNAK2, CLBA1, CDCA4, GPR132, LINC02298, MIR6765, JAG2, NUDT14, BTBD6, BRF1, PACS2, TEX22, LOC100507437, MTA1, CRIP2, CRIP1, TEDC1, TMEM121, LOC105370697, MIR8071-1, MIR8071-2, MIR8071-1, MIR8071-2, ELK2AP, MIR4507, MIR4538, MIR4537, MIR4537, MIR4539, FAM30A, ADAM6, LINC00226, LINC00221, MIR5195</t>
  </si>
  <si>
    <t>hsa-mir-1201, hsa-mir-208a, hsa-mir-208b, hsa-mir-4307, hsa-mir-3171, hsa-mir-624, hsa-mir-3172, hsa-mir-4308, hsa-mir-548h-1, hsa-mir-625, hsa-mir-1260, hsa-mir-3173, hsa-mir-342, hsa-mir-345, hsa-mir-770, hsa-mir-493, hsa-mir-337, hsa-mir-665, hsa-mir-431, hsa-mir-433, hsa-mir-127, hsa-mir-432, hsa-mir-136, hsa-mir-370, hsa-mir-379, hsa-mir-411, hsa-mir-299, hsa-mir-380, hsa-mir-1197, hsa-mir-323, hsa-mir-758, hsa-mir-329-1, hsa-mir-329-2, hsa-mir-494, hsa-mir-1193, hsa-mir-543, hsa-mir-495, hsa-mir-376c, hsa-mir-376a-2, hsa-mir-654, hsa-mir-376b, hsa-mir-376a-1, hsa-mir-300, hsa-mir-1185-1, hsa-mir-1185-2, hsa-mir-381, hsa-mir-487b, hsa-mir-539, hsa-mir-889, hsa-mir-544, hsa-mir-655, hsa-mir-487a, hsa-mir-382, hsa-mir-134, hsa-mir-668, hsa-mir-485, hsa-mir-323b, hsa-mir-154, hsa-mir-496, hsa-mir-377, hsa-mir-541, hsa-mir-409, hsa-mir-412, hsa-mir-369, hsa-mir-410, hsa-mir-656, hsa-mir-1247, hsa-mir-4309, hsa-mir-203</t>
  </si>
  <si>
    <t>CCNB1IP1, TRA@, NKX2-1, NIN, KTN1, GPHN, TSHR, TRIP11, GOLGA5, DICER1, TCL6, TCL1A, BCL11B, AKT1, IGH@</t>
  </si>
  <si>
    <t>chr8:0-146,364,022</t>
  </si>
  <si>
    <t>p23.3 - q24.3</t>
  </si>
  <si>
    <t>OR4F21, RPL23AP53, ZNF596, FAM87A, FBXO25, TDRP, ERICH1, LOC401442, LOC105377777, DLGAP2, LOC286083, DLGAP2-AS1, LOC101927752, CLN8, MIR3674, MIR596, ARHGEF10, LOC101928058, KBTBD11-OT1, KBTBD11, MIR7160, MYOM2, LOC101927815, CSMD1, LOC100287015, MCPH1, ANGPT2, MIR8055, MCPH1-AS1, AGPAT5, MIR4659A, MIR4659B, XKR5, GS1-24F4.2, DEFB1, DEFA6, DEFA4, DEFA8P, DEFA9P, DEFA10P, DEFA1, DEFA1B, DEFT1P2, DEFT1P, DEFA1, DEFA1B, DEFT1P2, DEFT1P, DEFA3, DEFA11P, DEFA5, LINC00965, LINC00965, LINC00965, DEFB109B, FAM66B, USP17L1, USP17L4, ZNF705G, DEFB4B, DEFB103A, DEFB103B, SPAG11B, DEFB104B, DEFB104A, DEFB106B, DEFB106A, DEFB105A, DEFB105B, DEFB107A, DEFB107B, PRR23D1, PRR23D2, FAM90A7P, FAM90A7P, FAM90A10P, PRR23D2, PRR23D1, DEFB107B, DEFB107A, DEFB105B, DEFB105A, DEFB106A, DEFB106B, DEFB104A, DEFB104B, SPAG11B, SPAG11A, DEFB103B, DEFB103A, DEFB4A, ZNF705B, USP17L8, USP17L3, FAM66E, DEFB109B, MIR548I3, FAM85B, FAM86B3P, PRAG1, CLDN23, MFHAS1, MIR4660, ERI1, SNORD3I, PPP1R3B, LOC101929128, LOC157273, TNKS, MIR597, LINC00599, MIR124-1, MSRA, LINCR-0001, PRSS55, RP1L1, MIR4286, C8orf74, SOX7, LOC102723313, PINX1, MIR1322, LOC101929229, MIR598, XKR6, LOC101929269, MTMR9, SLC35G5, LOC100129129, TDH, FAM167A-AS1, FAM167A, BLK, LINC00208, SNORA99, GATA4, C8orf49, NEIL2, FDFT1, CTSB, DEFB136, DEFB135, DEFB134, DEFB130A, DEFB130B, ZNF705D, LOC392196, USP17L7, FAM66D, USP17L2, FAM90A2P, FAM86B1, FAM86B2, FAM85A, DEFB130A, DEFB130B, LOC649352, FAM66A, DEFB109A, FAM90A25P, FAM86B2, LOC100506990, LOC729732, MIR5692A1, MIR5692A2, MIR3926-1, MIR3926-2, LONRF1, LOC340357, LINC00681, TRMT9B, DLC1, C8orf48, LOC102725080, SGCZ, MIR383, TUSC3, MSR1, FGF20, MICU3, ZDHHC2, CNOT7, VPS37A, MTMR7, SLC7A2, PDGFRL, MIR548V, MTUS1, FGL1, PCM1, ASAH1, LOC101929066, NAT1, NAT2, PSD3, LOC100128993, SH2D4A, CSGALNACT1, INTS10, LPL, SLC18A1, ATP6V1B2, LZTS1, LZTS1-AS1, SNORD3F, LOC102467222, LINC02153, LOC101929172, GFRA2, DOK2, XPO7, NPM2, FGF17, DMTN, FAM160B2, NUDT18, HR, REEP4, LGI3, SFTPC, BMP1, PHYHIP, MIR320A, POLR3D, LOC100507071, PIWIL2, SLC39A14, PPP3CC, SORBS3, PDLIM2, C8orf58, LOC107986876, CCAR2, BIN3-IT1, BIN3, EGR3, PEBP4, LOC101929237, RHOBTB2, TNFRSF10B, LOC286059, LOC254896, TNFRSF10C, TNFRSF10D, TNFRSF10A, LOC389641, CHMP7, R3HCC1, LOXL2, LOC100507156, ENTPD4, SLC25A37, NKX3-1, NKX2-6, STC1, ADAM28, ADAMDEC1, LOC101929294, ADAM7, LOC101929315, NEFM, MIR6841, NEFL, DOCK5, MIR6876, LOC105379331, GNRH1, KCTD9, CDCA2, EBF2, PPP2R2A, SDAD1P1, BNIP3L, PNMA2, DPYSL2, ADRA1A, MIR548H4, STMN4, TRIM35, PTK2B, MIR6842, CHRNA2, EPHX2, CLU, MIR6843, SCARA3, MIR3622A, MIR3622B, CCDC25, ESCO2, PBK, MIR4287, SCARA5, NUGGC, ELP3, PNOC, ZNF395, FBXO16, MIR4288, FZD3, EXTL3-AS1, EXTL3, INTS9, HMBOX1, KIF13B, DUSP4, LINC00589, LINC02099, LOC101929470, LINC02209, MIR3148, SARAF, LEPROTL1, MBOAT4, DCTN6, RBPMS-AS1, RBPMS, GTF2E2, SMIM18, GSR, UBXN8, PPP2CB, TEX15, PURG, WRN, NRG1-IT1, NRG1, NRG1-IT3, FUT10, MAK16, TTI2, SNORD13, RNF122, DUSP26, LINC01288, UNC5D, LOC101929550, KCNU1, MIR1268A, LINC01605, LINC01605, ZNF703, LOC101929622, LOC102723701, LOC728024, ERLIN2, PLPBP, ADGRA2, BRF2, RAB11FIP1, GOT1L1, ADRB3, EIF4EBP1, ASH2L, STAR, LSM1, BAG4, DDHD2, PLPP5, NSD3, LETM2, FGFR1, C8orf86, RNF5P1, TACC1, PLEKHA2, HTRA4, TM2D2, SNORD38D, ADAM9, ADAM32, ADAM5, ADAM3A, LOC100130964, ADAM18, ADAM2, IDO1, IDO2, TCIM, SIRLNT, ZMAT4, MIR548AO, SFRP1, SNORD65B, GOLGA7, GINS4, LOC102723729, GPAT4, NKX6-3, MIR486-1, MIR486-2, ANK1, KAT6A, LOC105379393, AP3M2, PLAT, LOC101929897, IKBKB, POLB, DKK4, VDAC3, SLC20A2, SMIM19, CHRNB3, CHRNA6, THAP1, RNF170, MIR4469, HOOK3, FNTA, POMK, HGSNAT, POTEA, ASNSP1, LINC00293, LOC100287846, SPIDR, CEBPD, PRKDC, MCM4, UBE2V2, LOC101929217, LOC101929268, EFCAB1, SNAI2, PPDPFL, LOC100507464, SNTG1, PXDNL, PCMTD1, LOC101929341, ST18, ALKAL1, RB1CC1, NPBWR1, OPRK1, LOC100507516, ATP6V1H, RGS20, TCEA1, LYPLA1, MRPL15, RNU105C, SOX17, RP1, XKR4, SBF1P1, LOC105375843, TMEM68, TGS1, SNORA1B, LYN, RPS20, SNORD54, CERNA3, MOS, PLAG1, CHCHD7, SDR16C5, SDR16C6P, PENK, LOC101929415, LINC00968, IMPAD1, LINC01606, LOC286177, LINC00588, LOC101929488, LOC286178, LINC01602, FAM110B, LOC101929528, UBXN2B, CYP7A1, SDCBP, NSMAF, TOX, LOC100505501, CA8, LINC01301, RAB2A, CHD7, LOC100130298, CLVS1, ASPH, MIR4470, LINC02155, NKAIN3, NKAIN3-IT1, GGH, TTPA, YTHDF3-AS1, YTHDF3, LOC102724612, LINC01289, LINC01414, MIR124-2, MIR124-2HG, LOC401463, BHLHE22, CYP7B1, LINC00251, LINC01299, ARMC1, MTFR1, PDE7A, DNAJC5B, TRIM55, CRH, LINC00967, RRS1-AS1, RRS1, ADHFE1, VXN, MYBL1, VCPIP1, C8orf44, C8orf44-SGK3, PTTG3P, SGK3, MCMDC2, SNORD87, SNHG6, TCF24, PPP1R42, COPS5, CSPP1, ARFGEF1, LOC102724708, CPA6, PREX2, C8orf34-AS1, C8orf34, LINC01592, LINC01603, SULF1, SLCO5A1, PRDM14, NCOA2, LOC101926892, TRAM1, LACTB2-AS1, LACTB2, XKR9, EYA1, MSC, MSC-AS1, TRPA1, LOC392232, KCNB2, LOC101926908, TERF1, SBSPON, C8orf89, RPL7, RDH10, RDH10-AS1, STAU2-AS1, STAU2, UBE2W, LINC01617, ELOC, TMEM70, LY96, JPH1, GDAP1, MIR5681A, MIR5681B, MIR2052HG, MIR2052, PI15, CRISPLD1, CASC9, HNF4G, LINC01111, ZFHX4-AS1, ZFHX4, MIR3149, PEX2, LOC102724874, PKIA-AS1, PKIA, ZC2HC1A, LOC101241902, IL7, LINC02605, MIR12123, STMN2, HEY1, LINC01607, LOC101927040, MRPS28, TPD52, MIR5708, ZBTB10, ZNF704, PAG1, FABP5, PMP2, FABP9, FABP4, FABP12, IMPA1P1, IMPA1, SLC10A5, ZFAND1, CHMP4C, SNX16, LOC101927141, LINC01419, RALYL, LRRCC1, LOC102723322, E2F5, RBIS, CA13, CA1, CA3, CA3-AS1, CA2, REXO1L2P, REXO1L2P, REXO1L2P, REXO1L2P, REXO1L2P, REXO1L2P, REXO1L2P, REXO1L2P, REXO1L2P, REXO1L2P, PSKH2, ATP6V0D2, SLC7A13, WWP1, RMDN1, CPNE3, CNGB3, CNBD1, DCAF4L2, MMP16, LOC101929709, RIPK2, OSGIN2, NBN, DECR1, CALB1, LINC00534, LINC01030, TMEM64, NECAB1, C8orf88, PIP4P2, OTUD6B-AS1, OTUD6B, LRRC69, MIR4661, SLC26A7, RUNX1T1, LOC102724710, FLJ46284, TRIQK, MIR8084, C8orf87, LINC00535, FAM92A, RBM12B, RBM12B-AS1, TMEM67, MIR378D2, PDP1, CDH17, GEM, RAD54B, FSBP, VIRMA, LOC100288748, ESRP1, DPY19L4, INTS8, CCNE2, TP53INP1, NDUFAF6, MIR3150BHG, MIR3150B, MIR3150A, PLEKHF2, LINC01298, C8orf37, C8orf37-AS1, LOC100500773, GDF6, UQCRB, MTERF3, PTDSS1, LOC102724804, SDC2, CPQ, LOC101927066, TSPYL5, SNORD3H, MTDH, LAPTM4B, MATN2, SNORA72, RPL30, ERICH5, RIDA, POP1, NIPAL2, MIR9903, KCNS2, STK3, OSR2, VPS13B, MIR599, MIR875, COX6C, SNORD77B, RGS22, FBXO43, POLR2K, SPAG1, RNF19A, MIR4471, ANKRD46, SNX31, MIR7705, PABPC1, YWHAZ, FLJ42969, ZNNT1, ZNF706, NACA4P, GRHL2, NCALD, LOC104054148, MIR5680, RRM2B, UBR5-AS1, UBR5, ODF1, KLF10, LOC101927245, GASAL1, AZIN1, AZIN1-AS1, ATP6V1C1, LINC01181, BAALC-AS2, MIR3151, BAALC-AS1, BAALC, LOC105369147, SNORD173, FZD6, CTHRC1, SLC25A32, DCAF13, LOC105375690, RIMS2, DCSTAMP, DPYS, MIR548A3, LRP12, ZFPM2, ZFPM2-AS1, OXR1, ABRA, ANGPT1, RSPO2, EIF3E, EMC2, TMEM74, TRHR, NUDCD1, ENY2, PKHD1L1, EBAG9, SYBU, LOC100132813, KCNV1, LINC01608, LINC01609, LINC02237, MIR2053, CSMD3, TRPS1, LINC00536, LOC105375713, EIF3H, UTP23, RAD21, MIR3610, RAD21-AS1, AARD, SLC30A8, MED30, SNORD168, EXT1, SAMD12, SAMD12-AS1, TNFRSF11B, COLEC10, LOC101927513, MAL2, MAL2-AS1, MIR548AZ, CCN3, ENPP2, TAF2, DSCC1, DEPTOR, COL14A1, MRPL13, MTBP, SNTB1, LOC101927543, HAS2, HAS2-AS1, SMILR, LINC01151, ZHX2, DERL1, TBC1D31, FAM83A, FAM83A-AS1, MIR4663, C8orf76, ZHX1-C8orf76, ZHX1, MIR548AA1, MIR548D1, ATAD2, WDYHV1, FBXO32, KLHL38, ANXA13, FAM91A1, FER1L6, FER1L6-AS1, FER1L6-AS2, LOC101927588, TMEM65, TRMT12, RNF139-AS1, RNF139, MIR6844, TATDN1, NDUFB9, MTSS1, MIR4662B, MIR4662A, LINC00964, ZNF572, LOC105375744, SQLE, WASHC5, NSMCE2, TRIB1, LINC00861, LOC101927657, LRATD2, PCAT1, PCAT2, PRNCR1, CASC19, CCAT1, CASC21, CASC8, CCAT2, POU5F1B, CASC11, MYC, MIR1204, TMEM75, PVT1, MIR1205, MIR1206, MIR1207, MIR1208, LINC00824, LINC00976, LINC00977, MIR3686, CCDC26, GSDMC, FAM49B, MIR5194, ASAP1-IT2, ASAP1, ASAP1-IT1, ADCY8, EFR3A, OC90, HHLA1, KCNQ3, HPYR1, LRRC6, TMEM71, PHF20L1, TG, MIR7848, PTCSC1, SLA, CCN4, NDRG1, ST3GAL1, LOC105375773, LOC101927798, LOC101927822, ZFAT, ZFAT-AS1, MIR30B, MIR30D, NCRNA00250, LOC101927845, LINC01591, KHDRBS3, LINC02055, LOC101927915, LOC401478, FAM135B, COL22A1, KCNK9, TRAPPC9, PEG13, CHRAC1, AGO2, MIR151A, PTK2, DENND3, SLC45A4, LOC105375787, LINC01300, GPR20, PTP4A3, MROH5, MIR1302-7, MIR4539, MIR4472-1, LINC00051, TSNARE1, ADGRB1, ARC, LOC101928087, JRK, PSCA, LY6K, LNCOC1, THEM6, SLURP1, LYPD2, SLURP2, LYNX1-SLURP2, LYNX1, LY6D, GML, CYP11B1, CYP11B2, CDC42P3, LY6E-DT, LY6E, C8orf31, LY6L, LY6H, GPIHBP1, ZFP41, GLI4, MINCR, ZNF696, TOP1MT, RHPN1-AS1, RHPN1, MAFA-AS1, MAFA, ZC3H3, SNORD149, LOC100310756, GSDMD, MROH6, NAPRT, EEF1D, TIGD5, PYCR3, TSTA3, ZNF623, ZNF707, BREA2, CCDC166, LOC101928160, MAPK15, FAM83H, MIR4664, FAM83H-AS1, LOC105375800, SCRIB, MIR937, PUF60, NRBP2, MIR6845, EPPK1, MIR661, PLEC, PARP10, GRINA, SPATC1, SMPD5, OPLAH, MIR6846, EXOSC4, MIR6847, GPAA1, CYC1, SHARPIN, MAF1, WDR97, HGH1, MROH1, MIR7112, SCX, HGH1, MIR7112, SCX, BOP1, HSF1, MIR6848, DGAT1, SCRT1, TMEM249, FBXL6, SLC52A2, LOC101928902, ADCK5, MIR939, MIR6849, CPSF1, SLC39A4, VPS28, MIR6893, TONSL, TONSL-AS1, CYHR1, MIR10400, KIFC2, FOXH1, PPP1R16A, GPT, MFSD3, RECQL4, LRRC14, LRRC24, C8orf82, ARHGAP39, ZNF251, ZNF34, RPL8, MIR6850, ZNF517, LOC100130027, ZNF7, COMMD5, ZNF250, ZNF16, ZNF252P, TMED10P1, ZNF252P-AS1, C8orf33</t>
  </si>
  <si>
    <t>hsa-mir-596, hsa-mir-548i-3, hsa-mir-597, hsa-mir-124-1, hsa-mir-4286, hsa-mir-1322, hsa-mir-598, hsa-mir-383, hsa-mir-548v, hsa-mir-320a, hsa-mir-548h-4, hsa-mir-4287, hsa-mir-4288, hsa-mir-3148, hsa-mir-486, hsa-mir-124-2, hsa-mir-2052, hsa-mir-3149, hsa-mir-3150, hsa-mir-599, hsa-mir-875, hsa-mir-1273, hsa-mir-3151, hsa-mir-548a-3, hsa-mir-2053, hsa-mir-548d-1, hsa-mir-1204, hsa-mir-1205, hsa-mir-1206, hsa-mir-1207, hsa-mir-1208, hsa-mir-30b, hsa-mir-30d, hsa-mir-151, hsa-mir-1302-7, hsa-mir-937, hsa-mir-661, hsa-mir-939, hsa-mir-1234</t>
  </si>
  <si>
    <t>PCM1, WRN, WHSC1L1, FGFR1, HOOK3, TCEA1, PLAG1, CHCHD7, NCOA2, HEY1, COX6C, EXT1, MYC, NDRG1, RECQL4</t>
  </si>
  <si>
    <t>chr5:1-180,915,260</t>
  </si>
  <si>
    <t>p15.33 - q35.3</t>
  </si>
  <si>
    <t>PLEKHG4B, LRRC14B, CCDC127, SDHA, HRAT5, PDCD6, AHRR, EXOC3-AS1, EXOC3, PP7080, SLC9A3-AS1, SLC9A3, MIR4456, LOC100996325, CEP72, TPPP, ZDHHC11B, ZDHHC11, BRD9, TRIP13, LOC100506688, NKD2, MIR4635, SLC12A7, CTD-3080P12.3, SLC6A19, SLC6A18, TERT, MIR4457, CLPTM1L, LINC01511, SLC6A3, LPCAT1, MIR6075, SDHAP3, LOC728613, MIR4277, MRPL36, NDUFS6, LINC02116, IRX4, CTD-2194D22.4, LOC100506858, LSINCT5, IRX2, C5orf38, LOC105374620, LINC01377, LINC02162, LINC01019, LINC01017, IRX1, LINC02114, LINC01020, LINC02121, CTD-2297D10.2, ADAMTS16, ICE1, LINC02145, MED10, UBE2QL1, LINC01018, NSUN2, SRD5A1, LINC02102, TENT4A, LINC02236, MIR4278, MIR4454, LOC442132, LINC02123, ADCY2, C5orf49, FASTKD3, MTRR, LINC02226, MIR4458HG, MIR4458, LINC02199, MIR4636, SEMA5A, SEMA5A-AS1, SNHG18, SNORD123, TAS2R1, LINC02112, LINC02221, ATPSCKMT, CCT5, CMBL, MARCHF6, MIR10397, ROPN1L-AS1, ROPN1L, MIR6131, LINC02212, LINC02213, ANKRD33B, DAP, CTNND2, MIR4454, LINC01194, LINC02220, DNAH5, TRIO, SNORD170, OTULINL, SNORD141A, SNORD141B, OTULIN, LOC100130744, ANKH, MIR4637, LINC02149, CTD-2350J17.1, FBXL7, MIR887, MARCHF11, LOC401176, LINC02150, ZNF622, RETREG1, LOC101929524, MYO10, MIR10522, BASP1-AS1, BASP1, LINC02111, LINC02217, LINC02218, H3Y2, H3Y1, LINC02223, CDH18, CDH18-AS1, LINC02146, LINC02241, GUSBP1, SNORA105A, SNORA105B, PMCHL1, CDH12, PRDM9, C5orf17, CDH10, LINC02239, LINC02228, LINC02211, CDH9, PURPL, LINC02103, LSP1P3, LOC101929645, LINC02109, LINC02064, LOC105374704, CDH6, DROSHA, C5orf22, PDZD2, MIR4279, GOLPH3, MTMR12, MIR579, ZFR, SUB1, NPR3, LINC02120, LINC02160, TARS1, ADAMTS12, RXFP3, SLC45A2, AMACR, C1QTNF3-AMACR, C1QTNF3, LOC646652, RAI14, TTC23L, RAD1, BRIX1, DNAJC21, AGXT2, PRLR, SPEF2, IL7R, CAPSL, LOC100506406, UGT3A1, UGT3A2, LMBRD2, MIR580, SKP2, NADK2, RANBP3L, SLC1A3, NIPBL-DT, NIPBL, CPLANE1, LOC105374727, NUP155, WDR70, GDNF, GDNF-AS1, LINC02110, LINC02107, LINC02119, EGFLAM-AS4, EGFLAM, EGFLAM-AS2, LIFR, MIR3650, LIFR-AS1, LINC01265, OSMR-AS1, OSMR, RICTOR, FYB1, C9, DAB2, LINC02104, LINC00603, PTGER4, TTC33, PRKAA1, RPL37, SNORD72, CARD6, C7, MROH2B, C6, PLCXD3, OXCT1, OXCT1-AS1, C5orf51, FBXO4, LOC101926960, GHR, CCDC152, SELENOP, FLJ32255, ANXA2R, LOC648987, LOC153684, LOC100132356, LOC100506639, ZNF131, NIM1K, HMGCS1, CCL28, TMEM267, C5orf34, PAIP1, NNT-AS1, NNT, FGF10, FGF10-AS1, LINC02224, MRPS30-DT, MRPS30, HCN1, EMB, PARP8, LINC02106, LOC642366, ISL1, LINC02118, PELO, ITGA1, ITGA2, MOCS2, LOC257396, FST, NDUFS4, LINC02105, MIR581, ARL15, LINC01033, HSPB3, SNX18, LOC102467080, ESM1, LOC102467081, GZMK, GZMA, CDC20B, GPX8, MIR449A, MIR449B, MIR449C, MCIDAS, CCNO, DHX29, MTREX, PLPP1, MIR5687, RNF138P1, SLC38A9, DDX4, IL31RA, IL6ST, FLJ31104, ANKRD55, LINC01948, C5orf67, LOC105378979, MAP3K1, SETD9, MIER3, GPBP1, ACTBL2, LINCR-0003, LOC101928505, LINC02225, LINC02101, PLK2, GAPT, MIR548AE2, LINC02108, RAB3C, MIR582, PDE4D, PART1, DEPDC1B, ELOVL7, ERCC8, NDUFAF2, SMIM15, SMIM15-AS1, LINC02057, ZSWIM6, LOC101928651, C5orf64, C5orf64-AS1, KIF2A, DIMT1, IPO11, LRRC70, IPO11-LRRC70, HTR1A, RNF180, RGS7BP, SHISAL2B, SREK1IP1, CWC27, ADAMTS6, CENPK, PPWD1, TRIM23, SHLD3, TRAPPC13, SGTB, NLN, LOC100303749, ERBIN, SREK1, LINC02065, LINC02229, MAST4, MAST4-AS1, CD180, LINC02242, LOC101928858, LINC02219, PIK3R1, LINC02198, SLC30A5, SNORA50D, CCNB1, CENPH, MRPS36, CDK7, CCDC125, AK6, TAF9, RAD17, MARVELD2, LOC101928924, OCLN, SNORD13B-1, SNORD13B-2, GTF2H2C, GTF2H2C_2, GTF2H2B, GUSBP3, LOC102724995, LOC101929599, GUSBP16, SERF1A, SERF1B, SMN1, SMN2, GUSBP14, GUSBP3, GTF2H2, GTF2H2B, LOC441081, GUSBP15, GUSBP9, LOC102724995, LOC101929599, GUSBP16, SERF1A, SERF1B, SMN1, SMN2, NAIP, GTF2H2, OCLNP1, SNORD13B-1, SNORD13B-2, GUSBP9, PMCHL2, LINC02197, BDP1, MCCC2, CARTPT, MAP1B, MIR4803, MRPS27, PTCD2, ZNF366, LOC102503427, LINC02056, TNPO1, MIR4804, FCHO2, TMEM171, LOC105379030, TMEM174, LOC340090, LINC02230, FOXD1, LINC01386, BTF3, ANKRA2, UTP15, ARHGEF28, LINC01335, LINC01333, LINC01331, ENC1, HEXB, GFM2, NSA2, FAM169A, LOC441086, GCNT4, ANKRD31, HMGCR, CERT1, POLK, ANKDD1B, POC5, LOC441087, SV2C, IQGAP2, LOC101929109, F2RL2, NCRUPAR, F2R, F2RL1, S100Z, CRHBP, AGGF1, ZBED3, SNORA47, ZBED3-AS1, PDE8B, WDR41, OTP, TBCA, LOC101929154, AP3B1, SCAMP1-AS1, SCAMP1, LHFPL2, ARSB, DMGDH, BHMT2, BHMT, JMY, HOMER1, TENT2, CMYA5, LINC01455, MTX3, THBS4, CTD-2201I18.1, SERINC5, LOC644936, SPZ1, CRSP8P, ZFYVE16, FAM151B, ANKRD34B, LINC01337, DHFR, MTRNR2L2, MSH3, RASGRF2-AS1, RASGRF2, CKMT2, CKMT2-AS1, ZCCHC9, ACOT12, SSBP2, ATG10, RPS23, ATP6AP1L, MIR3977, LINC01338, SCARNA18, TMEM167A, XRCC4, VCAN, VCAN-AS1, HAPLN1, EDIL3, NBPF22P, COX7C, SNORD138, LINC02059, MIR4280, LOC101929380, LINC01949, LOC644285, RASA1, CCNH, LINC02488, TMEM161B, TMEM161B-AS1, LINC02060, LINC00461, MIR9-2, MEF2C-AS2, MEF2C, MEF2C-AS1, MIR3660, LINC01339, CETN3, LOC731157, MBLAC2, POLR3G, LYSMD3, ADGRV1, LUCAT1, ARRDC3, ARRDC3-AS1, NR2F1-AS1, NR2F1, MIR2277, POU5F2, FAM172A, KIAA0825, SLF1, MCTP1, FAM81B, TTC37, ARSK, GPR150, RFESD, SPATA9, RHOBTB3, GLRX, LOC102724720, LINC01554, ELL2, MIR583, LOC101929710, PCSK1, CAST, ERAP1, ERAP2, LNPEP, LIX1, RIOK2, LINC01340, LINC02234, LINC01846, RGMB-AS1, RGMB, CHD1, LOC100289230, LINC02062, LINC02113, LOC100133050, FAM174A, MIR548P, ST8SIA4, SLCO4C1, SLCO6A1, LINC00492, LINC00491, PAM, GIN1, PPIP5K2, C5orf30, LINC02115, NUDT12, RAB9BP1, LINC01950, EFNA5, FBXL17, LINC01023, FER, LOC285638, PJA2, MAN2A1, LINC01848, MIR548F3, TMEM232, SLC25A46, TSLP, WDR36, CAMK4, STARD4, STARD4-AS1, NREP, NREP-AS1, EPB41L4A-AS1, SNORA13, LOC101927023, EPB41L4A, EPB41L4A-DT, LINC02200, LOC102467216, APC, SRP19, REEP5, DCP2, MCC, TSSK1B, YTHDC2, KCNN2, LINC01957, LOC101927078, TRIM36, PGGT1B, CCDC112, FEM1C, TICAM2, TMED7-TICAM2, LOC101927100, TMED7, LOC102467217, CDO1, ATG12, AP3S1, LINCADL, LVRN, ARL14EPL, COMMD10, MIR12130, LOC101927190, SEMA6A-AS1, SEMA6A, SEMA6A-AS2, LINC02214, LINC00992, LINC02147, LINC02148, LINC02208, LINC02215, DTWD2, MIR1244-1, MIR1244-2, MIR1244-3, MIR1244-4, LOC105379143, MIR5706, DMXL1, TNFAIP8, HSD17B4, FAM170A, PRR16, LOC102467226, FTMT, SRFBP1, LOX, ZNF474, LOC100505841, SNCAIP, MGC32805, LOC101927357, LINC02201, SNX2, SNX24, PPIC, LOC105379152, PRDM6, CEP120, CSNK1G3, LINC01170, ZNF608, LOC101927421, LINC02240, LINC02039, LOC101927488, GRAMD2B, ALDH7A1, PHAX, TEX43, LMNB1-DT, LMNB1, MARCHF3, C5orf63, MEGF10, PRRC1, CTXN3, CCDC192, LINC01184, SLC12A2, FBN2, SLC27A6, MIR4633, ISOC1, MIR4460, ADAMTS19-AS1, ADAMTS19, MINAR2, CHSY3, HINT1, LYRM7, CDC42SE2, RAPGEF6, FNIP1, MEIKIN, ACSL6, IL3, CSF2, P4HA2-AS1, P4HA2, MIR6830, PDLIM4, SLC22A4, MIR3936HG, MIR3936, SLC22A5, IRF1-AS1, IRF1, IL5, RAD50, TH2LCRR, IL13, IL4, LOC105379176, KIF3A, CCNI2, SEPTIN8, SOWAHA, SHROOM1, GDF9, UQCRQ, LEAP2, AFF4, ZCCHC10, HSPA4, FSTL4, MIR1289-2, WSPAR, C5orf15, LOC105379183, VDAC1, TCF7, SKP1, PPP2CA, MIR3661, CDKL3, UBE2B, CDKN2AIPNL, LOC102546229, LINC01843, JADE2, SAR1B, SEC24A, CAMLG, DDX46, C5orf24, TXNDC15, PCBD2, CATSPER3, PITX1, C5orf66-AS1, C5orf66, C5orf66-AS2, MACROH2A1, DCANP1, TIFAB, NEUROG1, CXCL14, SLC25A48-AS1, SLC25A48, MIR5692C1, LOC107986453, IL9, FBXL21P, LECT2, TGFBI, VTRNA2-1, SMAD5-AS1, SMAD5, SMIM32, TRPC7-AS2, TRPC7, MIR4454, LOC105379192, SPOCK1, MIR874, KLHL3, HNRNPA0, NPY6R, MYOT, PKD2L2, FAM13B, LOC100130172, WNT8A, NME5, BRD8, KIF20A, CDC23, GFRA3, CDC25C, LOC100128966, FAM53C, KDM3B, REEP2, EGR1, ETF1, SNORD63B, SNORD63, HSPA9, LOC105379194, CTNNA1, LRRTM2, SIL1, SNORA74D, SNHG4, SNORA74A, MATR3, PAIP2, SLC23A1, MZB1, PROB1, SPATA24, DNAJC18, ECSCR, SMIM33, STING1, UBE2D2, CXXC5-AS1, CXXC5, PSD2-AS1, PSD2, NRG2, MALINC1, PURA, IGIP, LOC101929719, CYSTM1, PFDN1, HBEGF, SLC4A9, ANKHD1, ANKHD1-EIF4EBP3, EIF4EBP3, SRA1, APBB3, MIR6831, SLC35A4, CD14, TMCO6, NDUFA2, MIR3655, IK, WDR55, DND1, HARS1, HARS2, ZMAT2, VTRNA1-1, VTRNA1-2, VTRNA1-3, LOC112267934, PCDHA1, PCDHA2, PCDHA3, PCDHA4, PCDHA5, PCDHA6, PCDHA7, PCDHA8, PCDHA9, PCDHA10, PCDHA11, PCDHA12, PCDHA13, PCDHAC1, PCDHAC2, PCDHB1, LOC101926905, PCDHB2, PCDHB3, PCDHB4, PCDHB5, PCDHB6, PCDHB17P, PCDHB7, PCDHB8, PCDHB16, PCDHB9, PCDHB10, PCDHB11, PCDHB12, PCDHB13, PCDHB14, PCDHB18P, PCDHB19P, PCDHB15, SLC25A2, TAF7, PCDHGA1, PCDHGA2, PCDHGB8P, PCDHGA3, PCDHGB1, PCDHGA4, PCDHGB2, PCDHGA5, PCDHGB3, PCDHGA6, PCDHGA7, PCDHGB4, PCDHGA8, PCDHGB5, PCDHGA9, PCDHGB6, PCDHGA10, PCDHGB7, PCDHGA11, PCDHGA12, PCDHGC3, PCDHGC4, PCDHGC5, DIAPH1-AS1, DIAPH1, HDAC3, RELL2, FCHSD1, ARAP3, PCDH1, LOC729080, DELE1, PCDH12, RNF14, GNPDA1, NDFIP1, SPRY4, SPRY4-IT1, SPRY4-AS1, FGF1, LINC01844, ARHGAP26-AS1, ARHGAP26, ARHGAP26-IT1, NR3C1, MIR5197, HMHB1, YIPF5, KCTD16, PRELID2, GRXCR2, SH3RF2, PLAC8L1, LARS1, RBM27, POU4F3, TCERG1, GPR151, PPP2R2B, PPP2R2B-IT1, STK32A-AS1, STK32A, DPYSL3, JAKMIP2-AS1, JAKMIP2, SPINK1, SCGB3A2, C5orf46, SPINK5, SPINK14, SPINK6, MARCOL, SPINK13, SPINK7, LOC102546294, SPINK9, FBXO38, HTR4, ADRB2, SH3TC2, MIR584, SH3TC2-DT, ABLIM3, AFAP1L1, GRPEL2, GRPEL2-AS1, PCYOX1L, IL17B, CARMN, MIR143, MIR145, CSNK1A1, ARHGEF37, MIR378A, PPARGC1B, PDE6A, LOC644762, SLC26A2, TIGD6, HMGXB3, CSF1R, PDGFRB, CDX1, SLC6A7, CAMK2A, ARSI, TCOF1, CD74, RPS14, NDST1-AS1, NDST1, SYNPO, MYOZ3, RBM22, DCTN4, SMIM3, IRGM, ZNF300, ZNF300P1, GPX3, TNIP1, ANXA6, CCDC69, LOC105378230, GM2A, SLC36A3, SLC36A2, SLC36A1, MIR6499, FAT2, SPARC, CLMAT3, ATOX1, LOC100652758, G3BP1, GLRA1, LINC01933, NMUR2, LINC01470, GRIA1, LINC01861, FAM114A2, MFAP3, GALNT10, MIR1294, SAP30L-AS1, SAP30L, HAND1, MIR3141, MIR1303, LARP1, MIR378H, FAXDC2, CNOT8, GEMIN5, MRPL22, KIF4B, SGCD, PPP1R2B, TIMD4, HAVCR1, HAVCR2, MED7, FAM71B, ITK, CYFIP2, FNDC9, LOC102724404, NIPAL4, ADAM19, SOX30, C5orf52, THG1L, LSM11, CLINT1, LINC02227, EBF1, LINC02202, RNF145, LINC01932, UBLCP1, IL12B, LOC285626, LINC01845, LINC01847, ADRA1B, TTC1, PWWP2A, FABP6, CCNJL, C1QTNF2, ZBED8, SLU7, PTTG1, MIR3142, MIR3142HG, MIR146A, ATP10B, LINC02159, GABRB2, GABRA6, GABRA1, LINC01202, GABRG2, CCNG1, NUDCD2, HMMR, HMMR-AS1, MAT2B, LINC02143, LOC102546299, LINC01947, LOC101927908, TENM2, MIR12125, CTB-178M22.2, WWC1, RARS1, FBLL1, MIR103A1, MIR103B1, PANK3, LOC101927969, MIR218-2, SLIT3, LOC728095, MIR585, SPDL1, DOCK2, INSYN2B, MIR378E, FOXI1, LINC01187, C5orf58, LCP2, LOC100128059, LINC01366, KCNMB1, KCNIP1-OT1, KCNIP1, KCNIP1-AS1, GABRP, RANBP17, TLX3, SNORA70J, MIR3912, NPM1, FGF18, SMIM23, FBXW11, STK10, EFCAB9, UBTD2, LOC100288254, SH3PXD2B, LINC01944, MIR5003, NEURL1B, LOC101928093, DUSP1, ERGIC1, MIR10523, LOC100268168, RPL26L1, ATP6V0E1, SNORA74B, CREBRF, BNIP1, NKX2-5, MIR12118, STC2, MIR8056, LOC285593, BOD1, LINC01942, LINC01484, LINC01485, CPEB4, C5orf47, NSG2, LINC01411, MSX2, MIR4634, LINC01951, DRD1, SFXN1, HRH2, CPLX2, THOC3, LOC100996385, FAM153B, LOC100507387, LOC643201, SIMC1, KIAA1191, MIR1271, ARL10, NOP16, HIGD2A, CLTB, FAF2, RNF44, CDHR2, GPRIN1, SNCB, MIR4281, EIF4E1B, TSPAN17, LINC01574, UNC5A, HK3, UIMC1, ZNF346, FGFR4, NSD1, RAB24, PRELID1, MXD3, LMAN2, RGS14, SLC34A1, PFN3, F12, GRK6, PRR7-AS1, PRR7, DBN1, PDLIM7, DOK3, DDX41, FAM193B, TMED9, B4GALT7, LOC202181, FAM153A, LOC105377752, LOC728554, LOC100128340, PROP1, FAM153CP, N4BP3, RMND5B, NHP2, GMCL2, HNRNPAB, PHYKPL, COL23A1, CLK4, ZNF354A, AACSP1, ZNF354B, ZFP2, ZNF454, GRM6, ZNF879, ZNF354C, ADAMTS2, RUFY1, LOC101928445, HNRNPH1, C5orf60, LOC105377763, CBY3, CANX, MAML1, LTC4S, MIR1229, MGAT4B, SQSTM1, MRNIP, LOC100996419, TBC1D9B, RNF130, MIR340, RASGEF1C, MAPK9, GFPT2, CNOT6, SCGB3A1, FLT4, LINC02222, OR2Y1, MGAT1, HEIH, LINC00847, ZFP62, BTNL8, BTNL3, MIR8089, BTNL9, OR2V1, OR2V2, LINC01962, TRIM7, MIR4638, TRIM41, RACK1, SNORD96A, SNORD95, CTC-338M12.4, TRIM52, TRIM52-AS1, LOC100132062, LOC100132287, OR4F16, OR4F29, OR4F3</t>
  </si>
  <si>
    <t>hsa-mir-4277, hsa-mir-4278, hsa-mir-887, hsa-mir-4279, hsa-mir-579, hsa-mir-580, hsa-mir-1274a, hsa-mir-581, hsa-mir-449a, hsa-mir-449b, hsa-mir-449c, hsa-mir-582, hsa-mir-4280, hsa-mir-9-2, hsa-mir-2277, hsa-mir-583, hsa-mir-548p, hsa-mir-548f-3, hsa-mir-1244-2, hsa-mir-1289-2, hsa-mir-886, hsa-mir-874, hsa-mir-584, hsa-mir-143, hsa-mir-145, hsa-mir-378, hsa-mir-1294, hsa-mir-3141, hsa-mir-1303, hsa-mir-3142, hsa-mir-146a, hsa-mir-103-1, hsa-mir-103-1-as, hsa-mir-218-2, hsa-mir-585, hsa-mir-1271, hsa-mir-4281, hsa-mir-1229, hsa-mir-340</t>
  </si>
  <si>
    <t>IL7R, LIFR, IL6ST, PIK3R1, APC, PDGFRB, CD74, ITK, EBF1, RANBP17, TLX3, NPM1, NSD1</t>
  </si>
  <si>
    <t>chr16:0-90,354,753</t>
  </si>
  <si>
    <t>p13.3 - q24.3</t>
  </si>
  <si>
    <t>DDX11L10, MIR6859-1, MIR6859-2, MIR6859-3, MIR6859-4, WASIR2, POLR3K, SNRNP25, RHBDF1, MPG, NPRL3, HBZ, HBM, HBA2, HBA1, HBQ1, LUC7L, FAM234A, RGS11, ARHGDIG, PDIA2, AXIN1, MRPL28, PGAP6, LOC100134368, NME4, DECR2, RAB11FIP3, LINC00235, MIR5587, CAPN15, MIR3176, PRR35, NHLRC4, PIGQ, RAB40C, WFIKKN1, METTL26, LOC100287175, MCRIP2, LOC105371038, WDR90, RHOT2, RHBDL1, LINC02867, STUB1, JMJD8, WDR24, FBXL16, METRN, ANTKMT, CCDC78, HAGHL, CIAO3, MSLN, MIR662, RPUSD1, CHTF18, GNG13, PRR25, LMF1, LMF1-AS1, CEROX1, SOX8, SSTR5-AS1, SSTR5, C1QTNF8, CACNA1H, TPSG1, TPSB2, TPSAB1, TPSD1, UBE2I, BAIAP3, TSR3, GNPTG, UNKL, C16orf91, PERCC1, CCDC154, CLCN7, PTX4, TELO2, TMEM204, IFT140, LOC105371046, CRAMP1, JPT2, MIR3177, MAPK8IP3, NME3, MRPS34, EME2, SPSB3, NUBP2, IGFALS, HAGH, FAHD1, MEIOB, LINC00254, LINC02124, HS3ST6, MSRB1, RPL3L, NDUFB10, SNORA10, SNORA64, RPS2, SNORA78, SNHG9, RNF151, TBL3, NOXO1, GFER, SYNGR3, ZNF598, NPW, SLC9A3R2, NTHL1, TSC2, MIR1225, LOC105371049, MIR6511B1, MIR6511B2, PKD1, MIR4516, MIR3180-5, RAB26, SNORD60, SNHG19, TRAF7, CASKIN1, MLST8, BRICD5, PGP, E4F1, DNASE1L2, ECI1, RNPS1, MIR3677, LOC106660606, MIR940, MIR4717, ABCA3, ABCA17P, CCNF, MIR6767, TEDC2, MIR6768, LOC729652, NTN3, TBC1D24, ATP6V0C, AMDHD2, CEMP1, MIR3178, PDPK1, LOC652276, FLJ42627, ERVK13-1, KCTD5, PRSS27, SRRM2-AS1, SRRM2, ELOB, PRSS33, SNORA3C, PRSS41, PRSS21, ZG16B, PRSS30P, PRSS22, FLYWCH2, FLYWCH1, KREMEN2, PAQR4, PKMYT1, LINC00514, LOC101929613, CLDN9, CLDN6, TNFRSF12A, HCFC1R1, THOC6, BICDL2, LOC100128770, MMP25, MMP25-AS1, IL32, ZSCAN10, ZNF205-AS1, ZNF205, ZNF213-AS1, ZNF213, CASP16P, OR1F1, OR1F2P, ZNF200, MEFV, LINC00921, ZNF263, TIGD7, ZNF75A, OR2C1, MTRNR2L4, ZSCAN32, ZNF174, ZNF597, NAA60, MIR6126, C16orf90, CLUAP1, NLRC3, SLX4, DNASE1, TRAP1, CREBBP, LINC02861, ADCY9, SRL, LINC01569, TFAP4, GLIS2-AS1, GLIS2, PAM16, VASN, CORO7-PAM16, CORO7, DNAJA3, NMRAL1, HMOX2, CDIP1, C16orf96, UBALD1, MGRN1, MIR6769A, NUDT16L1, ANKS3, C16orf71, ZNF500, SEPTIN12, SMIM22, ROGDI, GLYR1, UBN1, PPL, SEC14L5, NAGPA, NAGPA-AS1, C16orf89, ALG1, EEF2KMT, LINC01570, MIR8065, RBFOX1, TMEM114, TMEM114, METTL22, ABAT, TMEM186, PMM2, LOC100130283, CARHSP1, USP7, C16orf72, LINC02177, LINC01177, LINC01195, GRIN2A, ATF7IP2, LINC01290, EMP2, TEKT5, NUBP1, TVP23A, CIITA, DEXI, CLEC16A, SOCS1, TNP2, PRM3, PRM2, PRM1, MIR548H2, LOC105371083, RMI2, LOC400499, LOC101927131, LITAF, SNN, TXNDC11, ZC3H7A, BCAR4, RSL1D1, GSPT1, NPIPB2, TNFRSF17, SNX29, MIR4718, CPPED1, SHISA9, ERCC4, LINC02185, LINC02186, MRTFB, MIR193B, MIR365A, MIR193BHG, LINC02130, PARN, BFAR, PLA2G10, NPIPA2, NPIPA3, NPIPA2, NPIPA3, ABCC6P2, NOMO1, MIR3179-1, MIR3179-2, MIR3179-3, MIR3179-4, MIR3670-1, MIR3670-2, MIR3670-3, MIR3670-4, MIR3180-1, MIR3180-3, MIR3180-2, MIR6511A1, MIR6511A2, MIR6511A3, MIR6511A4, LOC100288162, MIR6770-1, MIR6770-2, MIR6770-3, PKD1P3-NPIPA1, NPIPA1, MIR1972-1, MIR1972-2, NTAN1, PDXDC1, RRN3, LOC100505915, PKD1P6-NPIPP1, MIR6511B1, MIR6511B2, MIR3180-4, NPIPA5, MPV17L, BMERB1, MIR6506, MARF1, MIR484, NDE1, MYH11, FOPNL, ABCC1, ABCC6, NOMO3, MIR3179-1, MIR3179-2, MIR3179-3, MIR3179-4, MIR3670-1, MIR3670-2, MIR3670-3, MIR3670-4, MIR3180-1, MIR3180-3, MIR3180-2, MIR6511A1, MIR6511A2, MIR6511A3, MIR6511A4, LOC100288162, MIR6770-1, MIR6770-2, MIR6770-3, PKD1P1, PKD1P4-NPIPA8, MIR6511A1, MIR6511A2, MIR6511A3, MIR6511A4, NPIPA8, NPIPA7, LOC102723692, XYLT1, NPIPA7, NPIPA8, PKD1P4-NPIPA8, LOC100288162, MIR6511A1, MIR6511A2, MIR6511A3, MIR6511A4, MIR6770-1, MIR6770-2, MIR6770-3, PKD1P5-LOC105376752, MIR3180-2, MIR3180-1, MIR3180-3, MIR3670-1, MIR3670-2, MIR3670-3, MIR3670-4, MIR3179-1, MIR3179-2, MIR3179-3, MIR3179-4, NOMO2, ABCC6P1, RPS15A, ARL6IP1, SMG1, TMC7, LOC102723385, COQ7, ITPRIPL2, SYT17, CLEC19A, TMC5, GDE1, CCP110, VPS35L, KNOP1, IQCK, GPRC5B, GPR139, GP2, UMOD, PDILT, ACSM5, ACSM2A, ACSM2B, ACSM1, THUMPD1, ACSM3, ERI2, REXO5, DCUN1D3, LYRM1, DNAH3, TMEM159, ZP2, ANKS4B, CRYM, CRYM-AS1, SNX29P1, NPIPB3, LOC100190986, SMG1P3, MIR3680-1, MIR3680-2, SLC7A5P2, LOC101927814, METTL9, IGSF6, OTOA, RRN3P1, NPIPB4, LOC100190986, UQCRC2, PDZD9, MOSMO, VWA3A, SDR42E2, EEF2K, POLR3E, CDR2, LOC440346, MFSD13B, RRN3P3, SMG1P1, LOC100190986, NPIPB5, OTOAP1, HS3ST2, USP31, SCNN1G, SCNN1B, COG7, GGA2, EARS2, UBFD1, NDUFAB1, PALB2, DCTN5, PLK1, ERN2, CHP2, PRKCB, MIR1273H, LINC2194, CACNG3, RBBP6, LINC01567, TNRC6A, SLC5A11, ARHGAP17, LOC554206, LINC02175, LCMT1-AS1, LCMT1-AS2, LCMT1, AQP8, ZKSCAN2, HS3ST4, MIR548W, C16orf82, KDM8, NSMCE1, NSMCE1-DT, IL4R, IL21R, IL21R-AS1, GTF3C1, KIAA0556, LOC100128079, GSG1L, XPO6, SBK1, NPIPB6, MIR6862-1, MIR6862-2, EIF3CL, EIF3C, CLN3, APOBR, IL27, NUPR1, SGF29, SULT1A2, SULT1A1, NPIPB8, EIF3C, EIF3CL, MIR6862-1, MIR6862-2, NPIPB9, ATXN2L, MIR4721, TUFM, SH2B1, ATP2A1-AS1, ATP2A1, RABEP2, CD19, MIR4517, NFATC2IP, SPNS1, LAT, RRN3P2, SNX29P2, NPIPB11, SMG1P6, BOLA2-SMG1P6, LOC606724, BOLA2B, BOLA2, SLX1A, SLX1B, SLX1B-SULT1A4, SLX1A-SULT1A3, SULT1A3, SULT1A4, LOC388242, LOC613038, NPIPB12, SMG1P2, MIR3680-1, MIR3680-2, SPN, QPRT, C16orf54, ZG16, KIF22, MAZ, PRRT2, PAGR1, MVP, CDIPT, CDIPTOSP, SEZ6L2, ASPHD1, KCTD13, TMEM219, TAOK2, HIRIP3, INO80E, DOC2A, C16orf92, TLCD3B, LOC112694756, ALDOA, PPP4C, TBX6, YPEL3, LOC101928595, GDPD3, MAPK3, CORO1A, LOC606724, BOLA2B, BOLA2, SLX1A, SLX1B, SLX1B-SULT1A4, SLX1A-SULT1A3, SULT1A3, SULT1A4, LOC388242, LOC613038, NPIPB12, NPIPB13, SMG1P5, CD2BP2, TBC1D10B, MYLPF, SEPTIN1, ZNF48, ZNF771, SNORA80C, DCTPP1, SEPHS2, ITGAL, MIR4518, ZNF768, ZNF747, ZNF764, ZNF688, ZNF785, ZNF689, PRR14, FBRS, LOC730183, SNORA30, SRCAP, TMEM265, PHKG2, CCDC189, RNF40, ZNF629, BCL7C, MIR4519, MIR762HG, MIR762, CTF1, FBXL19-AS1, FBXL19, ORAI3, SETD1A, HSD3B7, STX1B, STX4, ZNF668, ZNF646, PRSS53, VKORC1, BCKDK, KAT8, PRSS8, PRSS36, FUS, PYCARD, PYCARD-AS1, PYDC1, TRIM72, ITGAM, ITGAX, ITGAD, COX6A2, ZNF843, ARMC5, TGFB1I1, SLC5A2, C16orf58, AHSP, LINC02190, FRG2KP, YBX3P1, CLUHP3, ZNF720, VN1R3, ZNF267, LOC102723753, HERC2P4, LOC102723713, TP53TG3D, LOC390705, LOC105369266, TP53TG3F, TP53TG3E, LOC102723655, TP53TG3, TP53TG3B, TP53TG3C, SLC6A10P, TP53TG3, TP53TG3B, TP53TG3C, LOC102723655, TP53TG3E, TP53TG3F, LOC105369266, TP53TG3, TP53TG3B, TP53TG3C, LOC102723655, TP53TG3E, TP53TG3F, LOC105369266, LOC390705, ENPP7P13, MIR9901, CCNYL3, UBE2MP1, LOC112268173, LINC01566, FRG2DP, TP53TG3HP, LINC02167, ANKRD26P1, SHCBP1, VPS35, ORC6, MYLK3, C16orf87, SNORD148, GPT2, DNAJA2, NETO2, ITFG1-AS1, ITFG1, PHKB, LINC02192, LINC02133, LINC02134, ABCC12, ABCC11, LONP2, SIAH1, N4BP1, CBLN1, C16orf78, ADAM3B, ZNF423, CNEP1R1, HEATR3, TENT4B, ADCY7, MIR6771, BRD7, LINC02178, NKD1, LOC101927272, SNX20, NOD2, MIR3181, CYLD, LINC02168, LINC02127, SALL1, LINC01571, C16orf97, LINC00919, LINC02180, CASC22, TOX3, CASC16, LOC105371267, CHD9, LOC643802, LOC102723373, RBL2, AKTIP, RPGRIP1L, FTO, FTO-IT1, LINC02169, IRX3, LINC02140, LOC101927480, CRNDE, IRX5, IRX6, MMP2-AS1, MMP2, LPCAT2, CAPNS2, SLC6A2, CES1P2, CES1P1, CES1, CES5A, LOC283856, DKFZP434H168, MIR3935, GNAO1, AMFR, NUDT21, OGFOD1, BBS2, MT4, MT3, MT2A, MT1L, MT1E, MT1M, MT1JP, MT1A, MT1DP, MT1B, MT1F, MT1G, MT1H, MT1IP, MT1X, NUP93, MIR138-2, SLC12A3, MIR6863, HERPUD1, CETP, NLRC5, CPNE2, PSME3IP1, RSPRY1, ARL2BP, PLLP, CCL22, CX3CL1, CCL17, CIAPIN1, COQ9, POLR2C, DOK4, CCDC102A, ADGRG5, ADGRG1, ADGRG3, DRC7, KATNB1, MIR6772, KIFC3, LOC388282, CNGB1, TEPP, ZNF319, USB1, MMP15, CFAP20, CSNK2A2, CCDC113, PRSS54, GINS3, NDRG4, SETD6, SNORA46, SNORA50A, CNOT1, SLC38A7, GOT2, APOOP5, LINC02141, NPAP1L, MIR4426, CDH8, CDH11, LINC02126, LINC00922, CDH5, LINC00920, BEAN1, BEAN1-AS1, TK2, CKLF, CKLF-CMTM1, CMTM1, CMTM2, CMTM3, CMTM4, DYNC1LI2, LOC106699570, TERB1, NAE1, CA7, PDP2, CDH16, RRAD, CIAO2B, CES2, CES3, CES4A, CBFB, C16orf70, B3GNT9, TRADD, FBXL8, HSF4, NOL3, KIAA0895L, EXOC3L1, E2F4, ELMO3, MIR328, LRRC29, TMEM208, FHOD1, SLC9A5, PLEKHG4, KCTD19, LRRC36, TPPP3, ZDHHC1, HSD11B2, ATP6V0D1, AGRP, LOC100505942, RIPOR1, LOC107984813, CTCF, CARMIL2, ACD, PARD6A, ENKD1, C16orf86, GFOD2, RANBP10, TSNAXIP1, CENPT, THAP11, NUTF2, EDC4, NRN1L, PSKH1, CTRL, PSMB10, LCAT, SLC12A4, DPEP3, DPEP2, DPEP2NB, DDX28, DUS2, NFATC3, ESRP2, MIR6773, PLA2G15, SLC7A6, SLC7A6OS, PRMT7, SMPD3, ZFP90, CDH3, CDH1, TANGO6, HAS3, DERPC, CHTF8, UTP4, SNTB2, VPS4A, PDF, COG8, NIP7, TMED6, TERF2, CYB5B, MIR1538, NFAT5, SNORD13H, NQO1, NOB1, WWP2, MIR140, CLEC18A, PDXDC2P-NPIPB14P, MIR1972-1, MIR1972-2, PDPR, LOC400541, CLEC18C, LOC105371328, SMG1P7, EXOSC6, AARS1, DDX19B, LOC100506083, DDX19A, ST3GAL2, FCSK, COG4, SNORD111B, SNORD111, SF3B3, IL34, MTSS2, VAC14, VAC14-AS1, HYDIN, CMTR2, CALB2, LINC02136, TLE7, ZNF23, ZNF19, LOC105371335, CHST4, TAT-AS1, TAT, MARVELD3, PHLPP2, SNORA70D, SNORD71, AP1G1, ATXN1L, ZNF821, IST1, PKD1L3, DHODH, HP, HPR, TXNL4B, DHX38, PMFBP1, LINC01572, ZFHX3, HCCAT5, ZFHX3, LINC01568, LOC101928035, PSMD7, LOC283922, NPIPB15, LOC105376772, CLEC18B, GLG1, RFWD3, MLKL, FA2H, WDR59, ZNRF1, LDHD, ZFP1, CTRB2, CTRB1, LOC100506281, BCAR1, CFDP1, TMEM170A, CHST6, CHST5, TMEM231, GABARAPL2, ADAT1, KARS1, TERF2IP, DUXB, CPHXL, CNTNAP4, LINC02125, MIR4719, MON1B, SYCE1L, ADAMTS18, NUDT7, VAT1L, CLEC3A, WWOX, MAF, MAFTRR, LINC01229, LOC102724084, DYNLRB2, LINC01227, CDYL2, ARLNC1, CMC2, CENPN, ATMIN, C16orf46, GCSH, PKD1L2, BCO1, GAN, MIR4720, MIR7854, CMIP, MIR6504, LOC100129617, PLCG2, SDR42E1, HSD17B2, MPHOSPH6, MIR8058, LOC101928446, LOC101928417, CDH13, MIR3182, LOC102724163, HSBP1, MLYCD, OSGIN1, NECAB2, SLC38A8, MBTPS1, HSDL1, DNAAF1, TAF1C, ADAD2, LOC654780, KCNG4, WFDC1, ATP2C2, ATP2C2-AS1, MEAK7, COTL1, KLHL36, USP10, CRISPLD2, ZDHHC7, KIAA0513, FAM92B, LINC02139, MIR12128, LINC00311, MIR5093, GSE1, GINS2, C16orf74, MIR1910, EMC8, LOC101928557, COX4I1, IRF8, MIR6774, LINC01082, LINC01081, LINC02135, LINC00917, FENDRR, FOXF1, MTHFSD, FLJ30679, FOXC2-AS1, FOXC2, FOXL1, LINC02189, LINC02188, LINC02181, LOC101928708, LOC101928682, C16orf95, LOC101928659, FBXO31, MAP1LC3B, ZCCHC14, LOC101928737, JPH3, KLHDC4, LOC102724467, MIR6775, SLC7A5, MIR11401, CA5A, BANP, LOC400553, LINC02182, ZNF469, MIR5189, ZFPM1, LOC100128882, ZC3H18-AS1, ZC3H18, IL17C, CYBA, MVD, SNAI3-AS1, SNAI3, RNF166, CTU2, MIR4722, LOC100289580, LOC339059, PIEZO1, CDT1, APRT, GALNS, TRAPPC2L, PABPN1L, LOC101927793, CBFA2T3, LOC100129697, ACSF3, LINC00304, LINC02138, CDH15, SLC22A31, ZNF778, LOC105371414, LOC100287036, ANKRD11, LOC101927817, SPG7, SNORD68, RPL13, CPNE7, DPEP1, CHMP1A, SPATA33, CDK10, SPATA2L, VPS9D1, VPS9D1-AS1, ZNF276, FANCA, SPIRE2, TCF25, MC1R, TUBB3, SNORA119, DEF8, CENPBD1, AFG3L1P, DBNDD1, GAS8-AS1, GAS8, URAHP, PRDM7, FAM157B, FAM157C</t>
  </si>
  <si>
    <t>hsa-mir-3176, hsa-mir-662, hsa-mir-3177, hsa-mir-1225, hsa-mir-940, hsa-mir-3178, hsa-mir-548h-2, hsa-mir-193b, hsa-mir-365-1, hsa-mir-3179-1, hsa-mir-3180-1, hsa-mir-1972-1, hsa-mir-484, hsa-mir-3179-2, hsa-mir-3180-2, hsa-mir-3180-3, hsa-mir-3179-3, hsa-mir-548w, hsa-mir-762, hsa-mir-1826, hsa-mir-3181, hsa-mir-138-2, hsa-mir-328, hsa-mir-1538, hsa-mir-140, hsa-mir-1972-2, hsa-mir-3182, hsa-mir-1910</t>
  </si>
  <si>
    <t>TSC2, CREBBP, CIITA, SOCS1, TNFRSF17, ERCC4, MYH11, PALB2, IL21R, FUS, CYLD, HERPUD1, CDH11, CBFB, CDH1, MAF, CBFA2T3, FANCA</t>
  </si>
  <si>
    <t>chr6:62,102,734-171,115,067</t>
  </si>
  <si>
    <t>q11.1 - q27</t>
  </si>
  <si>
    <t>MTRNR2L9, KHDRBS2, LGSN, PTP4A1, PHF3, SCAT8, EYS, LOC441155, SLC25A51P1, LOC102723883, LINC02549, LOC101928307, ADGRB3, LMBRD1, COL19A1, COL9A1, EVADR, FAM135A-AS1, FAM135A, SDHAF4, SMAP1, B3GAT2, OGFRL1, MIR30C2, MIR30A, LINC00472, LINC01626, RIMS1, KCNQ5-IT1, KCNQ5, MIR4282, KCNQ5-AS1, KHDC1L, KHDC1, DPPA5, KHDC3L, OOEP, DDX43, CGAS, MTO1, SNORD141A, SNORD141B, EEF1A1, SLC17A5, LOC101928489, CD109, LOC101928516, SNORD156, COL12A1, COX7A2, TMEM30A, LOC100506804, FILIP1, LOC101928540, MIR4463, SENP6, MYO6, IMPG1, LINC02540, HTR1B, MEI4, MIR10524, IRAK1BP1, PHIP, HMGN3, HMGN3-AS1, LCAL1, LCA5, SH3BGRL2, LINC01621, ELOVL4, TTK, BCKDHB, TENT5A, LINC01526, LINC02542, IBTK, TPBG, UBE3D, DOP1A, PGM3, RWDD2A, ME1, PRSS35, SNAP91, LOC105377879, RIPPLY2, CYB5R4, MRAP2, CEP162, LINC01611, TBX18-AS1, TBX18, LINC02535, NT5E, SNX14, SYNCRIP, SNORD50A, SNORD50B, SNHG5, HTR1E, CGA, ZNF292, GJB7, SMIM8, C6orf163, LINC01590, CFAP206, SLC35A1, RARS2, ORC3, AKIRIN2, LOC101928911, SPACA1, CNR1, LOC101928936, RNGTT, PNRC1, SRSF12, PM20D2, GABRR1, GABRR2, UBE2J1, RRAGD, ANKRD6, LYRM2, LOC101929057, MDN1, CASP8AP2, GJA10, BACH2, MIR4464, MAP3K7, MIR4643, CASC6, EPHA7, TSG1, MANEA-DT, MANEA, FUT9, UFL1, FHL5, GPR63, NDUFAF4, KLHL32, MMS22L, LOC101927314, MIR2113, PNKY, POU3F2, FBXL4, MIR548AI, FAXC, COQ3, PNISR, LOC101927365, USP45, TSTD3, CCNC, PRDM13, MCHR2, MCHR2-AS1, SIM1, ASCC3, GRIK2, HACE1, LIN28B-AS1, LIN28B, BVES, BVES-AS1, POPDC3, PREP, PRDM1, ATG5, LOC105377924, CRYBG1, RTN4IP1, QRSL1, LINC02526, LINC02532, MIR587, MTRES1, BEND3, PDSS2, SOBP, SCML4, SEC63, OSTM1, OSTM1-AS1, NR2E1, SNX3, AFG1L, FOXO3, LINC00222, ARMC2, ARMC2-AS1, SESN1, CEP57L1, CCDC162P, CD164, PPIL6, SMPD2, MICAL1, ZBTB24, AK9, FIG4, GPR6, WASF1, CDC40, METTL24, DDO, SLC22A16, CDK19, SNORA40C, AMD1, GTF3C6, RPF2, GSTM2P1, SNORD166, SLC16A10, MFSD4B, REV3L, TRAF3IP2-AS1, TRAF3IP2, FYN, LINC02527, CCN6, TUBE1, FAM229B, LAMA4, LAMA4-AS1, RFPL4B, LINC02518, LINC02541, MARCKS, MROCKI, FLJ34503, HDAC2, HS3ST5, HDAC2-AS2, LINC02534, FRK, TPI1P3, COL10A1, NT5DC1, TSPYL4, TSPYL1, DSE, DSE, LOC100287467, CALHM6, CALHM5, TRAPPC3L, CALHM4, RWDD1, RSPH4A, ZUP1, KPNA5, FAM162B, GPRC6A, RFX6, VGLL2, ROS1, DCBLD1, GOPC, LOC101927919, NUS1, LOC105377967, SLC35F1, BRD7P3, PLN, CEP85L, SELENOKP3, MCM9, ASF1A, FAM184A, MIR548B, MAN1A1, LOC285762, LOC105377975, MIR3144, TBC1D32, GJA1, HSF2, SERINC1, PKIB, FABP7, SMPDL3A, CLVS2, TRDN, TRDN-AS1, NKAIN2, RNF217-AS1, RNF217, LOC100126584, TPD52L1, HDDC2, LINC02523, HEY2, NCOA7-AS1, NCOA7, HINT3, TRMT11, CENPW, MIR588, RSPO3, RNF146, ECHDC1, KIAA0408, SOGA3, C6orf58, THEMIS, LOC101928140, PTPRK, LAMA2, ARHGAP18, TMEM244, L3MBTL3, SAMD3, TMEM200A, SMLR1, EPB41L2, AKAP7, ARG1, MED23, ENPP3, OR2A4, CTAGE9, MIR548H5, ENPP1, CCN2, MIR548AJ1, LINC01013, MOXD1, STX7, TAAR9, TAAR8, TAAR6, TAAR5, TAAR3P, TAAR2, TAAR1, VNN1, VNN3, VNN2, SLC18B1, SNORD101, RPS12, SNORD100, SNORA33, LINC00326, EYA4, TARID, LINC01312, TCF21, TBPL1, SLC2A12, HMGA1P7, SGK1, CT69, LINC01010, LOC101928304, ALDH8A1, MIR3662, HBS1L, MYB, MIR548A2, AHI1, LINC00271, PDE7B, LOC644135, MTFR2, BCLAF1, MAP7, MAP3K5-AS1, MAP3K5, LOC101928429, PEX7, SLC35D3, NHEG1, IL20RA, IL22RA2, IFNGR1, OLIG3, LOC102723649, LINC02539, WAKMAR2, TNFAIP3, LINC02528, PERP, PBOV1, ARFGEF3, SMIM28, HEBP2, MIR3145, NHSL1, FLJ46906, GVQW2, CCDC28A, ECT2L, REPS1, ABRACL, HECA, TXLNB, CITED2, LINC01625, FILNC1, LOC103352541, LOC100507477, MIR3668, MIR4465, NMBR, GJE1, VTA1, ADGRG6, LOC153910, HIVEP2, LINC01277, AIG1, ADAT2, PEX3, FUCA2, PHACTR2-AS1, PHACTR2, LTV1, ZC2HC1B, PLAGL1, HYMAI, SF3B5, STX11, SNORA98, UTRN, EPM2A, FBXO30, LOC100507557, SHPRH, GRM1, RAB32, LOC101928661, ADGB, KATNBL1P6, STXBP5-AS1, LUADT1, STXBP5, SAMD5, SASH1, UST, UST-AS1, LOC105378047, TAB2-AS1, TAB2, SUMO4, ZC3H12D, PPIL4, GINM1, RPS18P9, KATNA1, LATS1, LOC645967, NUP43, PCMT1, LRP11, RAET1E, RAET1E-AS1, RAET1G, LOC105378052, ULBP2, ULBP1, RAET1K, RAET1L, ULBP3, PPP1R14C, IYD, PLEKHG1, MTHFD1L, MIR12131, LOC102723831, AKAP12, ZBTB2, RMND1, ARMT1, CCDC170, ESR1, MIR3163, SYNE1, SYNE1-AS1, MYCT1, VIP, FBXO5, MTRF1L, RGS17, OPRM1, IPCEF1, CNKSR3, SCAF8, MIR1273C, TIAM2, CLDN20, TFB1M, NOX3, LOC105378068, MIR1202, SNORD28B, LOC115308161, MIR4466, ARID1B, TMEM242, MIR3692, ZDHHC14, SNX9, SYNJ2-IT1, SYNJ2, SERAC1, GTF2H5, SNORA116, TULP4, TMEM181, MIR7161, DYNLT1, SYTL3, MIR3918, EZR, EZR-AS1, OSTCP1, C6orf99, RSPH3, TAGAP, LOC101929122, FNDC1, LINC02529, SOD2, WTAP, SOD2-OT1, ACAT2, SNORA20, TCP1, SNORA29, MRPL18, PNLDC1, MAS1, AIRN, IGF2R, LOC729603, SLC22A1, SLC22A2, SLC22A3, LPAL2, LPA, PLG, MAP3K4, AGPAT4-IT1, AGPAT4, LOC105378098, PRKN, PACRG, PACRG-AS2, PACRG-AS3, PACRG-AS1, DKFZp451B082, CAHM, QKI, LOC102724152, MEAT6, C6orf118, PDE10A, LINC00473, LINC00602, LOC729681, TBXT, LOC101929297, PRR18, SFT2D1, LOC100289495, MPC1, RPS6KA2-IT1, MIR1913, RPS6KA2, RPS6KA2-AS1, RNASET2, MIR3939, FGFR1OP, CCR6, GPR31, LOC105378123, TCP10L2, HPAT5, UNC93A, TTLL2, TCP10, LOC105378127, LINC02538, LINC02487, LINC01558, LOC441179, AFDN-DT, AFDN, HGC6.3, KIF25-AS1, KIF25, FRMD1, LOC105378137, LOC101929420, DACT2, SMOC2, LOC105378146, LOC101929460, LOC102724357, LINC01615, LINC02544, LOC101929523, THBS2, WDR27, C6orf120, PHF10, TCTE3, ERMARD, LINC00242, LINC00574, LOC102724511, LOC154449, LOC285804, LINC01624, DLL1, MIR4644, FAM120B, PSMB1, TBP, PDCD2</t>
  </si>
  <si>
    <t>hsa-mir-30c-2, hsa-mir-30a, hsa-mir-4282, hsa-mir-2113, hsa-mir-587, hsa-mir-548b, hsa-mir-3144, hsa-mir-588, hsa-mir-548a-2, hsa-mir-3145, hsa-mir-1273c, hsa-mir-1202, hsa-mir-1913</t>
  </si>
  <si>
    <t>PRDM1, ROS1, GOPC, STL, MYB, TNFAIP3, ECT2L, EZR, FGFR1OP, MLLT4</t>
  </si>
  <si>
    <t>chr17:0-16,147,757</t>
  </si>
  <si>
    <t>p13.3 - p11.2</t>
  </si>
  <si>
    <t>LINC02091, RPH3AL, LOC100506388, LOC105371430, C17orf97, RFLNB, VPS53, TLCD3A, GEMIN4, DBIL5P, GLOD4, MRM3, NXN, LOC101927727, TIMM22, MIR3183, ABR, BHLHA9, TRARG1, YWHAE, CRK, MYO1C, INPP5K, PITPNA-AS1, PITPNA, SLC43A2, SCARF1, RILP, PRPF8, TLCD2, MIR22HG, MIR22, WDR81, SERPINF2, SERPINF1, SMYD4, RPA1, RTN4RL1, LOC105371485, DPH1, OVCA2, MIR132, MIR212, HIC1, SMG6, LOC101927839, SRR, SNORD91B, TSR1, SNORD91A, SGSM2, MNT, LOC284009, METTL16, PAFAH1B1, MIR6776, CLUH, LOC105371592, CCDC92B, MIR1253, RAP1GAP2, LOC101927911, OR1D5, OR1D2, OR1E3, OR1G1, LOC100288728, OR1A2, OR1A1, OR1D4, OR3A2, OR3A1, OR3A4P, OR1E1, OR3A3, OR1E2, SPATA22, ASPA, TRPV3, TRPV1, SHPK, CTNS, TAX1BP3, EMC6, P2RX5-TAX1BP3, P2RX5, HASPIN, ITGAE, NCBP3, CAMKK1, P2RX1, ATP2A3, LINC01975, ZZEF1, CYB5D2, ANKFY1, LOC103021295, UBE2G1, SPNS3, SPNS2, MYBBP1A, GGT6, SMTNL2, LINC01996, ALOX15, PELP1, LOC101559451, ARRB2, MED11, CXCL16, ZMYND15, TM4SF5, VMO1, GLTPD2, PSMB6, PLD2, MINK1, CHRNE, C17orf107, GP1BA, SLC25A11, RNF167, PFN1, ENO3, SPAG7, MIR6864, MIR6865, CAMTA2, INCA1, KIF1C, KIF1C-AS1, SLC52A1, ZFP3, LOC101928000, ZNF232, USP6, ZNF594, LOC100130950, SCIMP, RABEP1, NUP88, RPAIN, C1QBP, DHX33, DHX33-DT, DERL2, MIS12, LOC728392, NLRP1, LOC339166, WSCD1, AIPL1, PIMREG, PITPNM3, KIAA0753, TXNDC17, MED31, C17orf100, MIR4520-1, MIR4520-2, ALOX15P1, SLC13A5, XAF1, FBXO39, TEKT1, ALOX12P2, ALOX12-AS1, ALOX12, RNASEK, RNASEK-C17orf49, C17orf49, MIR195, MIR497HG, MIR497, BCL6B, SLC16A13, SLC16A11, CLEC10A, ASGR2, ASGR1, DLG4, ACADVL, MIR324, DVL2, PHF23, GABARAP, CTDNEP1, ELP5, CLDN7, SLC2A4, YBX2, EIF5A, GPS2, NEURL4, ACAP1, KCTD11, TMEM95, TNK1, PLSCR3, TMEM256-PLSCR3, TMEM256, NLGN2, SPEM1, SPEM2, SPEM3, TMEM102, FGF11, CHRNB1, ZBTB4, SLC35G6, POLR2A, TNFSF12, TNFSF12-TNFSF13, TNFSF13, SENP3, SENP3-EIF4A1, SNORA48, EIF4A1, SNORD10, SNORA67, CD68, LOC100996842, MPDU1, SOX15, FXR2, SHBG, SAT2, ATP1B2, TP53, WRAP53, EFNB3, RPL29P2, DNAH2, KDM6B, TMEM88, CYB5D1, NAA38, CHD3, SCARNA21, RNF227, KCNAB3, TRAPPC1, CNTROB, GUCY2D, ALOX15B, ALOX12B, MIR4314, ALOXE3, HES7, MIR6883, PER1, VAMP2, SNORD118, TMEM107, MIR4521, BORCS6, AURKB, LINC00324, CTC1, PFAS, RANGRF, SLC25A35, ARHGEF15, ODF4, LOC100128288, KRBA2, RPL26, RNF222, NDEL1, MYH10, CCDC42, SPDYE4, MFSD6L, PIK3R6, PIK3R5, NTN1, LOC101928266, STX8, CFAP52, USP43, DHRS7C, GSG1L2, GLP2R, RCVRN, GAS7, MYH13, MYH8, MYH4, MYHAS, MYH1, MYH2, MYH3, SCO1, ADPRM, MAGOH2P, TMEM220, TMEM220-AS1, TMEM238L, PIRT, SHISA6, DNAH9, ZNF18, MIR744, MAP2K4, LINC00670, MYOCD-AS1, MYOCD, LOC100128006, ARHGAP44, MIR1269B, ELAC2, LINC02093, MIR548H3, HS3ST3A1, CDRT15P1, COX10-AS1, COX10, CDRT15, MGC12916, HS3ST3B1, CDRT7, LOC101928475, CDRT8, PMP22, MIR4731, TEKT3, CDRT4, CDRT3, TVP23C-CDRT4, TVP23C, CDRT1, TRIM16, ZNF286A, TBC1D26, CDRT15P2, MEIS3P1, LINC02087, ADORA2B, ZSWIM7, TTC19, NCOR1, SNORD163, PIGL</t>
  </si>
  <si>
    <t>hsa-mir-3183, hsa-mir-22, hsa-mir-132, hsa-mir-212, hsa-mir-1253, hsa-mir-195, hsa-mir-497, hsa-mir-324, hsa-mir-4314, hsa-mir-744, hsa-mir-548h-3</t>
  </si>
  <si>
    <t>YWHAE, USP6, TP53, PER1, GAS7, MAP2K4</t>
  </si>
  <si>
    <t>chr17:20,589,298-21,494,745</t>
  </si>
  <si>
    <t>p11.2</t>
  </si>
  <si>
    <t>LOC100287072, CCDC144NL, CCDC144NL-AS1, LOC339260, USP22, LINC01563, DHRS7B, TMEM11, NATD1, MAP2K3, KCNJ12, KCNJ18, LINC02693</t>
  </si>
  <si>
    <t>chr17:25,324,846-81,195,210</t>
  </si>
  <si>
    <t>q11.1 - q25.3</t>
  </si>
  <si>
    <t>LOC105371703, MIR4522, WSB1, TBC1D3P5, KSR1, LGALS9, NOS2, LYRM9, LINC01992, NLK, PYY2, PPY2P, KRT18P55, TMEM97, IFT20, TNFAIP1, POLDIP2, TMEM199, MIR4723, SEBOX, VTN, SARM1, SLC46A1, SLC13A2, FOXN1, UNC119, PIGS, ALDOC, SPAG5, SPAG5-AS1, RSKR, KIAA0100, SDF2, SUPT6H, PROCA1, RAB34, SNORD42B, RPL23A, SNORD4A, SNORD42A, SNORD4B, TLCD1, NEK8, TRAF4, FAM222B, ERAL1, MIR451A, MIR451B, MIR144, MIR4732, FLOT2, DHRS13, PHF12, LOC101927018, SEZ6, PIPOX, TIAF1, MYO18A, CRYBA1, NUFIP2, MIR4523, TAOK1, ABHD15, TP53I13, GIT1, ANKRD13B, CORO6, SSH2, EFCAB5, MIR3184, MIR423, NSRP1, SLC6A4, BLMH, TMIGD1, CPD, GOSR1, SMURF2P1-LRRC37BP1, SH3GL1P2, SUZ12P1, CRLF3, ATAD5, TEFM, ADAP2, DPRXP4, RNF135, LOC107984974, LOC646030, MIR4733, NF1, OMG, EVI2B, EVI2A, RAB11FIP4, MIR4724, MIR193A, MIR4725, MIR365B, COPRS, UTP6, SUZ12, LRRC37B, SH3GL1P1, LOC105371730, ARGFXP2, RHOT1, RHBDL3, C17orf75, MIR632, ZNF207, PSMD11, CDK5R1, MYO1D, TMEM98, SPACA3, AA06, ASIC2, LINC01989, CCL2, CCL7, CCL11, CCL8, CCL13, CCL1, C17orf102, TMEM132E, CCT6B, ZNF830, LIG3, RFFL, RAD51L3-RFFL, RAD51D, FNDC8, NLE1, UNC45B, SLC35G3, SLFN5, SLFN11, SLFN12, SLFN13, SLFN12L, SLFN14, LOC107985033, SNHG30, SNORD7, PEX12, AP2B1, RASL10B, GAS2L2, C17orf50, MMP28, TAF15, HEATR9, CCL5, LRRC37A8P, RDM1, LYZL6, CCL16, CCL14, CCL15-CCL14, CCL15, CCL23, CCL18, CCL3, CCL4, CCL3L1, CCL3L3, CCL4L1, CCL4L2, TBC1D3H, TBC1D3G, TBC1D3F, CCL3L1, CCL3L3, CCL4L1, CCL4L2, TBC1D3L, TBC1D3H, TBC1D3G, TBC1D3F, TBC1D3B, ZNHIT3, MYO19, PIGW, GGNBP2, DHRS11, MRM1, LHX1-DT, LHX1, AATF, MIR2909, SNORA90, ACACA, C17orf78, TADA2A, DUSP14, SYNRG, MIR378J, DDX52, HNF1B, YWHAEP7, TBC1D3C, TBC1D3F, TBC1D3L, TBC1D3D, TBC1D3G, TBC1D3I, TBC1D3K, TBC1D3E, TBC1D3H, TBC1D3, TBC1D3J, TBC1D3, TBC1D3H, TBC1D3E, TBC1D3D, TBC1D3G, TBC1D3I, TBC1D3K, TBC1D3F, TBC1D3L, TBC1D3C, LOC101929950, NPEPPSP1, MRPL45, GPR179, SOCS7, ARHGAP23, SRCIN1, EPOP, MIR4734, LOC105371763, MLLT6, MIR4726, CISD3, PCGF2, LOC100287808, PSMB3, PIP4K2B, CWC25, MIR4727, C17orf98, RPL23, SNORA21B, SNORA21, LASP1, MIR6779, LINC00672, FBXO47, LINC02079, LRRC37A11P, RDM1P5, PLXDC1, ARL5C, CACNB1, RPL19, STAC2, LOC101929578, MIR548BC, FBXL20, MED1, CDK12, NEUROD2, PPP1R1B, STARD3, TCAP, PNMT, PGAP3, ERBB2, MIR4728, MIEN1, GRB7, IKZF3, ZPBP2, GSDMB, ORMDL3, LRRC3C, GSDMA, PSMD3, CSF3, MIR6884, SNORD124, MED24, THRA, NR1D1, MSL1, CASC3, MIR6866, RAPGEFL1, MIR6867, WIPF2, CDC6, RARA, RARA-AS1, GJD3, TOP2A, IGFBP4, TNS4, CCR7, SMARCE1, KRT222, KRT24, KRT25, KRT26, KRT27, KRT28, KRT10, TMEM99, KRT12, KRT20, KRT23, KRT39, KRT40, KRTAP3-3, KRTAP3-2, KRTAP3-1, KRTAP1-5, KRTAP1-4, KRTAP1-3, KRTAP1-1, KRTAP2-1, KRTAP2-2, KRTAP2-3, KRTAP2-4, KRTAP4-7, LOC100996750, KRTAP4-9, KRTAP4-8, KRTAP4-11, KRTAP4-12, KRTAP4-6, KRTAP4-5, KRTAP4-4, KRTAP4-3, KRTAP4-2, KRTAP4-1, KRTAP9-1, KRTAP9-2, KRTAP9-3, KRTAP9-8, KRTAP9-9, KRTAP9-4, KRTAP9-6, KRTAP9-7, KRTAP29-1, KRTAP16-1, KRTAP17-1, KRT33A, KRT33B, KRT34, KRT31, LOC100505782, KRT37, KRT38, KRT32, KRT35, KRT36, KRT13, KRT15, MIR6510, KRT19, LINC00974, KRT9, KRT14, KRT16, KRT17, KRT42P, EIF1, GAST, HAP1, JUP, P3H4, FKBP10, NT5C3B, KLHL10, KLHL11, ACLY, TTC25, CNP, DNAJC7, NKIRAS2, ZNF385C, C17orf113, DHX58, KAT2A, HSPB9, RAB5C, KCNH4, HCRT, GHDC, STAT5B, STAT5A, STAT3, CAVIN1, ATP6V0A1, MIR548AT, MIR5010, NAGLU, LOC108783654, HSD17B1, COASY, MLX, PSMC3IP, RETREG3, TUBG1, TUBG2, PLEKHH3, CCR10, CNTNAP1, MIR6780A, EZH1, RAMP2-AS1, RAMP2, VPS25, WNK4, COA3, CNTD1, BECN1, MIR6781, PSME3, AOC2, AOC3, AOC4P, LINC00671, G6PC, AARSD1, PTGES3L-AARSD1, PTGES3L, RUNDC1, RPL27, IFI35, VAT1, RND2, BRCA1, NBR2, LOC101929767, NBR1, TMEM106A, CCDC200, LINC00910, ARL4D, MIR2117, MIR2117HG, DHX8, ETV4, MEOX1, SOST, DUSP3, CFAP97D1, MPP3, CD300LG, MPP2, FAM215A, LINC01976, PPY, PYY, NAGS, TMEM101, LSM12, G6PC3, HDAC5, LOC105371789, HROB, ASB16, ASB16-AS1, TMUB2, ATXN7L3, MIR6782, UBTF, SLC4A1, RUNDC3A-AS1, RUNDC3A, SLC25A39, GRN, FAM171A2, ITGA2B, GPATCH8, FZD2, LINC01180, MEIOC, CCDC43, DBF4B, ADAM11, GJC1, HIGD1B, EFTUD2, CCDC103, FAM187A, GFAP, MIR6783, KIF18B, C1QL1, DCAKD, NMT1, MIR6784, PLCD3, ACBD4, HEXIM1, HEXIM2, LOC105371795, LOC339192, FMNL1, SPATA32, MAP3K14-AS1, MAP3K14, ARHGAP27, PLEKHM1, MIR4315-1, MIR4315-2, ARL17B, LRRC37A4P, ARL17A, MAPK8IP1P2, LINC02210, LINC02210-CRHR1, CRHR1, SPPL2C, MAPT-AS1, MAPT-IT1, MAPT, STH, KANSL1, KANSL1-AS1, LRRC37A, ARL17B, ARL17A, NSFP1, LRRC37A2, ARL17A, ARL17B, NSFP1, NSF, WNT3, WNT9B, GOSR2, MIR5089, RPRML, ARL17A, ARL17A, ARL17B, CDC27, MYL4, ITGB3, THCAT158, EFCAB13, MRPL45P2, NPEPPS, KPNB1, TBKBP1, TBX21, OSBPL7, MRPL10, LRRC46, SCRN2, SP6, LOC102724532, SP2, SP2-AS1, PNPO, PRR15L, CDK5RAP3, COPZ2, MIR10226, MIR152, NFE2L1, CBX1, SNX11, MIR1203, SKAP1, THRA1/BTR, LOC101927166, HOXB1, HOXB2, HOXB-AS1, HOXB3, HOXB4, MIR10A, HOXB5, HOXB-AS3, HOXB6, HOXB7, HOXB8, HOXB9, MIR196A1, PRAC1, PRAC2, MIR3185, HOXB13, TTLL6, CALCOCO2, LOC105371814, ATP5MC1, UBE2Z, SNF8, GIP, IGF2BP1, B4GALNT2, GNGT2, ABI3, PHOSPHO1, FLJ40194, MIR6129, ZNF652, LOC102724596, PHB, LINC02075, NGFR, MIR6165, LOC100288866, NXPH3, SPOP, SLC35B1, FAM117A, KAT7, TAC4, FLJ45513, DLX4, DLX3, PICART1, ITGA3, PDK2, SAMD14, PPP1R9B, SGCA, H1-9P, COL1A1, LINC01969, TMEM92, TMEM92-AS1, XYLT2, MRPL27, EME1, LRRC59, ACSF2, CHAD, RSAD1, MYCBPAP, LOC105371824, EPN3, SPATA20, CACNA1G-AS1, CACNA1G, ABCC3, ANKRD40, LUC7L3, ANKRD40CL, MIR8059, WFIKKN2, TOB1, TOB1-AS1, SPAG9, NME1, NME1-NME2, NME2, MBTD1, UTP18, LINC02071, LINC02072, LINC02073, CA10, LINC01982, LINC02089, C17orf112, KIF2B, TOM1L1, COX11, STXBP4, HLF, MMD, TMEM100, PCTP, ANKFN1, NOG, C17orf67, DGKE, MTVR2, MIR3614, TRIM25, COIL, SCPEP1, RNF126P1, AKAP1, MSI2, LOC101927557, LOC101927539, CCDC182, MRPS23, CUEDC1, VEZF1, SRSF1, LOC101927666, DYNLL2, OR4D1, MSX2P1, OR4D2, EPX, MKS1, LPO, MPO, TSPOAP1, MIR142, MIR4736, TSPOAP1-AS1, SUPT4H1, RNF43, HSF5, MTMR4, SEPTIN4, SEPTIN4-AS1, TEX14, RAD51C, PPM1E, TRIM37, SKA2, MIR454, MIR301A, PRR11, SMG8, GDPD1, MIR4729, YPEL2, LINC01476, DHX40, CLTC, PTRH2, VMP1, MIR21, TUBD1, RPS6KB1, RNFT1, RNFT1-DT, TBC1D3P1-DHX40P1, MIR4737, HEATR6, LOC105371849, WFDC21P, LOC653653, CA4, SCARNA20, USP32, C17orf64, APPBP2, LINC01999, PPM1D, BCAS3, LOC101927855, TBX2-AS1, TBX2, C17orf82, TBX4, NACA2, BRIP1, INTS2, MED13, TBC1D3P2, EFCAB3, METTL2A, TLK2, MRC2, LOC105371855, MARCHF10, MARCHF10-DT, MIR633, TANC2, CYB561, ACE, KCNH6, DCAF7, TACO1, MAP3K3, LIMD2, LOC729683, STRADA, CCDC47, DDX42, FTSJ3, PSMC5, SMARCD2, TCAM1P, CSH2, GH2, CSH1, CSHL1, GH1, CD79B, SCN4A, PRR29-AS1, PRR29, ICAM2, ERN1, SNORD104, SNHG25, SNORA50C, TEX2, PECAM1, MILR1, POLG2, MIR3064, MIR5047, DDX5, CEP95, SMURF2, ARHGAP27P1-BPTFP1-KPNA2P3, ARHGAP27P1, MIR6080, PLEKHM1P1, MIR4315-1, MIR4315-2, LRRC37A3, AMZ2P1, GNA13, LOC100507002, RGS9, LINC02563, AXIN2, CEP112, APOH, PRKCA-AS1, PRKCA, MIR634, CACNG5, CACNG4, CACNG1, HELZ, LOC101928021, PSMD12, MIR548AA2, MIR548D2, PITPNC1, NOL11, SNORA38B, BPTF, C17orf58, KPNA2, LINC00674, ARHGAP27P2, AMZ2, SLC16A6, ARSG, MIR635, WIPI1, PRKAR1A, FAM20A, LINC01482, ABCA8, ABCA9-AS1, ABCA9, MIR4524A, MIR4524B, ABCA6, ABCA10, PRO1804, ABCA5, LOC105371880, MAP2K6, LINC01483, LINC01497, LINC01028, KCNJ16, KCNJ2-AS1, KCNJ2, CASC17, ROCR, LINC01152, LOC102723517, LINC02097, SOX9-AS1, SOX9, LINC02003, LINC00673, LINC00511, SLC39A11, SSTR2, COG1, FAM104A, C17orf80, CPSF4L, CDC42EP4, SDK2, LOC101928251, LOC100134391, LINC00469, LINC02092, RPL38, MGC16275, TTYH2, DNAI2, KIF19, BTBD17, GPR142, GPRC5C, CD300A, CD300LB, CD300C, LOC100130520, CD300H, CD300LD, C17orf77, LOC101928343, CD300E, CD300LF, RAB37, MIR3615, SLC9A3R1, NAT9, TMEM104, GRIN2C, FDXR, FADS6, USH1G, OTOP2, OTOP3, HID1, HID1-AS1, CDR2L, MRPL58, ATP5PD, KCTD2, SLC16A5, ARMC7, NT5C, JPT1, SUMO2, NUP85, GGA3, MRPS7, MIF4GD, LOC100287042, SLC25A19, GRB2, MIR3678, TMEM94, MIR6785, CASKIN2, TSEN54, LLGL2, MYO15B, SMIM5, RECQL5, SMIM6, SAP30BP, ITGB4, GALK1, H3-3B, MIR4738, UNK, UNC13D, WBP2, TRIM47, TRIM65, MRPL38, FBF1, ACOX1, TEN1, TEN1-CDK3, MIR4538, CDK3, EVPL, SRP68, GALR2, ZACN, EXOC7, MIR6868, FOXJ1, RNF157-AS1, RNF157, UBALD2, QRICH2, PRPSAP1, SPHK1, UBE2O, AANAT, RHBDF2, CYGB, PRCD, SNORD1C, SNORD1B, SNHG16, SNORD1A, ST6GALNAC2, ST6GALNAC1, LOC105274304, MXRA7, JMJD6, METTL23, SRSF2, MIR636, MFSD11, LINC02080, LINC00868, MGAT5B, LOC105371899, SCARNA16, MIR6516, SNHG20, SEC14L1, SEPTIN9-DT, SEPTIN9, MIR4316, LOC400622, LOC100507351, LINC01987, LINC01973, TNRC6C, TNRC6C-AS1, TMC6, TMC8, C17orf99, SYNGR2, TK1, AFMID, BIRC5, TMEM235, LOC105371910, LINC01993, SOCS3, LOC101928674, PGS1, DNAH17-AS1, DNAH17, SCAT1, CYTH1, USP36, TIMP2, CEP295NL, LGALS3BP, CANT1, C1QTNF1-AS1, C1QTNF1, ENGASE, RBFOX3, MIR4739, LINC02078, ENPP7, CBX2, CBX8, LINC01977, CBX4, LINC01979, LINC01978, TBC1D16, CCDC40, MIR1268B, GAA, EIF4A3, CARD14, SGSH, SLC26A11, RNF213, RNF213-AS1, MIR4730, ENDOV, NPTX1, RPTOR, LOC101928855, LOC400627, CHMP6, BAIAP2-DT, BAIAP2, MIR657, MIR3065, MIR338, MIR1250, AATK, PVALEF, CEP131, LOC105371925, TEPSIN, NDUFAF8, SLC38A10, LINC00482, LOC100130370, MIR4740, BAHCC1, MIR3186, ACTG1, FSCN2, FAAP100, NPLOC4, TSPAN10, PDE6G, OXLD1, CCDC137, ARL16, HGS, MIR6786, MRPL12, SLC25A10, GCGR, MCRIP1, PPP1R27, P4HB, ARHGDIA, ALYREF, ANAPC11, NPB, PCYT2, SIRT7, MAFG, MAFG-DT, PYCR1, MYADML2, NOTUM, ASPSCR1, CENPX, LRRC45, RAC3, DCXR, DCXR-DT, RFNG, GPS1, DUS1L, FASN, SNORD134, CCDC57, SLC16A3, MIR6787, CSNK1D, LINC01970, CD7, SECTM1, TEX19, UTS2R, OGFOD3, HEXD, CYBC1, NARF, FOXK2, WDR45B, MIR4525, RAB40B, LOC101929552, FN3KRP, FN3K, ZNF750, TBCD, B3GNTL1, METRNL, RPL23AP87</t>
  </si>
  <si>
    <t>hsa-mir-451, hsa-mir-144, hsa-mir-3184, hsa-mir-423, hsa-mir-193a, hsa-mir-365-2, hsa-mir-632, hsa-mir-2909, hsa-mir-2117, hsa-mir-4315-1, hsa-mir-152, hsa-mir-1203, hsa-mir-10a, hsa-mir-196a-1, hsa-mir-3185, hsa-mir-142, hsa-mir-454, hsa-mir-301a, hsa-mir-21, hsa-mir-633, hsa-mir-4315-2, hsa-mir-634, hsa-mir-548d-2, hsa-mir-635, hsa-mir-636, hsa-mir-4316, hsa-mir-657, hsa-mir-3065, hsa-mir-338, hsa-mir-1250, hsa-mir-3186</t>
  </si>
  <si>
    <t>NF1, SUZ12, TAF15, MLLT6, LASP1, CDK12, ERBB2, RARA, BRCA1, ETV4, COL1A1, HLF, MSI2, CLTC, BRIP1, CD79B, DDX5, PRKAR1A, SRSF2, CANT1, ASPSCR1</t>
  </si>
  <si>
    <t>chr3:1-77,144,569</t>
  </si>
  <si>
    <t>p26.3 - p12.3</t>
  </si>
  <si>
    <t>LINC01986, CHL1-AS2, CHL1, CHL1-AS1, LINC01266, CNTN6, CNTN4-AS2, CNTN4, CNTN4-AS1, IL5RA, TRNT1, CRBN, LOC100130207, LRRN1, SETMAR, SUMF1, ITPR1-DT, ITPR1, EGOT, BHLHE40-AS1, BHLHE40, ARL8B, EDEM1, MIR4790, GRM7-AS3, GRM7-AS2, GRM7, GRM7-AS1, LOC101927394, LMCD1-AS1, LMCD1, LINC00312, SSUH2, CAV3, OXTR, RAD18, SRGAP3, SRGAP3-AS2, SRGAP3-AS3, SRGAP3-AS4, THUMPD3, THUMPD3-AS1, SETD5, LHFPL4, MTMR14, CPNE9, BRPF1, OGG1, CAMK1, TADA3, ARPC4, ARPC4-TTLL3, TTLL3, RPUSD3, CIDEC, JAGN1, IL17RE, IL17RC, CRELD1, PRRT3, PRRT3-AS1, EMC3, EMC3-AS1, CIDECP1, FANCD2, FANCD2OS, BRK1, VHL, IRAK2, TATDN2, MIR12127, LINC00852, GHRLOS, GHRL, SEC13, MIR378B, MIR885, ATP2B2, ATP2B2-IT2, LINC00606, SLC6A11, SLC6A1-AS1, SLC6A1, HRH1, ATG7, VGLL4, TAMM41, SYN2, TIMP4, PPARG, TSEN2, MKRN2OS, MKRN2, RAF1, TMEM40, CAND2, RPL32, SNORA7A, LINC02022, IQSEC1, NUP210, HDAC11-AS1, HDAC11, FBLN2, SNORA93, LINC00620, WNT7A, FGD5P1, TPRXL, CHCHD4, TMEM43, XPC, LSM3, LINC01267, SLC6A6, GRIP2, CCDC174, C3orf20, LINC02011, FGD5, FGD5-AS1, NR2C2, MRPS25, RBSN, COL6A4P1, CAPN7, SH3BP5-AS1, SH3BP5, METTL6, EAF1, COLQ, MIR4270, HACL1, BTD, MIR3134, ANKRD28, MIR563, GALNT15, DPH3, OXNAD1, RFTN1, LINC00690, DAZL, MIR3714, PLCL2, TBC1D5, LOC105376975, LOC339862, SATB1, SATB1-AS1, MIR4791, KCNH8, EFHB, RAB5A, PP2D1, KAT2B, MIR3135A, SGO1, SGO1-AS1, LOC101927829, VENTXP7, ZNF385D-AS1, ZNF385D, ZNF385D-AS2, UBE2E2-AS1, UBE2E2, UBE2E1-AS1, UBE2E1, NKIRAS1, RPL15, NR1D2, LINC00691, LOC101927854, THRB, THRB-AS1, RARB, RARB-AS1, TOP2B, MIR4442, NGLY1, OXSM, LINC00692, LRRC3B, NEK10, SLC4A7, EOMES, LINC01980, LINC01981, CMC1, AZI2, ZCWPW2, LINC00693, RBMS3-AS3, RBMS3, RBMS3-AS1, LINC01985, TGFBR2, GADL1, MIR466, STT3B, OSBPL10-AS1, OSBPL10, ZNF860, GPD1L, CMTM8, CMTM7, CMTM6, MIR548AY, DYNC1LI1, CNOT10, TRIM71, CCR4, GLB1, TMPPE, CRTAP, SUSD5, FBXL2, UBP1, CLASP2, PDCD6IP, LOC101928135, ARPP21, MIR128-2, STAC, DCLK3, LINC02033, TRANK1, EPM2AIP1, MLH1, LRRFIP2, LOC152048, GOLGA4, C3orf35, ITGA9, ITGA9-AS1, CTDSPL, MIR26A1, VILL, PLCD1, DLEC1, ACAA1, MYD88, OXSR1, SLC22A13, SLC22A14, XYLB, ACVR2B-AS1, ACVR2B, EXOG, SCN5A, SCN10A, SCN11A, WDR48, GORASP1, TTC21A, MIR6822, CSRNP1, XIRP1, CX3CR1, CCR8, SLC25A38, SNORA6, RPSA, SNORA62, MOBP, MYRIP, EIF1B-AS1, EIF1B, ENTPD3, ENTPD3-AS1, RPL14, ZNF619, ZNF620, ZNF621, CTNNB1, ULK4, TRAK1, CCK, LYZL4, VIPR1, VIPR1-AS1, SEC22C, SS18L2, NKTR, LOC101928323, ZBTB47, KLHL40, HHATL, HHATL-AS1, CCDC13-AS1, CCDC13, LINC02158, HIGD1A, ACKR2, CYP8B1, ZNF662, KRBOX1-AS1, KRBOX1, GASK1A, POMGNT2, SNRK, SNRK-AS1, ANO10, ABHD5, MIR138-1, TOPAZ1, TCAIM, C3orf86, LINC01988, ZNF445, ZNF852, ZKSCAN7, ZNF660, ZNF660-ZNF197, ZNF197-AS1, ZKSCAN7-AS1, ZNF197, ZNF35, ZNF502, ZNF501, KIAA1143, KIF15, MIR564, TMEM42, TGM4, ZDHHC3, EXOSC7, CLEC3B, CDCP1, TMEM158, LARS2, LARS2-AS1, LIMD1, LIMD1-AS1, SACM1L, SLC6A20, LZTFL1, CCR9, CXCR6, FYCO1, XCR1, CCR1, CCR3, CCR2, CCR5, CCR5AS, CCRL2, LINC02009, LTF, RTP3, LRRC2, LRRC2-AS1, TDGF1, FAM240A, ALS2CL, TMIE, PRSS50, PRSS46P, PRSS45P, PRSS43P, PRSS44P, PRSS42P, MYL3, PTH1R, CCDC12, NBEAL2, NRADDP, SETD2, KIF9-AS1, SNORD13J, KIF9, KLHL18, PTPN23, SCAP, ELP6, CSPG5, SNORD146, SMARCC1, DHX30, MIR1226, MAP4, CDC25A, MIR4443, CAMP, ZNF589, FCF1P2, NME6, MIR2115, SPINK8, FBXW12, PLXNB1, CCDC51, TMA7, ATRIP, ATRIP-TREX1, TREX1, SHISA5, PFKFB4, MIR6823, UCN2, MIR711, COL7A1, UQCRC1, SNORA94, TMEM89, SLC26A6, MIR6824, MIR4793, CELSR3, LINC02585, NCKIPSD, IP6K2, PRKAR2A, PRKAR2A-AS1, SLC25A20, ARIH2OS, ARIH2, P4HTM, WDR6, DALRD3, MIR425, MIR191, NDUFAF3, IMPDH2, QRICH1, MIR6890, QARS1, USP19, LAMB2, LAMB2P1, CCDC71, KLHDC8B, C3orf84, CCDC36, C3orf62, MIR4271, USP4, GPX1, RHOA, TCTA, AMT, NICN1, DAG1, BSN-DT, BSN, APEH, MST1, RNF123, AMIGO3, GMPPB, IP6K1, CDHR4, INKA1, MIR5193, UBA7, TRAIP, CAMKV, MST1R, MON1A, RBM6, RBM5-AS1, RBM5, SEMA3F-AS1, SEMA3F, GNAT1, SLC38A3, MIR5787, GNAI2, SEMA3B-AS1, SEMA3B, MIR6872, LSMEM2, IFRD2, HYAL3, NAA80, HYAL1, HYAL2, TUSC2, RASSF1, RASSF1-AS1, ZMYND10, NPRL2, TMEM115, CYB561D2, CACNA2D2, C3orf18, HEMK1, CISH, MAPKAPK3, MIR4787, DOCK3, MANF, RBM15B, DCAF1, RAD54L2, TEX264, GRM2, IQCF6, IQCF4, IQCF3, IQCF2, IQCF5, IQCF5-AS1, IQCF1, RRP9, PARP3, GPR62, PCBP4, ABHD14B, ABHD14A, ABHD14A-ACY1, ACY1, RPL29, DUSP7, LINC00696, POC1A, ALAS1, TLR9, TWF2, LOC101929054, PPM1M, WDR82, MIRLET7G, GLYCTK-AS1, GLYCTK, MIR135A1, DNAH1, BAP1, PHF7, SEMA3G, TNNC1, NISCH, STAB1, NT5DC2, SMIM4, PBRM1, SNORD136, SNORD19, GNL3, SNORD19B, SNORD19C, SNORD69, GLT8D1, SPCS1, NEK4, ITIH1, ITIH3, ITIH4, ITIH4-AS1, MUSTN1, MIR8064, STIMATE-MUSTN1, STIMATE, SFMBT1, RFT1, PRKCD, TKT, DCP1A, SNORD38C, CACNA1D, CHDH, IL17RB, ACTR8, SELENOK, CACNA2D3, ESRG, CACNA2D3-AS1, LRTM1, LINC02017, WNT5A, ERC2-IT1, MIR3938, ERC2, CCDC66, TASOR, ARHGEF3, ARHGEF3-AS1, SPATA12, IL17RD, HESX1, APPL1, LOC105377102, ASB14, DNAH12, ARF4, ARF4-AS1, PDE12, DENND6A, DENND6A-DT, SLMAP, FLNB, FLNB-AS1, DNASE1L3, ABHD6, HTD2, RPP14, PXK, PDHB, KCTD6, ACOX2, FAM107A, FAM3D-AS1, FAM3D, C3orf67, C3orf67-AS1, LOC339902, FHIT, MIR548BB, PTPRG, PTPRG-AS1, C3orf14, FEZF2, CADPS, LINC00698, SYNPR, SYNPR-AS1, SNTN, C3orf49, THOC7, THOC7-AS1, SCAANT1, ATXN7, PSMD6-AS2, PSMD6, LINC00994, PRICKLE2-AS1, PRICKLE2-AS2, PRICKLE2, PRICKLE2-AS3, ADAMTS9-AS1, ADAMTS9, ADAMTS9-AS2, MAGI1, MAGI1-AS1, MAGI1-IT1, SLC25A26, LRIG1, LOC105377143, KBTBD8, MIR4272, SUCLG2, SUCLG2-AS1, TAFA1, LOC105377146, TAFA4, EOGT, TMF1, MIR3136, UBA3, ARL6IP5, LMOD3, FRMD4B, MITF, SAMMSON, MDFIC2, FOXP1, FOXP1-AS1, MIR1284, EIF4E3, GPR27, PROK2, LINC00877, LINC00870, RYBP, LOC105377162, SHQ1, GXYLT2, PPP4R2, EBLN2, PDZRN3, LOC101927296, PDZRN3-AS1, LINC02005, CNTN3, MIR4444-1, MIR4444-2, FAM86DP, LINC02018, MIR1324, FRG2C, FRG2EP, LINC00960, MIR4273, ZNF717, ROBO2</t>
  </si>
  <si>
    <t>hsa-mir-378b, hsa-mir-885, hsa-mir-4270, hsa-mir-3134, hsa-mir-563, hsa-mir-3135, hsa-mir-466, hsa-mir-128-2, hsa-mir-26a-1, hsa-mir-138-1, hsa-mir-564, hsa-mir-1226, hsa-mir-2115, hsa-mir-711, hsa-mir-425, hsa-mir-191, hsa-mir-4271, hsa-mir-566, hsa-let-7g, hsa-mir-135a-1, hsa-mir-4272, hsa-mir-3136, hsa-mir-1284, hsa-mir-1324, hsa-mir-4273</t>
  </si>
  <si>
    <t>SRGAP3, FANCD2, VHL, PPARG, RAF1, XPC, MLH1, MYD88, CTNNB1, SETD2, BAP1, PBRM1, FHIT, MITF, FOXP1</t>
  </si>
  <si>
    <t>chr12:126,282,978-132,405,363</t>
  </si>
  <si>
    <t>q24.32 - q24.33</t>
  </si>
  <si>
    <t>LINC00939, LINC02359, LINC02825, LINC02350, LINC02347, LOC100996671, LINC00943, LINC00944, LINC02372, LINC02405, LINC02376, LINC02375, LINC02411, LOC105370068, LINC02393, LINC00507, LINC00508, LINC02441, LINC02369, LINC02368, MIR3612, TMEM132C, SLC15A4, LOC100128276, GLT1D1, TMEM132D-AS1, TMEM132D-AS2, TMEM132D, LINC02418, LINC02419, FZD10-AS1, FZD10, PIWIL1, RIMBP2, STX2, RAN, ADGRD1-AS1, ADGRD1, LINC01257, LINC02415, LINC02370, LINC02414, SFSWAP, MMP17, ULK1</t>
  </si>
  <si>
    <t>chr2:1-243,199,373</t>
  </si>
  <si>
    <t>p25.3 - q37.3</t>
  </si>
  <si>
    <t>FAM110C, SH3YL1, ACP1, ALKAL2, LINC01865, LINC01874, LINC01875, LOC105373352, TMEM18, LINC01115, LINC01939, SNTG2-AS1, SNTG2, TPO, PXDN, MYT1L, MYT1L-AS1, LINC01250, EIPR1, TRAPPC12, ADI1, RNASEH1, RNASEH1-AS1, RPS7, COLEC11, ALLC, DCDC2C, LINC01304, LOC105373394, LINC01249, LINC01248, SOX11, LINC01810, SILC1, MIR7158, LOC400940, LINC01247, LINC01246, MIR7515HG, MIR7515, LINC00487, NRIR, CMPK2, RSAD2, RNF144A-AS1, RNF144A, LOC101929452, LOC100506274, LOC101929551, LINC00298, LINC00299, LINC01814, ID2-AS1, ID2, KIDINS220, MBOAT2, ASAP2, ITGB1BP1, CPSF3, IAH1, ADAM17, YWHAQ, TAF1B, GRHL1, LOC101929882, KLF11, CYS1, RRM2, MIR4261, HPCAL1, ODC1, SNORA80B, ODC1-DT, NOL10, RN7SL832P, ATP6V1C2, PDIA6, LINC01954, KCNF1, FLJ33534, C2orf50, SLC66A3, ROCK2, LINC00570, E2F6, MIR4429, GREB1, NTSR2, LPIN1, MIR548S, MIR4262, MIR3681, MIR3681HG, TRIB2, MIR3125, LOC100506474, LINC00276, LRATD1, NBAS, DDX1, LINC01804, MYCNUT, MYCNOS, MYCN, GACAT3, FAM49A, RAD51AP2, VSNL1, SMC6, GEN1, MSGN1, KCNS3, RDH14, NT5C1B-RDH14, NT5C1B, LINC01376, MIR4757, OSR1, LINC00954, TTC32, WDR35, LOC101928222, MATN3, LAPTM4A, SDC1, PUM2, RHOB, LOC107985856, HS1BP3-IT1, HS1BP3, GDF7, LDAH, APOB, TDRD15, LINC01822, LINC01884, KLHL29, ATAD2B, UBXN2A, MFSD2B, WDCP, FKBP1B, SF3B6, TP53I3, PFN4, FAM228B, FAM228A, ITSN2, NCOA1, PTRHD1, CENPO, ADCY3, DNAJC27, DNAJC27-AS1, EFR3B, POMC, LINC01381, DNMT3A, MIR1301, DTNB, ASXL2, KIF3C, RAB10, GAREM2, HADHA, HADHB, ADGRF3, SELENOI, DRC1, OTOF, FAM166C, CIB4, KCNK3, SLC35F6, CENPA, DPYSL5, MAPRE3, MAPRE3-AS1, TMEM214, AGBL5-AS1, AGBL5, OST4, EMILIN1, KHK, CGREF1, ABHD1, PREB, PRR30, TCF23, SLC5A6, ATRAID, CAD, SLC30A3, DNAJC5G, TRIM54, UCN, MPV17, GTF3C2-AS1, GTF3C2, EIF2B4, SNX17, ZNF513, FTH1P3, PPM1G, NRBP1, KRTCAP3, IFT172, FNDC4, GCKR, C2orf16, ZNF512, CCDC121, GPN1, SUPT7L, SLC4A1AP, LINC01460, LOC105374378, MRPL33, RBKS, BABAM2-AS1, MIR4263, BABAM2, LOC100505736, LOC100505716, FLJ31356, FOSL2, PLB1, LOC100505774, PPP1CB, SPDYA, TRMT61B, SNORD92, WDR43, SNORD53, SNORD53B, TOGARAM2, PCARE, CLIP4, LOC105374389, ALK, YPEL5, SNORA10B, LBH, LINC01936, LCLAT1, CAPN13, GALNT14, CAPN14, EHD3, XDH, SRD5A2, LINC01946, MEMO1, DPY30, SPAST, SLC30A6, NLRC4, YIPF4, BIRC6, MIR558, BIRC6-AS2, MIR4765, TTC27, LINC00486, LTBP1, MIR4430, RASGRP3, LOC105374454, FAM98A, MYADML, LINC01317, LINC01318, LINC01320, MIR548AD, CRIM1-DT, CRIM1, FEZ2, VIT, STRN, HEATR5B, GPATCH11, EIF2AK2, SULT6B1, CEBPZOS, CEBPZ, NDUFAF7, PRKD3, QPCT, CDC42EP3, LINC00211, RMDN2-AS1, RMDN2, CYP1B1, CYP1B1-AS1, ATL2, LINC01883, LINC02613, HNRNPLL, GALM, SRSF7, GEMIN6, DHX57, MORN2, ARHGEF33, LOC375196, SOS1, CDKL4, MAP4K3, MAP4K3-DT, TMEM178A, THUMPD2, SLC8A1-AS1, SLC8A1, LINC01913, LINC01914, C2orf91, PKDCC, EML4-AS1, EML4, COX7A2L, KCNG3, MTA3, OXER1, HAAO, LINC01819, LINC02580, ZFP36L2, LINC01126, THADA, C1GALT1C1L, PLEKHH2, DYNC2LI1, ABCG5, ABCG8, LRPPRC, PPM1B, SLC3A1, PREPL, CAMKMT, LINC01833, SIX3-AS1, SIX3, SIX2, LINC01121, SRBD1, PRKCE, EPAS1, LINC01820, LINC02583, TMEM247, ATP6V1E2, RHOQ, LOC100506142, PIGF, CRIPT, SOCS5, LINC01118, LINC01119, MCFD2, TTC7A, STPG4, CALM2, EPCAM-DT, BCYRN1, MIR559, EPCAM, MSH2, MSH2-OT1, KCNK12, MSH6, FBXO11, FOXN2, PPP1R21, STON1, GTF2A1L, STON1-GTF2A1L, LHCGR, FSHR, MIR548BA, NRXN1, MIR8485, LOC730100, LINC01867, MIR4431, ASB3, GPR75-ASB3, CHAC2, ERLEC1, MIR3682, GPR75, PSME4, ACYP2, TSPYL6, C2orf73, RPL23AP32, SPTBN1, EML6, RTN4, CLHC1, RPS27A, MIR4426, MTIF2, PRORSD1P, CCDC88A, CFAP36, PPP4R3B, PNPT1, EFEMP1, MIR217, MIR216A, MIR216B, MIR217HG, LINC01813, LOC100129434, CCDC85A, VRK2, FANCL, LINC01795, LINC01122, LINC01793, MIR4432HG, MIR4432, BCL11A, PAPOLG, LINC01185, REL, PUS10, PEX13, KIAA1841, LOC339803, C2orf74, AHSA2P, USP34, SNORA70B, XPO1, FAM161A, CCT4, COMMD1, MIR5192, B3GNT2, TMEM17, EHBP1, LOC100132215, OTX1, DBIL5P2, WDPCP, MDH1, UGP2, VPS54, PELI1, LINC00309, LOC100507006, MIR4433B, MIR4433A, LGALSL, LINC01805, LOC101927402, MIR4434, AFTPH, LINC02579, SERTAD2, LINC01800, LINC02245, SLC1A4, CEP68, RAB1A, ACTR2, SPRED2, MIR4778, LINC01873, MEIS1-AS3, MEIS1-AS2, MEIS1, LINC01798, LINC01797, LINC01628, LINC01799, LINC01829, LINC01828, LOC101927661, ETAA1, LINC01812, C1D, WDR92, PNO1, PPP3R1, CNRIP1, PLEK, FBXO48, APLF, PROKR1, ARHGAP25, BMP10, GKN2, GKN1, MIR3126, ANTXR1, GFPT1, NFU1, SNORA36C, AAK1, ANXA4, LOC107985770, GMCL1, SNRNP27, MXD1, ASPRV1, PCBP1-AS1, PCBP1, LINC01816, C2orf42, TIA1, MIR1285-2, PCYOX1, SNRPG, FAM136A, TGFA-IT1, TGFA, ADD2, FIGLA, CLEC4F, CD207, LINC01143, VAX2, ATP6V1B1-AS1, ATP6V1B1, ANKRD53, TEX261, OR7E91P, NAGK, MCEE, MPHOSPH10, PAIP2B, ZNF638, DYSF, CYP26B1, EXOC6B, SPR, EMX1, SFXN5, RAB11FIP5, NOTO, SMYD5, PRADC1, CCT7, FBXO41, EGR4, ALMS1-IT1, ALMS1, NAT8, ALMS1P1, NAT8B, TPRKB, DUSP11, C2orf78, STAMBP, ACTG2, DGUOK, DGUOK-AS1, TET3, BOLA3, BOLA3-AS1, MOB1A, MTHFD2, SLC4A5, DCTN1, DCTN1-AS1, C2orf81, WDR54, RTKN, INO80B, INO80B-WBP1, WBP1, MOGS, MRPL53, CCDC142, TTC31, LBX2, LBX2-AS1, PCGF1, TLX2, DQX1, AUP1, HTRA2, LOXL3, DOK1, M1AP, SEMA4F, HK2, LINC01291, POLE4, MIR5000, TACR1, EVA1A, LOC101927884, MRPL19, GCFC2, LRRTM4-AS1, LRRTM4, LINC01851, SNAR-H, LOC101927967, LOC101927948, LOC105374820, REG3G, REG1B, REG1A, REG1CP, REG3A, CTNNA2-AS1, MIR4264, MIR8080, CTNNA2, LRRTM1, LINC01815, DHFRP3, LINC01809, FUNDC2P2, SUCLG1, DNAH6, TRABD2A, TMSB10, KCMF1, LINC01964, TCF7L1-IT1, LOC102724579, TCF7L1, TGOLN2, RETSAT, ELMOD3, CAPG, SH2D6, PARTICL, MAT2A, GGCX, VAMP8, VAMP5, RNF181, TMEM150A, C2orf68, USP39, SFTPB, GNLY, ATOH8, MIR6071, LOC284950, ST3GAL5, ST3GAL5-AS1, POLR1A, PTCD3, SNORD94, IMMT, MIR4779, MRPL35, REEP1, KDM3A, CHMP3, RNF103-CHMP3, RNF103, RMND5A, CD8A, CD8B, ANAPC1P1, RGPD2, RGPD1, PLGLB1, PLGLB2, LOC285074, MIR4771-1, MIR4771-2, CYTOR, MIR4435-1, MIR4435-2, LOC730268, PLGLB2, PLGLB1, RGPD2, RGPD1, KRCC1, MIR4780, SMYD1, FABP1, THNSL2, FOXI3, TEX37, LOC101928371, EIF2AK3, EIF2AK3-DT, RPIA, ANKRD36BP2, MIR4436A, LOC107985911, LSP1P4, LOC101927050, GGT8P, ACTR3BP2, FAM95A, ANKRD20A8P, TEKT4, LOC442028, MAL, MRPS5, ZNF514, ZNF2, PROM2, KCNIP3, FAHD2A, TRIM43B, TRIM43, LINC00342, ANKRD36C, FAHD2CP, GPAT2, ADRA2B, ASTL, DUSP2, STARD7, SNORA112, STARD7-AS1, TMEM127, CIAO1, SNRNP200, ITPRIPL1, NCAPH, NEURL3, LOC105373496, ARID5A, KANSL3, FER1L5, LMAN2L, CNNM4, MIR3127, CNNM3-DT, CNNM3, ANKRD23, ANKRD39, SEMA4C, LOC101927053, FAM178B, FAHD2B, ANKRD36, LOC100506076, LOC100506123, LOC100506123, LOC100506076, ANKRD36B, COX5B, ACTR1B, C2orf92, ZAP70, TMEM131, VWA3B, CNGA3, INPP4A, COA5, UNC50, MGAT4A, LINC02611, KIAA1211L, TSGA10, C2orf15, LIPT1, MITD1, MRPL30, LYG2, LYG1, TXNDC9, EIF5B, REV1, AFF3, LINC01104, LONRF2, CHST10, NMS, PDCL3, LINC01849, NPAS2, NPAS2-AS1, RPL31, TBC1D8, TBC1D8-AS1, CNOT11, SNORD89, RNF149, MIR5696, CREG2, RFX8, MAP4K4, LINC01127, IL1R2, IL1R1, IL1RL2, IL1RL1, IL18R1, MIR4772, IL18RAP, SLC9A4, SLC9A2, MFSD9, TMEM182, LINC01796, LINC01935, LOC100287010, LINC01831, LINC01102, LINC01103, LINC01114, PANTR1, POU3F3, LINC01159, MRPS9-AS2, MRPS9, MRPS9-AS1, LINC01918, GPR45, TGFBRAP1, C2orf49, FHL2, LOC285000, NCK2, ECRG4, UXS1, LOC402096, PLGLA, RGPD3, CD8B2, ST6GAL2, MIR548AU, LINC01886, GACAT1, RGPD4-AS1, RGPD4, SLC5A7, LINC01593, LINC01594, SULT1C3, SULT1C2, SULT1C2P1, SULT1C4, GCC2, GCC2-AS1, LIMS1, LIMS1-AS1, RANBP2, CCDC138, EDAR, SH3RF3-AS1, MIR4265, MIR4266, SH3RF3, SEPTIN10, SOWAHC, RGPD5, RGPD6, RGPD8, LIMS4, LIMS3, LIMS3-LOC440895, LOC440895, LOC100288570, LINC01123, MIR4267, MIR4436B1, MIR4436B2, MALL, NPHP1, MTLN, LOC100507334, MIR4436B1, MIR4436B2, LINC01106, LINC01123, LOC440895, LOC100288570, LIMS3-LOC440895, LIMS3, LIMS4, RGPD8, RGPD5, RGPD6, LOC105373553, BUB1, SNORD132, ACOXL, ACOXL-AS1, BCL2L11, MIR4435-2, MIR4435-1, MIR4435-2HG, MIR4771-1, MIR4771-2, ANAPC1, MERTK, TMEM87B, FBLN7, ZC3H8, ZC3H6, RGPD5, RGPD8, TTL, LOC105373562, POLR1B, CHCHD5, FLJ42351, SLC20A1, NT5DC4, CKAP2L, IL1A, IL1B, IL37, IL36G, IL36A, IL36B, IL36RN, IL1F10, IL1RN, PSD4, PAX8, PAX8-AS1, CBWD2, FOXD4L1, PGM5P3-AS1, PGM5P4-AS1, PGM5P4, FAM138B, MIR1302-3, WASH2P, DDX11L2, RPL23AP7, RABL2A, MIR4782, SLC35F5, ACTR3-AS1, ACTR3, LOC100499194, LINC01191, DPP10-AS3, DPP10, DPP10-AS1, DDX18, LOC107985939, CCDC93, INSIG2, THORLNC, LOC101927709, EN1, MARCO, C1QL2, STEAP3, STEAP3-AS1, C2orf76, DBI, TMEM37, LOC107105282, SCTR, CFAP221, TMEM177, PTPN4, EPB41L5, TMEM185B, RALB, INHBB, LINC01101, GLI2, TFCP2L1, CLASP1, RNU4ATAC, NIFK-AS1, NIFK, TSN, LINC01826, LOC107985820, CNTNAP5, LINC01941, GYPC, TEX51, BIN1, CYP27C1, ERCC3, MAP3K2, MIR4783, PROC, IWS1, LOC105373609, MYO7B, GPR17, LIMS2, SFT2D3, WDR33, POLR2D, AMMECR1L, SAP130, UGGT1, HS6ST1, LOC101927881, LINC01854, LINC02572, PLAC9P1, LINC01856, RAB6C-AS1, RAB6C, FAR2P1, POTEF, MED15P9, CCDC74B, SMPD4, MZT2B, TUBA3E, CCDC115, IMP4, PTPN18, FAR2P2, CYP4F62P, POTEI, CFC1B, PRSS40A, PRSS40B, PRSS40B, PRSS40A, CFC1, POTEJ, CYP4F30P, GPR148, AMER3, ARHGEF4, FAM168B, PLEKHB2, POTEE, LOC440910, RAB6D, LINC01120, NOC2LP2, TUBA3D, MZT2A, MIR4784, LOC150776, CCDC74A, POTEKP, LINC01087, C2orf27A, C2orf27B, LINC01945, ANKRD30BL, MIR663B, ZNF806, FAM201B, MIR9986, GPR39, LYPD1, NCKAP5-AS1, NCKAP5, NCKAP5-AS2, MIR3679, MGAT5, TMEM163, MIR5590, ACMSD, CCNT2-AS1, CCNT2, MAP3K19, RAB3GAP1, SNORA40B, ZRANB3, R3HDM1, MIR128-1, LOC107985946, UBXN4, LCT, LCT-AS1, MCM6, DARS1, DARS-AS1, CXCR4, THSD7B, LOC101928273, HNMT, LINC01832, SPOPL, NXPH2, YY1P2, MIR7157, LRP1B, KYNU, ARHGAP15, LOC101928386, GTDC1, ZEB2, ZEB2-AS1, LOC105373656, LINC01412, TEX41, PABPC1P2, ACVR2A, ORC4, MBD5, EPC2, KIF5C, LYPD6B, MIR9899, LYPD6, MMADHC, MMADHC-DT, LINC01931, LINC01817, RND3, LINC01920, LINC02612, RBM43, NMI, LOC101929319, MIR4773-1, MIR4773-2, TNFAIP6, RIF1, NEB, ARL5A, CACNB4, STAM2, FMNL2, PRPF40A, ARL6IP6, RPRM, GALNT13, LOC100144595, KCNJ3, LINC01876, NR4A2, FLJ46875, GPD2, GALNT5, ERMN, FAM133DP, CYTIP, ACVR1C, ACVR1, UPP2, CCDC148-AS1, CCDC148, PKP4, PKP4-AS1, DAPL1, TANC1, MIR6888, WDSUB1, BAZ2B, LOC643072, BAZ2B, MARCHF7, CD302, LY75-CD302, LY75, PLA2R1, ITGB6, LINC02478, RBMS1, MIR4785, TANK, LOC101929512, LINC01806, PSMD14, TBR1, AHCTF1P1, SLC4A10, DPP4, DPP4-DT, LOC101929532, GCG, FAP, IFIH1, GCA, KCNH7, KCNH7-AS1, FIGN, GRB14, SNORA70F, COBLL1, LOC101929633, SLC38A11, SCN3A, SCN2A, CSRNP3, GALNT3, LOC100506124, TTC21B, TTC21B-AS1, LOC102724058, SCN1A, SCN1A-AS1, SCN9A, SCN7A, XIRP2, XIRP2-AS1, B3GALT1, B3GALT1-AS1, STK39, MIR4774, CERS6, CERS6-AS1, NOSTRIN, SPC25, G6PC2, ABCB11, DHRS9, LRP2, BBS5, KLHL41, FASTKD1, PPIG, CCDC173, PHOSPHO2, PHOSPHO2-KLHL23, KLHL23, SSB, SNORD3K, METTL5, UBR3, MYO3B-AS1, MYO3B, LINC01124, SP5, LOC101926913, ERICH2, GAD1, GORASP2, TLK1, METTL8, DCAF17, CYBRD1, DYNC1I2, SLC25A12, HAT1, METAP1D, DLX1, DLX2, DLX2-DT, ITGA6-AS1, ITGA6, PDK1, RAPGEF4-AS1, RAPGEF4, MAP3K20, MAP3K20-AS1, CDCA7, SP3, LINC01960, OLA1, LINC01305, SP9, CIR1, SCRN3, GPR155, RNU6-2, RNU6-9, RNU6-1, RNU6-7, RNU6-8, WIPF1, H3P6, CHRNA1, CHN1, ATF2, MIR933, ATP5MC3, LNPK, EVX2, HOXD13, HOXD12, HOXD11, HOXD10, HOXD9, HOXD8, HOXD-AS2, LOC401021, MIR10B, HOXD4, HOXD3, HAGLROS, HAGLR, MIR7704, HOXD1, MTX2, MIR1246, LINC01116, LINC01117, LOC105373759, MIR4444-1, MIR4444-2, HNRNPA3, NFE2L2, MIR3128, MIR6512, LOC100130691, AGPS, TTC30B, TTC30A, PDE11A-AS1, PDE11A, RBM45, OSBPL6, CHROMR, PRKRA, PJVK, FKBP7, PLEKHA3, TTN-AS1, TTN, LOC101927055, CCDC141, SESTD1, ZNF385B, MIR1258, CWC22, SCHLAP1, UBE2E3, LINC01934, MIR4437, ITGA4, CERKL, NEUROD1, ITPRID2, PPP1R1C, PDE1A, DNAJC10, FRZB, NCKAP1, DUSP19, NUP35, MIR548AE1, ZNF804A, LOC105373782, FSIP2-AS2, FSIP2, FSIP2-AS1, LINC01473, ZC3H15, ITGAV, FAM171B, ZSWIM2, CALCRL, TFPI, LINC01090, MIR561, GULP1, DIRC1, MIR1245A, MIR1245B, COL3A1, MIR3606, COL5A2, MIR3129, WDR75, SLC40A1, ASDURF, ASNSD1, ANKAR, OSGEPL1, OSGEPL1-AS1, ORMDL1, PMS1, MSTN, C2orf88, HIBCH, INPP1, MFSD6, NEMP2, NAB1, GLS, STAT1, LOC105373805, STAT4, MYO1B, NABP1, LOC105747689, LOC729254, CAVIN2, TMEFF2, PCGEM1, LINC01821, LINC01790, SLC39A10, DNAH7, STK17B, HECW2-AS1, HECW2, CCDC150, LOC100130452, GTF3C3, C2orf66, PGAP1, ANKRD44, ANKRD44-AS1, ANKRD44-IT1, SF3B1, COQ10B, SNORA105A, SNORA105B, HSPD1, HSPE1, HSPE1-MOB4, MOB4, RFTN2, MARS2, BOLL, PLCL1, LINC01923, SATB2, SATB2-AS1, LINC01877, FTCDNL1, C2orf69, TYW5, MAIP1, SPATS2L, KCTD18, SGO2, AOX1, LINC01792, AOX3P-AOX2P, BZW1-AS1, BZW1, CLK1, PPIL3, NIF3L1, ORC2, FAM126B, NDUFB3, CFLAR, CFLAR-AS1, CASP10, CASP8, FLACC1, TRAK2, STRADB, C2CD6, TMEM237, MPP4, ALS2, CDK15, FZD7, KIAA2012-AS1, KIAA2012, SUMO1, SNORD70, SNORD70B, NOP58, SNORD11B, SNORD11, BMPR2, FAM117B, ICA1L, WDR12, CARF, NBEAL1, CYP20A1, ABI2, RAPH1, CD28, CTLA4, ICOS, PARD3B, NRP2, INO80D, GCSHP3, NDUFS1, EEF1B2, SNORD51, SNORA41, GPR1, GPR1-AS, ZDBF2, ADAM23, FAM237A, DYTN, MDH1B, FASTKD2, MIR3130-1, MIR3130-2, CPO, MIR2355, KLF7, MIR7845, MYOSLID-AS1, MYOSLID, LINC01802, MIR1302-4, CREB1, METTL21A, LINC01857, CCNYL1, MIR4775, FZD5, PLEKHM3, CRYGD, CRYGC, LOC100507443, CRYGB, CRYGA, C2orf80, IDH1, IDH1-AS1, PIKFYVE, PTH2R, LOC101927960, MAP2, UNC80, RPE, KANSL1L-AS1, KANSL1L, ACADL, MYL1, LANCL1-AS1, LANCL1, CPS1, CPS1-IT1, ERBB4, MIR548F2, LINC01878, MIR4776-1, MIR4776-2, IKZF2, LINC01953, SPAG16-DT, MIR4438, SPAG16, VWC2L, VWC2L-IT1, BARD1, SNORA70I, SNHG31, ABCA12, ATIC, FN1, LOC102724849, LINC01614, LINC00607, MREG, PECR, TMEM169, XRCC5, LINC01963, MARCHF4, SMARCAL1, RPL37A, LINC01280, IGFBP2, IGFBP5, TNP1, LOC105373876, LINC01921, DIRC3-AS1, DIRC3, SNORA115, TNS1, MIR6809, LOC105373878, CXCR2P1, RUFY4, CXCR2, CXCR1, ARPC2, GPBAR1, AAMP, MIR6513, TMBIM1, PNKD, MIR6810, CATIP-AS2, CATIP, CATIP-AS1, SLC11A1, CTDSP1, MIR26B, VIL1, USP37, CNOT9, PLCD4, ZNF142, BCS1L, RNF25, STK36, TTLL4, CYP27A1, MIR9500, PRKAG3, WNT6, WNT10A, LINC01494, CDK5R2, LINC00608, FEV, CRYBA2, MIR375, LOC100129175, CFAP65, IHH, MIR3131, NHEJ1, SLC23A3, CNPPD1, RETREG2, ZFAND2B, ABCB6, ATG9A, ANKZF1, GLB1L, STK16, TUBA4A, TUBA4B, DNAJB2, MIR153-1, PTPRN, RESP18, DNPEP, DES, SPEG, SPEGNB, GMPPA, ASIC4, CHPF, TMEM198, MIR3132, OBSL1, INHA, STK11IP, SLC4A3, LINC01803, MIR4268, EPHA4, PAX3, CCDC140, CT75, SGPP2, FARSB, MOGAT1, ACSL3, KCNE4, SCG2, AP1S3, WDFY1, MRPL44, SERPINE2, FAM124B, CUL3, DOCK10, MIR4439, NYAP2, LOC646736, MIR5702, IRS1, RHBDD1, COL4A4, COL4A3, MFF-DT, MFF, TM4SF20, MIR5703, AGFG1, LOC729968, C2orf83, SLC19A3, CCL20, DAW1, SPHKAP, LINC01807, PID1, DNER, TRIP12, FBXO36, SLC16A14, SP110, SP140, SP140L, SP100, LINC01907, CAB39, ITM2C, GCSIR, GPR55, SPATA3-AS1, SPATA3, C2orf72, PSMD1, HTR2B, ARMC9, MIR4777, B3GNT7, SNORA75, SNORD20, NCL, SNORD82, LINC00471, NMUR1, TEX44, PTMA, MIR1244-1, MIR1244-2, MIR1244-3, MIR1244-4, PDE6D, COPS7B, MIR1471, NPPC, DIS3L2, MIR562, ALPP, ECEL1P2, ALPG, ALPI, ECEL1, PRSS56, CHRND, CHRNG, TIGD1, MIR5001, EIF4E2, EFHD1, KCNJ13, GIGYF2, SNORC, NGEF, LOC101928881, NEU2, INPP5D, ATG16L1, SCARNA5, SCARNA6, SAG, DGKD, USP40, UGT1A8, UGT1A10, UGT1A9, UGT1A7, UGT1A6, UGT1A5, DNAJB3, UGT1A4, UGT1A3, LOC100286922, UGT1A1, MROH2A, HJURP, MSL3P1, TRPM8, SPP2, LINC01891, ARL4C, LINC01173, SH3BP4, AGAP1-IT1, TNRC17, AGAP1, GBX2, ASB18, IQCA1, ACKR3, LOC93463, COPS8, COL6A3, MIR6811, MLPH, PRLH, RAB17, LRRFIP1, RBM44, RAMP1, UBE2F, UBE2F-SCLY, SCLY, ESPNL, KLHL30, ERFE, ILKAP, LINC02610, LOC643387, HES6, PER2, TRAF3IP1, ASB1, LINC01107, LOC100287387, TWIST2, LINC01940, MIR4440, MIR4441, MGC16025, HDAC4, MIR4269, MIR2467, HDAC4-AS1, LOC150935, MIR4786, NDUFA10, OR6B2, OR6B3, COPS9, OTOS, GPC1, LOC100130449, MIR149, ANKMY1, DUSP28, RNPEPL1, CAPN10-DT, CAPN10, GPR35, AQP12B, LOC285191, AQP12A, KIF1A, AGXT, MAB21L4, CROCC2, LOC200772, SNED1, MTERF4, PASK, PPP1R7, ANO7, HDLBP, SEPTIN2, FARP2, MIR3133, STK25, BOK-AS1, BOK, THAP4, ATG4B, DTYMK, ING5, D2HGDH, GAL3ST2, NEU4, PDCD1, RTP5, LOC285095, LINC01238, LINC01237, LOC285097, LINC01880, LINC01881</t>
  </si>
  <si>
    <t>hsa-mir-4261, hsa-mir-548s, hsa-mir-4262, hsa-mir-3125, hsa-mir-1301, hsa-mir-4263, hsa-mir-558, hsa-mir-559, hsa-mir-217, hsa-mir-216a, hsa-mir-216b, hsa-mir-3126, hsa-mir-1285-2, hsa-mir-4264, hsa-mir-3127, hsa-mir-4265, hsa-mir-4266, hsa-mir-4267, hsa-mir-1302-3, hsa-mir-663b, hsa-mir-128-1, hsa-mir-933, hsa-mir-10b, hsa-mir-1246, hsa-mir-3128, hsa-mir-1258, hsa-mir-561, hsa-mir-1245, hsa-mir-3129, hsa-mir-3130-1, hsa-mir-3130-2, hsa-mir-3130-3, hsa-mir-3130-4, hsa-mir-2355, hsa-mir-1302-4, hsa-mir-548f-2, hsa-mir-26b, hsa-mir-375, hsa-mir-3131, hsa-mir-153-1, hsa-mir-3132, hsa-mir-4268, hsa-mir-1244-1, hsa-mir-1471, hsa-mir-562, hsa-mir-4269, hsa-mir-149, hsa-mir-3133</t>
  </si>
  <si>
    <t>MYCN, C2orf44, NCOA1, DNMT3A, ALK, EML4, MSH2, MSH6, FBXO11, BCL11A, REL, XPO1, IGL@, TTL, PAX8, ERCC3, CHN1, HOXD13, HOXD11, NFE2L2, PMS1, SF3B1, CREB1, IDH1, ATIC, FEV, PAX3, ACSL3</t>
  </si>
  <si>
    <t>chr13:18,998,953-115,169,878</t>
  </si>
  <si>
    <t>q11 - q34</t>
  </si>
  <si>
    <t>LINC00417, ANKRD20A9P, LINC00408, LINC00442, LOC107984132, TUBA3C, LOC101928697, ANKRD26P3, LINC00421, TPTE2, LINC00350, MPHOSPH8, PSPC1, ZMYM5, ZMYM2, LINC01072, GJA3, GJB2, GJB6, MIR4499, CRYL1, IFT88, IL17D, EEF1AKMT1, XPO4, LINC00367, LATS2, SAP18, SKA3, MRPL57, LINC01046, LOC101928764, GRK6P1, LINC00539, MIPEPP3, ZDHHC20, MICU2, FGF9, LINC00424, LINC00540, LINC00621, BASP1P1, SGCG, SACS, SACS-AS1, LINC00327, TNFRSF19, MIPEP, PCOTH, C1QTNF9B, ANKRD20A19P, SPATA13, MIR2276, SPATA13-AS1, C1QTNF9, LINC00566, PARP4, LOC105370295, TPTE2P6, ATP12A, RNF17, CENPJ, TPTE2P1, PABPC3, AMER2, LINC00463, LINC01053, MTMR6, NUP58, ATP8A2, SHISA2, LINC00415, RNF6, CDK8, WASF3, GPR12, USP12, USP12-AS1, USP12-AS2, LINC00412, RPL21, SNORD102, SNORA27, RASL11A, GTF3A, MTIF3, LNX2, POLR1D, GSX1, PLUT, PDX1, LINC00543, CDX2, URAD, FLT3, PAN3-AS1, PAN3, FLT1, POMP, SLC46A3, MTUS2, MTUS2-AS1, SLC7A1, LOC102723345, UBL3, LINC00297, LINC00572, LINC00544, LINC00365, LINC00384, KATNAL1, LINC00426, LINC01058, UBE2L5, HMGB1, USPL1, ALOX5AP, LINC00398, LINC00545, TEX26-AS1, MEDAG, TEX26, HSPH1, B3GLCT, RXFP2, EEF1DP3, FRY-AS1, FRY, ZAR1L, BRCA2, N4BP2L1, N4BP2L2, MICOS10P1, N4BP2L2-IT2, PDS5B, LINC00423, KL, STARD13-AS, LINC02344, STARD13, RFC3, LINC02343, LINC00457, NBEA, MAB21L1, LINC00445, DCLK1, SOHLH2, CCDC169-SOHLH2, CCDC169, SPART, SPART-AS1, CCNA1, SERTM1, RFXAP, SMAD9, ALG5, EXOSC8, SUPT20H, CSNK1A1L, LINC01048, LINC00547, POSTN, TRPC4, LINC00571, UFM1, LINC00366, LINC00437, FREM2, FREM2-AS1, STOML3, PROSER1, NHLRC3, LHFPL6, MIR4305, COG6, LINC00332, LINC00548, LINC00598, FOXO1, MIR320D1, MRPS31, SLC25A15, MIR621, TPTE2P5, SUGT1P3, ELF1, WBP4, MIR3168, KBTBD6, LOC101929140, KBTBD7, MTRF1, NAA16, OR7E37P, RGCC, MIR5006, VWA8, VWA8-AS1, DGKH, AKAP11, LINC02341, TNFSF11, FAM216B, LINC01050, LINC00428, EPSTI1, DNAJC15, LINC00400, ENOX1-AS2, ENOX1, CCDC122, LACC1, NRAD1, LINC00390, SMIM2-AS1, SMIM2, SMIM2-IT1, MIR8079, SERP2, TUSC8, TSC22D1, TSC22D1-AS1, LINC00407, LINC00330, NUFIP1, GPALPP1, LOC101929259, KCTD4, GTF2F2, SNORA31B, TPT1, SNORA31, TPT1-AS1, SLC25A30, SLC25A30-AS1, COG3, ERICH6B, LINC01055, CBY2, SIAH3, ZC3H13, CPB2-AS1, CPB2, LCP1, LRRC63, LINC00563, RUBCNL, LOC112268117, LINC01198, LRCH1, ESD, HTR2A-AS1, HTR2A, LINC00562, SUCLA2, NUDT15, MED4-AS1, MED4, ITM2B, RB1-DT, RB1, LPAR6, RCBTB2, LINC00462, CYSLTR2, FNDC3A, MLNR, LOC105370203, CDADC1, CAB39L, SETDB2, SETDB2-PHF11, PHF11, RCBTB1, ARL11, EBPL, KPNA3, CTAGE10P, SPRYD7, MIR3613, TRIM13, KCNRG, MIR16-1, MIR15A, DLEU2, ST13P4, DLEU1, DLEU1-AS1, DLEU7, DLEU7-AS1, RNASEH2B-AS1, RNASEH2B, GUCY1B2, C13orf42, FAM124A, MIR5693, SERPINE3, INTS6, INTS6-AS1, MIR4703, WDFY2, DHRS12, TMEM272, CCDC70, ATP7B, ALG11, UTP14C, NEK5, LOC101929657, NEK3, MRPS31P5, LINC02333, THSD1, VPS36, CKAP2, TPTE2P3, HNRNPA1L2, SUGT1, CNMD, MIR759, PCDH8, OLFM4, LINC01065, LINC00558, LINC00458, MIR1297, MIR5007, PRR20A, PRR20B, PRR20C, PRR20D, PRR20E, PRR20A, PRR20B, PRR20C, PRR20D, PRR20E, PRR20A, PRR20B, PRR20C, PRR20D, PRR20E, PRR20A, PRR20B, PRR20C, PRR20D, PRR20E, PRR20A, PRR20B, PRR20C, PRR20D, PRR20E, PCDH17, LINC02338, LINC00374, DIAPH3, DIAPH3-AS1, DIAPH3-AS2, LINC00434, TDRD3, LINC00378, MIR3169, PCDH20, LINC02339, LINC00358, LINC01075, LINC01074, LINC00459, LINC00448, LINC00376, LINC00395, OR7E156P, LOC647264, LOC102723968, LINC00355, LINC01052, MIR548X2, MIR4704, PCDH9, PCDH9-AS2, PCDH9-AS3, PCDH9-AS4, LINC00364, LINC00550, LINC00383, KLHL1, ATXN8OS, LINC00348, DACH1, MZT1, BORA, DIS3, PIBF1, KLF5, LINC00392, KLF12, LINC00402, LOC100288208, LINC00381, LINC00347, CTAGE11P, LINC01078, TBC1D4, COMMD6, UCHL3, LMO7-AS1, LMO7, LMO7DN, LMO7DN-IT1, LINC00561, KCTD12, BTF3P11, ACOD1, CLN5, FBXL3, MYCBP2-AS1, MYCBP2, SCEL, SCEL-AS1, LOC100129307, MIR3665, SLAIN1, EDNRB-AS1, EDNRB, LINC01069, LINC00446, OBI1-AS1, LOC780529, POU4F1, OBI1, LINC00331, RBM26, RBM26-AS1, NDFIP2-AS1, NDFIP2, LINC01068, LINC01038, LINC00382, LINC01080, SPRY2, LINC00377, LINC00564, SLITRK1, LINC00333, SNORA107, LINC00375, LINC00351, SLITRK6, LINC00430, MIR4500HG, MIR4500, SLITRK5, LINC00397, LINC00373, LINC00433, LINC00560, LINC01047, LINC00440, LINC01040, LINC00353, LINC00559, MIR622, LINC01049, LINC00410, LINC00380, LINC00379, MIR17, MIR18A, MIR19A, MIR20A, MIR17HG, MIR19B1, MIR92A1, GPC5, GPC5-AS2, MIR548AS, GPC5-AS1, LINC00363, GPC6, GPC6-AS2, GPC6-AS1, DCT, TGDS, GPR180, LOC101927248, SOX21, LOC112268114, SOX21-AS1, LOC101927284, LINC00557, ABCC4, SNORD13G, CLDN10-AS1, CLDN10, DZIP1, DNAJC3-DT, DNAJC3, UGGT2, MIR4501, HS6ST3, LINC00359, OXGR1, LINC00456, MBNL2, RAP2A, IPO5, RNF113B, MIR3170, FARP1, STK24, STK24-AS1, SLC15A1, DOCK9-AS1, DOCK9, DOCK9-DT, UBAC2-AS1, GPR18, UBAC2, GPR183, FKSG29, MIR623, LINC01232, LINC00449, TM9SF2, LINC01039, MIR4306, CLYBL-AS2, CLYBL-AS1, CLYBL, LOC101927437, ZIC5, ZIC2, LINC00554, PCCA-DT, PCCA, PCCA-AS1, GGACT, TMTC4, NALCN-AS1, LINC00411, NALCN, ITGBL1, MIR2681, MIR4705, FGF14, FGF14-IT1, FGF14-AS1, FGF14-AS2, TPP2, METTL21C, CCDC168, TEX30, POGLUT2, BIVM, BIVM-ERCC5, ERCC5, METTL21EP, SLC10A2, LINC01309, DAOA, DAOA-AS1, LINC00343, LINC00460, EFNB2, ARGLU1, LINC00551, LINC00443, SNORD31B, FAM155A, MIR1267, FAM155A-IT1, LIG4, ABHD13, TNFSF13B, MYO16, MYO16-AS1, LINC00399, LINC00676, IRS2, LINC00396, LOC105370361, COL4A1, MIR8073, COL4A2, COL4A2-AS2, COL4A2-AS1, RAB20, NAXD, CARS2, ING1, LINC00567, LOC105370362, LINC00346, ANKRD10, LINC00431, LINC00368, ARHGEF7-AS2, ARHGEF7-AS1, LOC101060553, ARHGEF7, TEX29, LINC02337, LINC00354, SOX1-OT, SOX1, LOC100506016, LINC01070, LOC101928730, LINC01043, LINC01044, SPACA7, TUBGCP3, ATP11AUN, ATP11A-AS1, ATP11A, MCF2L-AS1, MCF2L, F7, F10-AS1, F10, PROZ, PCID2, CUL4A, MIR8075, LAMP1, GRTP1, GRTP1-AS1, LOC101928841, ADPRHL1, DCUN1D2, TMCO3, TFDP1, ATP4B, GRK1, LINC00552, TMEM255B, GAS6-AS1, GAS6, GAS6-DT, LINC00454, LINC00452, LINC00565, RASA3, MIR548AR, CDC16, MIR4502, UPF3A, CHAMP1, LINC01054</t>
  </si>
  <si>
    <t>hsa-mir-2276, hsa-mir-4305, hsa-mir-320d-1, hsa-mir-621, hsa-mir-3168, hsa-mir-16-1, hsa-mir-15a, hsa-mir-759, hsa-mir-1297, hsa-mir-3169, hsa-mir-622, hsa-mir-17, hsa-mir-18a, hsa-mir-19a, hsa-mir-20a, hsa-mir-19b-1, hsa-mir-92a-1, hsa-mir-3170, hsa-mir-623, hsa-mir-4306, hsa-mir-1267</t>
  </si>
  <si>
    <t>CDX2, FLT3, BRCA2, LHFP, LCP1, RB1, ERCC5</t>
  </si>
  <si>
    <t>chr20:1-63,025,520</t>
  </si>
  <si>
    <t>p13 - q13.33</t>
  </si>
  <si>
    <t>DEFB125, DEFB126, DEFB127, DEFB128, DEFB129, DEFB132, C20orf96, ZCCHC3, NRSN2-AS1, SOX12, NRSN2, TRIB3, RBCK1, TBC1D20, CSNK2A1, TCF15, SRXN1, SCRT2, SLC52A3, FAM110A, ANGPT4, RSPO4, LOC105372493, PSMF1, TMEM74B, C20orf202, RAD21L1, SNPH, SDCBP2, FKBP1A-SDCBP2, SDCBP2-AS1, FKBP1A, MIR6869, NSFL1C, SIRPB2, SIRPD, SIRPB1, SIRPG-AS1, SIRPG, SIRPB3P, LOC100289473, SIRPA, PDYN-AS1, PDYN, STK35, LOC388780, TGM3, TGM6, SNORD119, SNRPB, ZNF343, TMC2, MIR1292, SNORD110, SNORA51, NOP56, SNORD86, SNORD56, SNORD57, IDH3B, EBF4, CPXM1, C20orf141, TMEM239, PCED1A, VPS16, PTPRA, GNRH2, MRPS26, OXT, AVP, UBOX5-AS1, UBOX5, FASTKD5, LZTS3, DDRGK1, ITPA, SLC4A11, C20orf194, ATRN, GFRA4, ADAM33, SIGLEC1, HSPA12B, C20orf27, SPEF1, CENPB, CDC25B, LINC01730, AP5S1, MAVS, PANK2, MIR103A2, MIR103B2, RNF24, SMOX, LINC01433, ADRA1D, PRNP, PRND, PRNT, RASSF2, SLC23A2, TMEM230, PCNA-AS1, PCNA, CDS2, PROKR2, LINC00658, LOC643406, LINC00654, LINC01729, GPCPD1, SHLD1, CHGB, TRMT6, MCM8, MCM8-AS1, CRLS1, LRRN4, FERMT1, CASC20, LINC01713, BMP2, LINC01428, LINC01751, LINC01706, MIR8062, HAO1, TMX4, PLCB1-IT1, PLCB1, RNU105B, PLCB4, LAMP5-AS1, LAMP5, PAK5, PARAL1, ANKEF1, SNAP25-AS1, SNAP25, MKKS, SLX4IP, MIR6870, JAG1, LINC01752, LOC101929413, C20orf187, LOC339593, LINC00687, BTBD3, LINC01722, LOC102606466, LINC01723, SPTLC3, ISM1-AS1, ISM1, TASP1, ESF1, NDUFAF5, SEL1L2, FLRT3, MACROD2-IT1, MACROD2-AS1, MACROD2, LOC613266, KIF16B, SNRPB2, OTOR, PCSK2, BFSP1, DSTN, RRBP1, BANF2, SNX5, SNORD17, MGME1, OVOL2, PET117, KAT14, ZNF133, LINC00851, DZANK1, MIR3192, POLR3F, RBBP9, SEC23B, SMIM26, DTD1, DTD1-AS1, LINC00652, LINC00653, SCP2D1, C20orf78, LOC100130264, SLC24A3, RIN2, NAA20, CRNKL1, CFAP61, INSM1, RALGAPA2, LINC00237, KIZ, KIZ-AS1, XRN2, NKX2-4, NKX2-2, LINC01727, LINC01726, PAX1, LINC01432, LINC01427, LOC284788, LINC00261, FOXA2, LNCNEF, LINC01747, SSTR4, THBD, CD93, LINC00656, NXT1, LINC01431, GZF1, NAPB, CSTL1, CST11, CST8, CST13P, CST9L, CST9, CST3, CST4, CST1, CST2, CST5, GGTLC1, LINC01721, SYNDIG1, CST7, APMAP, ACSS1, VSX1, LOC284798, LOC101926889, ENTPD6, PYGB, ABHD12, GINS1, NINL, NANP, ZNF337-AS1, ZNF337, LOC105379511, LOC105372582, FAM182B, LOC101926935, LINC01733, LOC100134868, FAM182A, NCOR1P1, MIR663AHG, MIR663A, LINC01597, FAM242B, FRG1DP, FRG1BP, MLLT10P1, DEFB115, DEFB116, DEFB118, DEFB119, DEFB121, DEFB122, DEFB123, DEFB124, REM1, LINC00028, HM13, HM13-AS1, ID1, MIR3193, COX4I2, BCL2L1, ABALON, TPX2, MYLK2, FOXS1, DUSP15, TTLL9, PDRG1, XKR7, CCM2L, HCK, TM9SF4, TSPY26P, PLAGL2, POFUT1, MIR1825, KIF3B, ASXL1, NOL4L, LOC101929698, NOL4L-DT, C20orf203, COMMD7, DNMT3B, MAPRE1, EFCAB8, SUN5, BPIFB2, BPIFB6, BPIFB3, BPIFB4, BPIFA2, BPIFA4P, BPIFA3, BPIFA1, BPIFB1, CDK5RAP1, SNTA1, CBFA2T2, C20orf144, NECAB3, ACTL10, E2F1, PXMP4, ZNF341, ZNF341-AS1, CHMP4B, RALY-AS1, RALY, MIR4755, EIF2S2, ASIP, AHCY, ITCH, MIR644A, DYNLRB1, MAP1LC3A, PIGU, TP53INP2, NCOA6, HMGB3P1, GGT7, ACSS2, GSS, MYH7B, MIR499A, MIR499B, TRPC4AP, EDEM2, PROCR, MMP24-AS1-EDEM2, MMP24, MMP24OS, EIF6, FAM83C-AS1, FAM83C, UQCC1, GDF5OS, GDF5, MIR1289-1, CEP250, C20orf173, ERGIC3, FER1L4, SPAG4, CPNE1, RBM12, NFS1, ROMO1, RBM39, PHF20, SCAND1, CNBD2, NORAD, LOC100130373, EPB41L1, AAR2, DLGAP4, DLGAP4-AS1, MYL9, TGIF2, TGIF2-RAB5IF, RAB5IF, SLA2, NDRG3, DSN1, SOGA1, TLDC2, SAMHD1, RBL1, MROH8, RPN2, GHRH, MANBAL, SRC, NNAT, BLCAP, LINC00489, LOC100287792, CTNNBL1, VSTM2L, TTI1, RPRD1B, TGM2, KIAA1755, LOC149684, BPI, LBP, SNORA71B, SNORA71A, SNHG17, SNORA71C, SNORA71D, SNORA71E, SNHG11, SNORA60, MIR548O2, RALGAPB, ADIG, ARHGAP40, SLC32A1, ACTR5, PPP1R16B, FAM83D, DHX35, LINC01734, LINC01370, MAFB, SNORD154, LOC100128988, TOP1, PLCG1-AS1, PLCG1, MIR6871, ZHX3, LPIN3, EMILIN3, CHD6, PTPRT, LOC101927159, LOC101927138, SRSF6, L3MBTL1, SGK2, IFT52, MYBL2, GTSF1L, LINC01728, TOX2, JPH2, OSER1, OSER1-DT, GDAP1L1, FITM2, R3HDML, HNF4A-AS1, HNF4A, MIR3646, LINC01430, LINC01620, TTPAL, SERINC3, PKIG, ADA, LINC01260, CCN5, KCNK15-AS1, KCNK15, RIMS4, YWHAB, PABPC1L, TOMM34, STK4-AS1, STK4, KCNS1, WFDC5, WFDC12, PI3, SEMG1, SEMG2, SLPI, MATN4, RBPJL, SDC4, SYS1, TP53TG5, SYS1-DBNDD2, DBNDD2, PIGT, MIR6812, LOC105372631, WFDC2, SPINT3, WFDC6, EPPIN-WFDC6, EPPIN, WFDC8, WFDC9, WFDC10A, WFDC11, WFDC10B, MIR3617, WFDC13, SPINT4, WFDC3, DNTTIP1, UBE2C, TNNC2, SNX21, ACOT8, ZSWIM3, ZSWIM1, SPATA25, NEURL2, CTSA, PLTP, PCIF1, ZNF335, MMP9, SLC12A5-AS1, SLC12A5, NCOA5, CD40, CDH22, SLC35C2, ELMO2, LOC105372633, ZNF663P, MKRN7P, ZNF334, OCSTAMP, SLC13A3, TP53RK, SLC2A10, EYA2, MIR3616, ZMYND8, LOC100131496, LOC101927377, LINC01754, NCOA3, SULF2, LINC01523, LINC01522, LINC00494, PREX1, ARFGEF2, CSE1L-AS1, CSE1L, STAU1, DDX27, ZNFX1, SNORD12C, SNORD12B, SNORD12, ZFAS1, KCNB1, PTGIS, B4GALT5, SLC9A8, MIR12122, SPATA2, LOC105372653, RNF114, SNAI1, TRERNA1, UBE2V1, TMEM189-UBE2V1, TMEM189, LINC01273, CEBPB-AS1, CEBPB, SMIM25, LINC01270, LINC01271, PTPN1, MIR645, MIR1302-5, RIPOR3, LOC100506175, PARD6B, BCAS4, ADNP, ADNP-AS1, DPM1, MOCS3, KCNG1, MIR3194, NFATC2, ATP9A, SALL4, LINC01429, ZFP64, LINC01524, TSHZ2, LOC101927770, ZNF217, LOC105372672, SUMO1P1, BCAS1, MIR4756, CYP24A1, PFDN4, DOK5, LINC01441, LINC01440, CBLN4, MC3R, FAM210B, AURKA, CSTF1, CASS4, RTF2, GCNT7, FAM209A, FAM209B, LINC01716, TFAP2C, BMP7-AS1, BMP7, MIR4325, SPO11, MTRNR2L3, RAE1, LOC100291105, RBM38, CTCFL, PCK1, ZBP1, PMEPA1, NKILA, LINC01742, C20orf85, ANKRD60, PPP4R1L, RAB22A, VAPB, APCDD1L, APCDD1L-DT, LINC01711, STX16, STX16-NPEPL1, NPEPL1, LOC105372695, MIR296, MIR298, GNAS-AS1, GNAS, LOC101927932, NELFCD, CTSZ, TUBB1, ATP5F1E, SLMO2-ATP5E, PRELID3B, ZNF831, EDN3, PHACTR3-AS1, PHACTR3, SYCP2, PPP1R3D, FAM217B, CDH26, C20orf197, LOC729296, MIR646HG, MIR646, LOC101928048, MIR4533, MIR548AG2, LINC01718, CDH4, LOC100128310, MIR1257, TAF4, MIR3195, LSM14B, PSMA7, SS18L1, MTG2, HRH3, LOC105369209, OSBPL2, ADRM1, MIR4758, LAMA5, LAMA5-AS1, MIR1-1HG-AS1, RPS21, CABLES2, RBBP8NL, GATA5, MIR1-1, MIR1-1HG, MIR133A2, SLCO4A1, SLCO4A1-AS1, NTSR1, LINC00659, MRGBP, OGFR-AS1, OGFR, COL9A3, DPH3P1, TCFL5, SNORA117, DIDO1, GID8, SLC17A9, BHLHE23, LINC00029, LINC01056, LINC01749, HAR1B, HAR1A, MIR124-3, YTHDF1, BIRC7, MIR3196, NKAIN4, FLJ16779, ARFGAP1, MIR4326, COL20A1, CHRNA4, LOC100130587, KCNQ2, EEF1A2, PPDPF, PTK6, SRMS, FNDC11, HELZ2, GMEB2, MHENCR, STMN3, RTEL1, RTEL1-TNFRSF6B, TNFRSF6B, ARFRP1, ZGPAT, LIME1, SLC2A4RG, ZBTB46, ZBTB46-AS1, ABHD16B, TPD52L2, DNAJC5, MIR941-1, MIR941-2, MIR941-3, MIR941-4, MIR941-5, MIR941-1, MIR941-2, MIR941-3, MIR941-4, MIR941-5, MIR941-2, MIR941-3, MIR941-4, MIR941-5, MIR1914, MIR647, UCKL1, UCKL1-AS1, ZNF512B, SAMD10, PRPF6, C20orf204, SOX18, TCEA2, RGS19, MIR6813, LKAAEAR1, OPRL1, NPBWR2, MYT1, PCMTD2, LINC00266-1</t>
  </si>
  <si>
    <t>hsa-mir-1292, hsa-mir-103-2, hsa-mir-103-2-as, hsa-mir-3192, hsa-mir-663, hsa-mir-3193, hsa-mir-1825, hsa-mir-644, hsa-mir-499, hsa-mir-1289-1, hsa-mir-1259, hsa-mir-645, hsa-mir-1302-5, hsa-mir-3194, hsa-mir-4325, hsa-mir-296, hsa-mir-298, hsa-mir-646, hsa-mir-1257, hsa-mir-3195, hsa-mir-1-1, hsa-mir-133a-2, hsa-mir-124-3, hsa-mir-3196, hsa-mir-4326, hsa-mir-941-1, hsa-mir-941-2, hsa-mir-941-3, hsa-mir-1914, hsa-mir-647</t>
  </si>
  <si>
    <t>ASXL1, MAFB, TOP1, SDC4, GNAS, SS18L1</t>
  </si>
  <si>
    <t>chr19:19,769,541-24,591,841</t>
  </si>
  <si>
    <t>p13.11 - p11</t>
  </si>
  <si>
    <t>ATP13A1, ZNF101, ZNF14, LINC00663, ZNF56, ZNF506, ZNF253, ZNF93, ZNF682, ZNF90, ZNF486, MIR1270, MIR1270, ZNF826P, ZNF737, ZNF626, ZNF66, ZNF85, ZNF430, ZNF714, ZNF431, ZNF708, ZNF738, ZNF493, LINC00664, ZNF429, LOC400682, ZNF100, LOC641367, ZNF43, ZNF208, ZNF257, ZNF676, ZNF729, ZNF98, LOC105376917, LOC101929124, LINC01233, GOLGA2P9, LOC100996349, LINC01785, ZNF492, ZNF99, ZNF723, ZNF728, LINC01859, LINC01858, ZNF730, ZNF724, IPO5P1, ZNF91, LINC01224, ZNF675, ZNF681, RPSAP58, ZNF726, LOC100505851, ZNF254, HAVCR1P1</t>
  </si>
  <si>
    <t>hsa-mir-1270-1, hsa-mir-1270-2</t>
  </si>
  <si>
    <t>chr8:100,986,211-104,330,711</t>
  </si>
  <si>
    <t>q22.2 - q22.3</t>
  </si>
  <si>
    <t>SNORD77B, RGS22, FBXO43, POLR2K, SPAG1, RNF19A, MIR4471, ANKRD46, SNX31, MIR7705, PABPC1, YWHAZ, FLJ42969, ZNNT1, ZNF706, NACA4P, GRHL2, NCALD, LOC104054148, MIR5680, RRM2B, UBR5-AS1, UBR5, ODF1, KLF10, LOC101927245, GASAL1, AZIN1, AZIN1-AS1, ATP6V1C1, LINC01181, BAALC-AS2, MIR3151, BAALC-AS1, BAALC, LOC105369147, SNORD173, FZD6</t>
  </si>
  <si>
    <t>hsa-mir-1273, hsa-mir-3151</t>
  </si>
  <si>
    <t>chr8:104,330,711-111,276,711</t>
  </si>
  <si>
    <t>q22.3 - q23.2</t>
  </si>
  <si>
    <t>FZD6, CTHRC1, SLC25A32, DCAF13, LOC105375690, RIMS2, DCSTAMP, DPYS, MIR548A3, LRP12, ZFPM2, ZFPM2-AS1, OXR1, ABRA, ANGPT1, RSPO2, EIF3E, EMC2, TMEM74, TRHR, NUDCD1, ENY2, PKHD1L1, EBAG9, SYBU, LOC100132813, KCNV1</t>
  </si>
  <si>
    <t>hsa-mir-548a-3</t>
  </si>
  <si>
    <t>chr8:113,110,211-113,678,511</t>
  </si>
  <si>
    <t>MIR2053, CSMD3</t>
  </si>
  <si>
    <t>hsa-mir-2053</t>
  </si>
  <si>
    <t>chr8:113,678,511-118,386,811</t>
  </si>
  <si>
    <t>q23.3 - q24.11</t>
  </si>
  <si>
    <t>CSMD3, TRPS1, LINC00536, LOC105375713, EIF3H, UTP23, RAD21, MIR3610, RAD21-AS1, AARD, SLC30A8</t>
  </si>
  <si>
    <t>chr8:118,386,811-120,946,511</t>
  </si>
  <si>
    <t>q24.11 - q24.12</t>
  </si>
  <si>
    <t>MED30, SNORD168, EXT1, SAMD12, SAMD12-AS1, TNFRSF11B, COLEC10, LOC101927513, MAL2, MAL2-AS1, MIR548AZ, CCN3, ENPP2, TAF2, DSCC1, DEPTOR</t>
  </si>
  <si>
    <t>EXT1</t>
  </si>
  <si>
    <t>chr8:124,222,020-124,972,470</t>
  </si>
  <si>
    <t>q24.13</t>
  </si>
  <si>
    <t>FAM83A, MIR4663, C8orf76, ZHX1-C8orf76, ZHX1, MIR548AA1, MIR548D1, ATAD2, WDYHV1, FBXO32, KLHL38, ANXA13, FAM91A1, FER1L6</t>
  </si>
  <si>
    <t>hsa-mir-548d-1</t>
  </si>
  <si>
    <t>chr8:124,985,211-129,182,411</t>
  </si>
  <si>
    <t>q24.13 - q24.21</t>
  </si>
  <si>
    <t>FER1L6, FER1L6-AS1, FER1L6-AS2, LOC101927588, TMEM65, TRMT12, RNF139-AS1, RNF139, MIR6844, TATDN1, NDUFB9, MTSS1, MIR4662B, MIR4662A, LINC00964, ZNF572, LOC105375744, SQLE, WASHC5, NSMCE2, TRIB1, LINC00861, LOC101927657, LRATD2, PCAT1, PCAT2, PRNCR1, CASC19, CCAT1, CASC21, CASC8, CCAT2, POU5F1B, CASC11, MYC, MIR1204, TMEM75, PVT1, MIR1205, MIR1206, MIR1207, MIR1208</t>
  </si>
  <si>
    <t>hsa-mir-1204, hsa-mir-1205, hsa-mir-1206, hsa-mir-1207, hsa-mir-1208</t>
  </si>
  <si>
    <t>MYC</t>
  </si>
  <si>
    <t>chr8:135,650,011-140,630,411</t>
  </si>
  <si>
    <t>q24.22 - q24.3</t>
  </si>
  <si>
    <t>ZFAT, MIR30B, MIR30D, NCRNA00250, LOC101927845, LINC01591, KHDRBS3, LINC02055, LOC101927915, LOC401478, FAM135B, COL22A1, KCNK9</t>
  </si>
  <si>
    <t>hsa-mir-30b, hsa-mir-30d</t>
  </si>
  <si>
    <t>chr15:99,173,769-102,501,646</t>
  </si>
  <si>
    <t>q26.3</t>
  </si>
  <si>
    <t>IRAIN, MIR4714, IGF1R, PGPEP1L, LUNAR1, SYNM, TTC23, HSP90B2P, LRRC28, MEF2A, LYSMD4, DNM1P46, LOC400464, ADAMTS17, SPATA41, CERS3-AS1, CERS3, PRKXP1, LOC102723335, LINS1, ASB7, LOC105369201, ALDH1A3, LOC101927751, LRRK1, CHSY1, SELENOS, SNRPA1, LOC100507472, PCSK6-AS1, PCSK6, LINC02348, TM2D3, TARS3, LOC100128108, OR4F6, OR4F15, OR4F13P, OR4F4, FAM138E, MIR1302-2, MIR1302-9, MIR1302-10, MIR1302-11, WASH3P</t>
  </si>
  <si>
    <t>hsa-mir-1302-10</t>
  </si>
  <si>
    <t>chr6:1-23,695,906</t>
  </si>
  <si>
    <t>p25.3 - p22.3</t>
  </si>
  <si>
    <t>LINC00266-3, LOC285766, DUSP22, IRF4, EXOC2, HUS1B, LOC101927691, LINC01622, FOXQ1, MIR6720, FOXF2, FOXCUT, FOXC1, GMDS, GMDS-DT, LINC01600, LINC02521, MYLK4, WRNIP1, SERPINB1, MIR4645, SERPINB9P1, LOC101927730, SERPINB9, SERPINB6, LINC01011, NQO2, HTATSF1P2, LOC101927759, RIPK1, BPHL, TUBB2A, LINC02525, TUBB2B, LOC100422781, PSMG4, SLC22A23, LOC643327, PXDC1, FAM50B, PRPF4B, FAM217A, C6orf201, ECI2, ECI2-DT, LOC102724096, LINC02533, KU-MEL-3, CDYL, RPP40, PPP1R3G, LYRM4-AS1, MIR3691, LYRM4, LOC101927972, FARS2, LOC101927950, NRN1, MIR7853, MIR5683, F13A1, LY86-AS1, LY86, RREB1, SSR1, CAGE1, RIOK1, DSP, SNRNP48, BMP6, TXNDC5, BLOC1S5-TXNDC5, PIP5K1P1, BLOC1S5, EEF1E1-BLOC1S5, SCARNA27, EEF1E1, SLC35B3, LOC100506207, HULC, TFAP2A-AS2, TFAP2A, TFAP2A-AS1, LINC00518, MIR5689, MIR5689HG, GCNT2, C6orf52, PAK1IP1, TMEM14C, TMEM14B, MAK, GCM2, SYCP2L, LOC101928191, ELOVL2, ELOVL2-AS1, ERVFRD-1, SMIM13, NEDD9, TMEM170B, ADTRP, LOC101928253, HIVEP1, EDN1, LINC02530, PHACTR1, LOC100130357, TBC1D7-LOC100130357, TBC1D7, GFOD1, SIRT5, NOL7, RANBP9, MCUR1, RNF182, CD83, LINC01108, JARID2-AS1, JARID2, DTNBP1, MYLIP, MIR4639, GMPR, ATXN1, ATXN1-AS1, STMND1, RBM24, CAP2, LOC101928491, FAM8A1, NUP153, LOC105374952, KIF13A, NHLRC1, TPMT, KDM1B, DEK, RNF144B, MIR548A1, MIR548A1HG, LOC101928519, LOC105374960, LOC100506885, ID4, MBOAT1, E2F3, CDKAL1, LINC00581, SOX4, CASC15, NBAT1, PRL, HDGFL1, LOC105374972</t>
  </si>
  <si>
    <t>hsa-mir-548a-1</t>
  </si>
  <si>
    <t>IRF4, DEK</t>
  </si>
  <si>
    <t>chr17:7,716,664-22,037,290</t>
  </si>
  <si>
    <t>p13.1 - p11.2</t>
  </si>
  <si>
    <t>DNAH2, KDM6B, TMEM88, CYB5D1, NAA38, CHD3, SCARNA21, RNF227, KCNAB3, TRAPPC1, CNTROB, GUCY2D, ALOX15B, ALOX12B, MIR4314, ALOXE3, HES7, MIR6883, PER1, VAMP2, SNORD118, TMEM107, MIR4521, BORCS6, AURKB, LINC00324, CTC1, PFAS, RANGRF, SLC25A35, ARHGEF15, ODF4, LOC100128288, KRBA2, RPL26, RNF222, NDEL1, MYH10, CCDC42, SPDYE4, MFSD6L, PIK3R6, PIK3R5, NTN1, LOC101928266, STX8, CFAP52, USP43, DHRS7C, GSG1L2, GLP2R, RCVRN, GAS7, MYH13, MYH8, MYH4, MYHAS, MYH1, MYH2, MYH3, SCO1, ADPRM, MAGOH2P, TMEM220, TMEM220-AS1, TMEM238L, PIRT, SHISA6, DNAH9, ZNF18, MIR744, MAP2K4, LINC00670, MYOCD-AS1, MYOCD, LOC100128006, ARHGAP44, MIR1269B, ELAC2, LINC02093, MIR548H3, HS3ST3A1, CDRT15P1, COX10-AS1, COX10, CDRT15, MGC12916, HS3ST3B1, CDRT7, LOC101928475, CDRT8, PMP22, MIR4731, TEKT3, CDRT4, CDRT3, TVP23C-CDRT4, TVP23C, CDRT1, TRIM16, ZNF286A, TBC1D26, CDRT15P2, MEIS3P1, LINC02087, ADORA2B, ZSWIM7, TTC19, NCOR1, SNORD163, PIGL, MIR1288, CENPV, UBB, TRPV2, SNORD49B, SNORD49A, SNORD65, SNHG29, LRRC75A, ZNF287, ZNF624, CCDC144A, FAM106C, USP32P1, KRT16P2, KRT17P1, TBC1D27P, TNFRSF13B, LOC284191, LINC02090, MPRIP, PLD6, FLCN, COPS3, NT5M, MED9, RASD1, PEMT, SMCR2, RAI1, RAI1-AS1, SMCR5, MIR6777, MIR33B, SREBF1, TOM1L2, DRC3, ATPAF2, GID4, DRG2, LOC105371566, MYO15A, ALKBH5, LLGL1, FLII, MIEF2, TOP3A, SMCR8, MIR6778, SHMT1, EVPLL, LINC02076, KRT17P5, KRT17P2, KRT16P1, LGALS9C, USP32P2, FAM106A, CCDC144B, TBC1D28, ZNF286B, FOXO3B, TRIM16L, FBXW10, TVP23B, LOC101929141, PRPSAP2, SLC5A10, FAM83G, GRAP, SNORD3B-1, SNORD3B-2, SNORD3B-1, SNORD3B-2, LOC102724624, LOC79999, LOC388436, SNORD3D, GRAPL, LOC79999, LOC388436, SNORD3A, SNORD3C, LOC79999, LOC388436, EPN2-IT1, EPN2, EPN2-AS1, MIR1180, B9D1, MAPK7, MFAP4, RNF112, SLC47A1, SNORA59A, SNORA59B, ALDH3A2, SLC47A2, ALDH3A1, ULK2, AKAP10, SPECC1, CCDC144CP, FAM106B, USP32P3, NOS2P3, LGALS9B, KRT16P3, CDRT15L2, LINC02088, LOC100287072, CCDC144NL, CCDC144NL-AS1, LOC339260, USP22, LINC01563, DHRS7B, TMEM11, NATD1, MAP2K3, KCNJ12, KCNJ18, LINC02693, UBBP4, FAM27E5, FLJ36000, MTRNR2L1</t>
  </si>
  <si>
    <t>hsa-mir-4314, hsa-mir-744, hsa-mir-548h-3, hsa-mir-1288, hsa-mir-33b, hsa-mir-1180</t>
  </si>
  <si>
    <t>PER1, GAS7, MAP2K4</t>
  </si>
  <si>
    <t>chr10:112,022,123-118,969,623</t>
  </si>
  <si>
    <t>q25.2 - q25.3</t>
  </si>
  <si>
    <t>MXI1, SMNDC1, DUSP5, SMC3, RBM20, PDCD4-AS1, PDCD4, MIR4680, BBIP1, RPL13AP6, SHOC2, MIR548E, ADRA2A, HEAT2, GPAM, TECTB, MIR6715B, MIR6715A, GUCY2GP, ACSL5, ZDHHC6, MIR4295, VTI1A, LOC103344931, SNORA87, TCF7L2, HABP2, NRAP, CASP7, PLEKHS1, MIR4483, DCLRE1A, NHLRC2, ADRB1, CCDC186, MIR2110, TDRD1, VWA2, AFAP1L2, ABLIM1, LOC101927692, FAM160B1, TRUB1, LINC02626, ATRNL1, GFRA1, SNORD158, CCDC172, PNLIPRP3, PNLIP, PNLIPRP1, PNLIPRP2, C10orf82, HSPA12A, MIR9851, ENO4, SHTN1, VAX1, MIR3663HG, MIR3663, KCNK18</t>
  </si>
  <si>
    <t>hsa-mir-548e, hsa-mir-4295, hsa-mir-2110</t>
  </si>
  <si>
    <t>VTI1A, TCF7L2</t>
  </si>
  <si>
    <t>chr10:128,778,466-135,534,747</t>
  </si>
  <si>
    <t>q26.2 - q26.3</t>
  </si>
  <si>
    <t>DOCK1, INSYN2A, NPS, FOXI2, CLRN3, PTPRE, AS-PTPRE, MKI67, LINC01163, LINC02667, MGMT, MIR4297, EBF3, C10orf143, CTAGE7P, GLRX3, MIR378C, TCERG1L-AS1, TCERG1L, LINC01164, PPP2R2D, BNIP3, JAKMIP3, DPYSL4, STK32C, LRRC27, PWWP2B, C10orf91, LOC107984282, INPP5A, NKX6-2, CFAP46, LINC01166, LINC01167, LINC01168, ADGRA1-AS1, ADGRA1, KNDC1, UTF1, VENTX, MIR202HG, MIR202, ADAM8, TUBGCP2, ZNF511, CALY, PRAP1, FUOM, ECHS1, MIR3944, PAOX, MTG1, SPRN, SCART1, CYP2E1, SYCE1, SPRNP1, FRG2B</t>
  </si>
  <si>
    <t>hsa-mir-4297, hsa-mir-378c, hsa-mir-202</t>
  </si>
  <si>
    <t>DUX4</t>
  </si>
  <si>
    <t>chr22:46,985,533-49,761,033</t>
  </si>
  <si>
    <t>q13.31 - q13.33</t>
  </si>
  <si>
    <t>GRAMD4, CERK, TBC1D22A-AS1, TBC1D22A, LOC339685, LINC01644, LINC00898, LOC284930, MIR3201, LOC284933, TAFA5, MIR4535, LINC01310</t>
  </si>
  <si>
    <t>hsa-mir-3201</t>
  </si>
  <si>
    <t>chr12:125,461,695-132,251,326</t>
  </si>
  <si>
    <t>q24.31 - q24.33</t>
  </si>
  <si>
    <t>DHX37, BRI3BP, THRIL, AACS, TMEM132B, LINC00939, LINC02359, LINC02825, LINC02350, LINC02347, LOC100996671, LINC00943, LINC00944, LINC02372, LINC02405, LINC02376, LINC02375, LINC02411, LOC105370068, LINC02393, LINC00507, LINC00508, LINC02441, LINC02369, LINC02368, MIR3612, TMEM132C, SLC15A4, LOC100128276, GLT1D1, TMEM132D-AS1, TMEM132D-AS2, TMEM132D, LINC02418, LINC02419, FZD10-AS1, FZD10, PIWIL1, RIMBP2, STX2, RAN, ADGRD1-AS1, ADGRD1, LINC01257, LINC02415, LINC02370, LINC02414, SFSWAP</t>
  </si>
  <si>
    <t>chr13:52,844,406-60,204,805</t>
  </si>
  <si>
    <t>q14.3 - q21.2</t>
  </si>
  <si>
    <t>LINC02333, THSD1, VPS36, CKAP2, TPTE2P3, HNRNPA1L2, SUGT1, CNMD, MIR759, PCDH8, OLFM4, LINC01065, LINC00558, LINC00458, MIR1297, MIR5007, PRR20A, PRR20B, PRR20C, PRR20D, PRR20E, PRR20A, PRR20B, PRR20C, PRR20D, PRR20E, PRR20A, PRR20B, PRR20C, PRR20D, PRR20E, PRR20A, PRR20B, PRR20C, PRR20D, PRR20E, PRR20A, PRR20B, PRR20C, PRR20D, PRR20E, PCDH17, LINC02338, LINC00374</t>
  </si>
  <si>
    <t>hsa-mir-759, hsa-mir-1297</t>
  </si>
  <si>
    <t>chr18:388,060-14,322,614</t>
  </si>
  <si>
    <t>p11.32 - p11.21</t>
  </si>
  <si>
    <t>COLEC12, LINC01925, CETN1, CLUL1, TYMSOS, TYMS, ENOSF1, YES1, ADCYAP1, LINC01904, LINC00470, METTL4, NDC80, CBX3P2, SMCHD1, EMILIN2, LOC727896, LPIN2, MYOM1, MYL12A, LOC104968399, MYL12B, LINC01895, TGIF1, GAPLINC, DLGAP1-AS1, DLGAP1-AS2, MIR6718, DLGAP1-AS3, DLGAP1, DLGAP1-AS4, DLGAP1-AS5, LINC01892, AKAIN1, LINC00526, LINC00667, ZBTB14, EPB41L3, MIR3976HG, MIR3976, TMEM200C, L3MBTL4, L3MBTL4-AS1, MIR4317, LINC01387, LOC101927168, ARHGAP28, LINC00668, LOC101927188, LAMA1, LRRC30, LOC112577592, PTPRM, LOC100192426, RAB12, GACAT2, MTCL1, NDUFV2, NDUFV2-AS1, ANKRD12, TWSG1, RALBP1, PPP4R1, PPP4R1-AS1, RAB31, TXNDC2, VAPA, LINC01254, APCDD1, NAPG, LINC01887, LOC101927410, MIR6788, PIEZO2, LINC01928, LINC01255, SLC35G4, MIR7153, GNAL, CHMP1B, MPPE1, IMPA2, ANKRD62, C18orf61, CIDEA, TUBB6, AFG3L2, PRELID3A, LOC105371998, SPIRE1, CEP76, PSMG2, LINC01882, PTPN2, SEH1L, CEP192, C18orf15, LDLRAD4-AS1, LDLRAD4, MIR5190, MIR4526, FAM210A, RNMT, MC5R, MC2R, ZNF519, ANKRD20A5P</t>
  </si>
  <si>
    <t>hsa-mir-4317</t>
  </si>
  <si>
    <t>chr9:0-47,469,377</t>
  </si>
  <si>
    <t>p24.3 - p11.1</t>
  </si>
  <si>
    <t>DDX11L5, WASHC1, MIR1302-2, MIR1302-9, MIR1302-10, MIR1302-11, FAM138A, FAM138C, FAM138F, PGM5P3-AS1, FOXD4, CBWD1, DOCK8-AS1, DOCK8, KANK1, DMRT1, DMRT3, LINC01230, DMRT2, SMARCA2, VLDLR-AS1, VLDLR, KCNV2, PUM3, LINC01231, RFX3, RFX3-AS1, GLIS3-AS1, GLIS3, SLC1A1, SPATA6L, PLPP6, CDC37L1-DT, CDC37L1, AK3, RCL1, MIR101-2, JAK2, INSL6, INSL4, RLN2, RLN1, PLGRKT, CD274, PDCD1LG2, RIC1, ERMP1, MLANA, KIAA2026, MIR4665, RANBP6, IL33, TPD52L3, UHRF2, GLDC, KDM4C, DMAC1, PTPRD-AS1, PTPRD, LOC105375972, PTPRD-AS2, TYRP1, LURAP1L-AS1, LURAP1L, SNORD137, MPDZ, LINC01235, LINC00583, NFIB, ZDHHC21, CER1, FREM1, LOC389705, TTC39B, SNAPC3, PSIP1, CCDC171, C9orf92, BNC2, BNC2-AS1, CNTLN, SH3GL2, MIR3152, ADAMTSL1, SAXO1, RRAGA, SCARNA8, HAUS6, PLIN2, DENND4C, RPS6, ACER2, SLC24A2, MIR4473, MLLT3, MIR4474, FOCAD-AS1, MIR491, SNORA30B, FOCAD, HACD4, IFNB1, IFNW1, IFNA21, IFNA4, IFNA7, IFNA10, IFNA16, IFNA17, IFNA14, IFNA22P, IFNA5, KLHL9, IFNA6, IFNA13, IFNA2, IFNA8, IFNA1, IFNE, MIR31HG, MIR31, MTAP, CDKN2A-DT, CDKN2A, CDKN2B, CDKN2B-AS1, DMRTA1, LINC01239, LOC101929563, ELAVL2, IZUMO3, TUSC1, LINC01241, LOC100506422, CAAP1, PLAA, IFT74-AS1, LRRC19, IFT74, TEK, LINC00032, EQTN, MOB3B, IFNK, C9orf72, LINGO2, MIR876, MIR873, LINC01242, LINC01243, ACO1, DDX58, TOPORS, SMIM27, NDUFB6, TAF1L, TMEM215, APTX, DNAJA1, SMU1, MIR12117, B4GALT1, B4GALT1-AS1, SPINK4, BAG1, CHMP5, NFX1, AQP7, AQP3, NOL6, MIR6851, SUGT1P1, ANKRD18B, ANXA2P2, PTENP1, PTENP1-AS, LINC01251, PRSS3, UBE2R2, SNORD121B, SNORD121A, UBAP2, DCAF12, UBAP1, KIF24, NUDT2, MYORG, C9orf24, FAM219A, DNAI1, ENHO, CNTFR, CNTFR-AS1, RPP25L, DCTN3, ARID3C, SIGMAR1, GALT, IL11RA, CCL27, LOC730098, CCL19, CCL21, FAM205A, FAM205BP, FAM205C, PHF24, DNAJB5-DT, DNAJB5, C9orf131, VCP, FANCG, PIGO, STOML2, FAM214B, UNC13B, ATP8B5P, RUSC2, FAM166B, TESK1, MIR4667, CD72, LOC101926948, SIT1, RMRP, CCDC107, ARHGEF39, CA9, TPM2, MIR6852, TLN1, MIR6853, CREB3, GBA2, MSMP, RGP1, NPR2, SPAG8, HINT2, FAM221B, TMEM8B, OR13J1, HRCT1, SPAAR, OR2S2, RECK, GLIPR2, CCIN, CLTA, GNE, RNF38, MELK, MIR4475, MIR4540, MIR4476, PAX5, EBLN3P, ZCCHC7, GRHPR, ZBTB5, POLR1E, FBXO10, TOMM5, FRMPD1, TRMT10B, EXOSC3, DCAF10, SLC25A51, SHB, ALDH1B1, IGFBPL1, FAM95C, ANKRD18A, FAM201A, CNTNAP3, SPATA31A1, FAM74A1, ZNF658B, SPATA31A1, FAM74A1, LOC105379450, SPATA31A3, FAM74A3, ZNF658, FAM74A1, SPATA31A5, SPATA31A7, SPATA31A7, SPATA31A5, FAM74A1, FAM74A6, ZNF658B, GLIDR, FGF7P3, LOC554249, LOC102724238, ANKRD20A2, ANKRD20A3, FAM95B1, LOC105379252, GXYLT1P3, FOXD4L4, LOC101928381, LOC101929583, LOC101928195, LOC105379443, LOC286297, AQP7P3, GXYLT1P3, FAM95B1, LOC105379252, ANKRD20A3, ANKRD20A1, ANKRD20A2, LOC642929, FAM74A7, SPATA31A6, CNTNAP3B, CNTNAP3P2, XLOC_007697, LOC101927827, LOC103908605, FAM27C, LOC105379807, LOC102723709, LOC107984035, FAM27E2, FAM242F, FAM27E2, LOC102724238, LOC554249, FGF7P6, LINC01189, LOC103908605, LOC103908604</t>
  </si>
  <si>
    <t>hsa-mir-1302-9, hsa-mir-101-2, hsa-mir-3152, hsa-mir-491, hsa-mir-31, hsa-mir-876, hsa-mir-873</t>
  </si>
  <si>
    <t>JAK2, CD274, NFIB, MLLT3, FANCG, PAX5</t>
  </si>
  <si>
    <t>chr4:187,455,038-190,479,238</t>
  </si>
  <si>
    <t>q35.2</t>
  </si>
  <si>
    <t>MTNR1A, FAT1, LINC02374, LINC02514, LOC339975, LINC02492, ZFP42, TRIML2, TRIML1, LINC01060, LINC02508</t>
  </si>
  <si>
    <t>chr12:649,141-4,944,145</t>
  </si>
  <si>
    <t>p13.33 - p13.32</t>
  </si>
  <si>
    <t>B4GALNT3, LOC105369595, NINJ2, NINJ2-AS1, WNK1, RAD52, ERC1, LINC00942, LOC107984507, FBXL14, WNT5B, MIR3649, ADIPOR2, LRTM2, CACNA2D4, LINC00940, DCP1B, CACNA1C-IT2, CACNA1C-AS4, CACNA1C-IT3, CACNA1C, CACNA1C-AS2, CACNA1C-AS1, ITFG2-AS1, FKBP4, NRIP2, ITFG2, TEX52, FOXM1, RHNO1, TULP3, TEAD4, TSPAN9, LOC100128253, LINC02417, PRMT8, THCAT155, CRACR2A, PARP11, CCND2-AS1, CCND2, TIGAR, FGF23, FGF6, C12orf4, RAD51AP1, DYRK4, AKAP3, NDUFA9, GAU1, GALNT8, KCNA6</t>
  </si>
  <si>
    <t>CCND2</t>
  </si>
  <si>
    <t>chr12:4,953,763-13,071,307</t>
  </si>
  <si>
    <t>p13.32 - p13.1</t>
  </si>
  <si>
    <t>KCNA6, KCNA1, KCNA5, LINC02443, NTF3, ANO2, VWF, SNORA120, CD9, PLEKHG6, TNFRSF1A, SCNN1A, LTBR, CD27-AS1, CD27, TAPBPL, VAMP1, MRPL51, SCARNA10, NCAPD2, GAPDH, IFFO1, NOP2, SCARNA11, CHD4, LPAR5, ACRBP, ING4, ZNF384, PIANP, COPS7A, MLF2, PTMS, LAG3, CD4, GPR162, P3H3, GNB3, CDCA3, USP5, TPI1, SPSB2, LOC105369632, RPL13P5, DSTNP2, LRRC23, ENO2, ATN1, RNU7-1, C12orf57, PTPN6, MIR200C, MIR200CHG, MIR141, SCARNA12, PHB2, EMG1, LPCAT3, C1S, C1R, C1RL, C1RL-AS1, RBP5, CLSTN3, PEX5, ACSM4, CD163L1, CD163, APOBEC1, GDF3, DPPA3, CLEC4C, NANOGNB, NANOG, SLC2A14, SLC2A3, FOXJ2, C3AR1, NECAP1, CLEC4A, POU5F1P3, ZNF705A, FAM66C, FAM90A1, FAM86FP, LINC02449, LINC00937, CLEC6A, CLEC4D, CLEC4E, AICDA, MFAP5, RIMKLB, A2ML1, PHC1, M6PR, KLRG1, LINC00612, A2M-AS1, A2M, PZP, A2MP1, MIR1244-1, MIR1244-2, MIR1244-3, MIR1244-4, LINC00987, LOC642846, LOC101928030, LINC02367, LOC728715, DDX12P, OVOS, KLRB1, LOC374443, LOC105369728, CLEC2D, CLECL1, CD69, KLRF1, CLEC2B, KLRF2, CLEC2A, LINC02470, CLEC12A-AS1, CLEC12A, CLEC1B, CLEC12B, LOC102724020, CLEC9A, CLEC1A, CLEC7A, OLR1, TMEM52B, GABARAPL1, KLRD1, LINC02617, LOC101928100, KLRK1, KLRC4-KLRK1, KLRC4, KLRC3, KLRC2, KLRC1, EIF2S3B, LINC02446, KLRA1P, MAGOHB, STYK1, YBX3, LINC02366, TAS2R7, TAS2R8, TAS2R9, TAS2R10, PRR4, TAS2R13, PRH2, TAS2R14, TAS2R50, TAS2R20, PRH1-PRR4, TAS2R19, PRH1, TAS2R31, PRH1-TAS2R14, TAS2R46, TAS2R43, TAS2R30, SMIM10L1, TAS2R42, PRB3, PRB4, PRB1, PRB2, LOC440084, LINC01252, ETV6, BCL2L14, MIR1244-1, MIR1244-2, MIR1244-3, MIR1244-4, LRP6, MANSC1, LOH12CR2, BORCS5, DUSP16, CREBL2, GPR19, CDKN1B, APOLD1, MIR613, DDX47, RPL13AP20, GPRC5A, MIR614</t>
  </si>
  <si>
    <t>hsa-mir-200c, hsa-mir-141, hsa-mir-1244-3, hsa-mir-613, hsa-mir-614</t>
  </si>
  <si>
    <t>ZNF384, ETV6</t>
  </si>
  <si>
    <t>chr12:13,079,213-14,383,187</t>
  </si>
  <si>
    <t>p13.1</t>
  </si>
  <si>
    <t>GPRC5D, GPRC5D-AS1, HEBP1, HTR7P1, FAM234B, GSG1, EMP1, LINC01559, GRIN2B</t>
  </si>
  <si>
    <t>chr12:14,396,747-15,699,547</t>
  </si>
  <si>
    <t>p13.1 - p12.3</t>
  </si>
  <si>
    <t>ATF7IP, PLBD1, PLBD1-AS1, GUCY2C, H4-16, H2AJ, WBP11, SMCO3, C12orf60, ART4, MGP, ERP27, ARHGDIB, PDE6H, LINC01489, RERG-AS1, RERG, PTPRO</t>
  </si>
  <si>
    <t>chr12:15,699,547-22,086,847</t>
  </si>
  <si>
    <t>p12.3 - p12.1</t>
  </si>
  <si>
    <t>PTPRO, EPS8, STRAP, DERA, SLC15A5, MGST1, LMO3, SKP1P2, LINC02378, MIR3974, RERGL, PIK3C2G, PLCZ1, CAPZA3, PLEKHA5, AEBP2, LINC02398, LINC02468, PDE3A, SLCO1C1, SLCO1B3, SLCO1B3-SLCO1B7, SLCO1B7, SLCO1B1, SLCO1A2, IAPP, PYROXD1, RECQL, GOLT1B, SPX, GYS2, LDHB, KCNJ8, ABCC9</t>
  </si>
  <si>
    <t>chr12:22,086,847-31,464,947</t>
  </si>
  <si>
    <t>p12.1 - p11.21</t>
  </si>
  <si>
    <t>ABCC9, CMAS, ST8SIA1, C2CD5, LOC105369691, ETNK1, LOC101928441, SOX5, MIR920, SOX5-AS1, LINC00477, BCAT1, C12orf77, LOC645177, LRMP, CASC1, ETFRF1, KRAS, LMNTD1, MIR4302, RASSF8-AS1, RASSF8, BHLHE41, SSPN, ITPR2, INTS13, FGFR1OP2, TM7SF3, MED21, C12orf71, STK38L, ARNTL2, ARNTL2-AS1, SMCO2, PPFIBP1, REP15, MRPS35, MANSC4, KLHL42, PTHLH, LOC729291, CCDC91, FAR2, LOC100506606, ERGIC2, OVCH1-AS1, OVCH1, TMTC1, IPO8, CAPRIN2, LOC645485, LINC00941, TSPAN11, DDX11-AS1, DDX11, OVOS2, SINHCAF</t>
  </si>
  <si>
    <t>chr12:38,855,847-40,367,847</t>
  </si>
  <si>
    <t>q12</t>
  </si>
  <si>
    <t>CPNE8, KIF21A, ABCD2, C12orf40, SLC2A13</t>
  </si>
  <si>
    <t>chr12:41,090,818-42,799,472</t>
  </si>
  <si>
    <t>CNTN1, PDZRN4, LINC02400, GXYLT1, YAF2, ZCRB1, MIR7851, PPHLN1</t>
  </si>
  <si>
    <t>chr12:57,255,547-58,346,747</t>
  </si>
  <si>
    <t>SDR9C7, RDH16, GPR182, ZBTB39, TAC3, MYO1A, NEMP1, NAB2, STAT6, LRP1-AS, LRP1, MIR1228, NXPH4, SHMT2, NDUFA4L2, STAC3, R3HDM2, INHBC, INHBE, GLI1, ARHGAP9, MARS1, MIR6758, DDIT3, MIR616, MBD6, DCTN2, KIF5A, PIP4K2C, DTX3, ARHGEF25, LOC101927583, SLC26A10, B4GALNT1, OS9, AGAP2-AS1, AGAP2, TSPAN31, MIR6759, CDK4, MARCHF9, CYP27B1, METTL1, EEF1AKMT3, TSFM, AVIL, MIR26A2, CTDSP2, LOC283387, GIHCG, ATP23</t>
  </si>
  <si>
    <t>hsa-mir-1228, hsa-mir-616, hsa-mir-26a-2</t>
  </si>
  <si>
    <t>chr12:59,713,747-63,524,147</t>
  </si>
  <si>
    <t>q14.1 - q14.2</t>
  </si>
  <si>
    <t>SLC16A7, TAFA2, MIR6125, USP15, MON2, LINC01465, MIRLET7I, PPM1H</t>
  </si>
  <si>
    <t>hsa-let-7i</t>
  </si>
  <si>
    <t>chr12:66,066,047-72,187,347</t>
  </si>
  <si>
    <t>q14.3 - q21.1</t>
  </si>
  <si>
    <t>RPSAP52, HMGA2-AS1, HMGA2, MIR6074, LINC02425, LLPH, LLPH-DT, TMBIM4, IRAK3, MIR6502, HELB, GRIP1, LOC102724421, CAND1, LINC02420, LINC02408, DYRK2, LINC02421, LINC01479, IFNG-AS1, IFNG, IL26, IL22, MDM1, LINC02384, SNORA70G, RAP1B, LOC100507250, NUP107, SLC35E3, LOC100130075, MDM2, CPM, CPSF6, MIR1279, LYZ, YEATS4, SNORA113, FRS2, MIR3913-1, MIR3913-2, CCT2, LRRC10, BEST3, LOC101928002, RAB3IP, MYRFL, CNOT2-DT, CNOT2, KCNMB4, PTPRB, PTPRR, TSPAN8, LGR5, ZFC3H1, THAP2, TMEM19, RAB21</t>
  </si>
  <si>
    <t>hsa-mir-1279</t>
  </si>
  <si>
    <t>HMGA2, MDM2</t>
  </si>
  <si>
    <t>chr12:81,307,665-85,610,857</t>
  </si>
  <si>
    <t>q21.31</t>
  </si>
  <si>
    <t>LIN7A, MIR618, MIR4699, ACSS3, PPFIA2-AS1, PPFIA2, LINC02426, CCDC59, METTL25, TMTC2, SLC6A15, TSPAN19, LRRIQ1</t>
  </si>
  <si>
    <t>hsa-mir-618</t>
  </si>
  <si>
    <t>chr12:97,553,047-100,589,047</t>
  </si>
  <si>
    <t>q23.1</t>
  </si>
  <si>
    <t>MIR1251, RMST, MIR135A2, LOC643711, MIR4495, MIR4303, SLC9A7P1, LINC02453, TMPO-AS1, TMPO, SNORA53, SLC25A3, IKBIP, APAF1, LOC101928937, ANKS1B, FAM71C, UHRF1BP1L, GOLGA2P5, MIR1827</t>
  </si>
  <si>
    <t>hsa-mir-1251, hsa-mir-135a-2, hsa-mir-4303, hsa-mir-1827</t>
  </si>
  <si>
    <t>chr12:100,589,047-107,211,647</t>
  </si>
  <si>
    <t>q23.1 - q23.3</t>
  </si>
  <si>
    <t>ACTR6, DEPDC4, SCYL2, SLC17A8, NR1H4, GAS2L3, ANO4, SLC5A8, UTP20, ARL1, SPIC, MYBPC1, CHPT1, SYCP3, GNPTAB, DRAM1, WASHC3, NUP37, PARPBP, PMCH, IGF1, LINC00485, PAH, ASCL1, LOC101929058, C12orf42, LOC105369945, LINC02401, STAB2, NT5DC3, TTC41P, MIR3652, HSP90B1, C12orf73, TDG, GLT8D2, HCFC2, NFYB, TXNRD1, EID3, MIR3922, CHST11, SLC41A2, C12orf45, ALDH1L2, LOC414300, WASHC4, APPL2, KCCAT198, C12orf75, CASC18, NUAK1, CKAP4, TCP11L2, POLR3B, LOC100287944, RFX4, LOC100505978, RIC8B</t>
  </si>
  <si>
    <t>chr13:19,239,640-90,416,439</t>
  </si>
  <si>
    <t>q11 - q31.3</t>
  </si>
  <si>
    <t>LINC00417, ANKRD20A9P, LINC00408, LINC00442, LOC107984132, TUBA3C, LOC101928697, ANKRD26P3, LINC00421, TPTE2, LINC00350, MPHOSPH8, PSPC1, ZMYM5, ZMYM2, LINC01072, GJA3, GJB2, GJB6, MIR4499, CRYL1, IFT88, IL17D, EEF1AKMT1, XPO4, LINC00367, LATS2, SAP18, SKA3, MRPL57, LINC01046, LOC101928764, GRK6P1, LINC00539, MIPEPP3, ZDHHC20, MICU2, FGF9, LINC00424, LINC00540, LINC00621, BASP1P1, SGCG, SACS, SACS-AS1, LINC00327, TNFRSF19, MIPEP, PCOTH, C1QTNF9B, ANKRD20A19P, SPATA13, MIR2276, SPATA13-AS1, C1QTNF9, LINC00566, PARP4, LOC105370295, TPTE2P6, ATP12A, RNF17, CENPJ, TPTE2P1, PABPC3, AMER2, LINC00463, LINC01053, MTMR6, NUP58, ATP8A2, SHISA2, LINC00415, RNF6, CDK8, WASF3, GPR12, USP12, USP12-AS1, USP12-AS2, LINC00412, RPL21, SNORD102, SNORA27, RASL11A, GTF3A, MTIF3, LNX2, POLR1D, GSX1, PLUT, PDX1, LINC00543, CDX2, URAD, FLT3, PAN3-AS1, PAN3, FLT1, POMP, SLC46A3, MTUS2, MTUS2-AS1, SLC7A1, LOC102723345, UBL3, LINC00297, LINC00572, LINC00544, LINC00365, LINC00384, KATNAL1, LINC00426, LINC01058, UBE2L5, HMGB1, USPL1, ALOX5AP, LINC00398, LINC00545, TEX26-AS1, MEDAG, TEX26, HSPH1, B3GLCT, RXFP2, EEF1DP3, FRY-AS1, FRY, ZAR1L, BRCA2, N4BP2L1, N4BP2L2, MICOS10P1, N4BP2L2-IT2, PDS5B, LINC00423, KL, STARD13-AS, LINC02344, STARD13, RFC3, LINC02343, LINC00457, NBEA, MAB21L1, LINC00445, DCLK1, SOHLH2, CCDC169-SOHLH2, CCDC169, SPART, SPART-AS1, CCNA1, SERTM1, RFXAP, SMAD9, ALG5, EXOSC8, SUPT20H, CSNK1A1L, LINC01048, LINC00547, POSTN, TRPC4, LINC00571, UFM1, LINC00366, LINC00437, FREM2, FREM2-AS1, STOML3, PROSER1, NHLRC3, LHFPL6, MIR4305, COG6, LINC00332, LINC00548, LINC00598, FOXO1, MIR320D1, MRPS31, SLC25A15, MIR621, TPTE2P5, SUGT1P3, ELF1, WBP4, MIR3168, KBTBD6, LOC101929140, KBTBD7, MTRF1, NAA16, OR7E37P, RGCC, MIR5006, VWA8, VWA8-AS1, DGKH, AKAP11, LINC02341, TNFSF11, FAM216B, LINC01050, LINC00428, EPSTI1, DNAJC15, LINC00400, ENOX1-AS2, ENOX1, CCDC122, LACC1, NRAD1, LINC00390, SMIM2-AS1, SMIM2, SMIM2-IT1, MIR8079, SERP2, TUSC8, TSC22D1, TSC22D1-AS1, LINC00407, LINC00330, NUFIP1, GPALPP1, LOC101929259, KCTD4, GTF2F2, SNORA31B, TPT1, SNORA31, TPT1-AS1, SLC25A30, SLC25A30-AS1, COG3, ERICH6B, LINC01055, CBY2, SIAH3, ZC3H13, CPB2-AS1, CPB2, LCP1, LRRC63, LINC00563, RUBCNL, LOC112268117, LINC01198, LRCH1, ESD, HTR2A-AS1, HTR2A, LINC00562, SUCLA2, NUDT15, MED4-AS1, MED4, ITM2B, RB1-DT, RB1, LPAR6, RCBTB2, LINC00462, CYSLTR2, FNDC3A, MLNR, LOC105370203, CDADC1, CAB39L, SETDB2, SETDB2-PHF11, PHF11, RCBTB1, ARL11, EBPL, KPNA3, CTAGE10P, SPRYD7, MIR3613, TRIM13, KCNRG, MIR16-1, MIR15A, DLEU2, ST13P4, DLEU1, DLEU1-AS1, DLEU7, DLEU7-AS1, RNASEH2B-AS1, RNASEH2B, GUCY1B2, C13orf42, FAM124A, MIR5693, SERPINE3, INTS6, INTS6-AS1, MIR4703, WDFY2, DHRS12, TMEM272, CCDC70, ATP7B, ALG11, UTP14C, NEK5, LOC101929657, NEK3, MRPS31P5, LINC02333, THSD1, VPS36, CKAP2, TPTE2P3, HNRNPA1L2, SUGT1, CNMD, MIR759, PCDH8, OLFM4, LINC01065, LINC00558, LINC00458, MIR1297, MIR5007, PRR20A, PRR20B, PRR20C, PRR20D, PRR20E, PRR20A, PRR20B, PRR20C, PRR20D, PRR20E, PRR20A, PRR20B, PRR20C, PRR20D, PRR20E, PRR20A, PRR20B, PRR20C, PRR20D, PRR20E, PRR20A, PRR20B, PRR20C, PRR20D, PRR20E, PCDH17, LINC02338, LINC00374, DIAPH3, DIAPH3-AS1, DIAPH3-AS2, LINC00434, TDRD3, LINC00378, MIR3169, PCDH20, LINC02339, LINC00358, LINC01075, LINC01074, LINC00459, LINC00448, LINC00376, LINC00395, OR7E156P, LOC647264, LOC102723968, LINC00355, LINC01052, MIR548X2, MIR4704, PCDH9, PCDH9-AS2, PCDH9-AS3, PCDH9-AS4, LINC00364, LINC00550, LINC00383, KLHL1, ATXN8OS, LINC00348, DACH1, MZT1, BORA, DIS3, PIBF1, KLF5, LINC00392, KLF12, LINC00402, LOC100288208, LINC00381, LINC00347, CTAGE11P, LINC01078, TBC1D4, COMMD6, UCHL3, LMO7-AS1, LMO7, LMO7DN, LMO7DN-IT1, LINC00561, KCTD12, BTF3P11, ACOD1, CLN5, FBXL3, MYCBP2-AS1, MYCBP2, SCEL, SCEL-AS1, LOC100129307, MIR3665, SLAIN1, EDNRB-AS1, EDNRB, LINC01069, LINC00446, OBI1-AS1, LOC780529, POU4F1, OBI1, LINC00331, RBM26, RBM26-AS1, NDFIP2-AS1, NDFIP2, LINC01068, LINC01038, LINC00382, LINC01080, SPRY2, LINC00377, LINC00564, SLITRK1, LINC00333, SNORA107, LINC00375, LINC00351, SLITRK6, LINC00430, MIR4500HG, MIR4500, SLITRK5, LINC00397, LINC00373, LINC00433, LINC00560, LINC01047, LINC00440, LINC01040, LINC00353</t>
  </si>
  <si>
    <t>hsa-mir-2276, hsa-mir-4305, hsa-mir-320d-1, hsa-mir-621, hsa-mir-3168, hsa-mir-16-1, hsa-mir-15a, hsa-mir-759, hsa-mir-1297, hsa-mir-3169</t>
  </si>
  <si>
    <t>CDX2, FLT3, BRCA2, LHFP, LCP1, RB1</t>
  </si>
  <si>
    <t>chr18:61,656,663-78,077,248</t>
  </si>
  <si>
    <t>chr19:1-24,612,064</t>
  </si>
  <si>
    <t>p13.3 - p11</t>
  </si>
  <si>
    <t>WASH5P, MIR1302-2, MIR1302-9, MIR1302-10, MIR1302-11, FAM138A, FAM138C, FAM138F, OR4F17, LINC01002, PLPP2, MIER2, THEG, C2CD4C, SHC2, ODF3L2, MADCAM1, TPGS1, CDC34, GZMM, BSG, HCN2, POLRMT, FGF22, RNF126, FSTL3, PRSS57, PALM, MISP, PTBP1, MIR4745, MIR3187, PLPPR3, AZU1, PRTN3, ELANE, CFD, MED16, RNU6-1, RNU6-7, RNU6-8, RNU6-2, RNU6-9, R3HDM4, KISS1R, ARID3A, WDR18, GRIN3B, TMEM259, RNU6-1, RNU6-7, RNU6-8, RNU6-2, RNU6-9, CNN2, ABCA7, ARHGAP45, POLR2E, GPX4, SBNO2, STK11, CBARP, ATP5F1D, MIDN, CIRBP-AS1, CIRBP, FAM174C, EFNA2, PWWP3A, NDUFS7, GAMT, DAZAP1, RPS15, APC2, C19orf25, PCSK4, REEP6, ADAMTSL5, PLK5, MEX3D, MBD3, UQCR11, TCF3, ONECUT3, ATP8B3, MIR1909, LOC100288123, REXO1, KLF16, ABHD17A, ADAT3, SCAMP4, CSNK1G2-AS1, CSNK1G2, BTBD2, MKNK2, MOB3A, IZUMO4, AP3D1, DOT1L, PLEKHJ1, MIR1227, MIR6789, SF3A2, MIR4321, AMH, JSRP1, OAZ1, PEAK3, LINGO3, LSM7, SPPL2B, TMPRSS9, TIMM13, MIR7108, LMNB2, LINC01775, GADD45B, GNG7, MIR7850, DIRAS1, SLC39A3, SGTA, THOP1, ZNF554, ZNF555, ZNF556, ZNF57, ZNF77, TLE6, TLE2, TLE5, GNA11, LOC100996351, GNA15, S1PR4, NCLN, CELF5, NFIC, SMIM24, DOHH, FZR1, C19orf71, MFSD12, HMG20B, GIPC3, TBXA2R, CACTIN-AS1, CACTIN, PIP5K1C, TJP3, APBA3, MRPL54, RAX2, MATK, ZFR2, MIR1268A, ATCAY, NMRK2, MIR637, DAPK3, EEF2, SNORD37, PIAS4, ZBTB7A, MAP2K2, CREB3L3, SIRT6, ANKRD24, EBI3, YJU2, SHD, TMIGD2, FSD1, STAP2, MPND, SH3GL1, CHAF1A, MIR4746, UBXN6, HDGFL2, PLIN4, PLIN5, LRG1, SEMA6B, TNFAIP8L1, MYDGF, DPP9-AS1, DPP9, MIR7-3, MIR7-3HG, FEM1A, TICAM1, PLIN3, ARRDC5, UHRF1, MIR4747, KDM4B, PTPRS, ZNRF4, TINCR, SAFB2, SAFB, MICOS13, HSD11B1L, RPL36, LONP1, CATSPERD, PRR22, DUS3L, NRTN, FUT6, FUT3, LOC101928844, FUT5, NDUFA11, VMAC, CAPS, RANBP3, LOC100128568, RFX2, ACSBG2, MLLT1, ACER1, CLPP, ALKBH7, PSPN, GTF2F1, MIR6885, MIR6790, LOC390877, MIR3940, KHSRP, SLC25A41, SLC25A23, CRB3, DENND1C, TUBB4A, TNFSF9, CD70, TNFSF14, C3, GPR108, MIR6791, TRIP10, SH2D3A, VAV1, ADGRE1, ADGRE4P, FLJ25758, MBD3L2B, MBD3L5, MBD3L4, MBD3L2B, MBD3L2, MBD3L3, ZNF557, INSR, ARHGEF18, PEX11G, TEX45, ZNF358, MCOLN1, PNPLA6, CAMSAP3, MIR6792, XAB2, PET100, PCP2, STXBP2, RETN, MCEMP1, TRAPPC5, FCER2, CLEC4G, CD209, CLEC4M, CLEC4GP1, EVI5L, PRR36, LYPLA2P2, LRRC8E, MAP2K7, TGFBR3L, SNAPC2, CTXN1, TIMM44, ELAVL1, CCL25, FBN3, CERS4, CD320, NDUFA7, RPS28, KANK3, ANGPTL4, RAB11B-AS1, MIR4999, RAB11B, MARCHF2, HNRNPM, PRAM1, ZNF414, MYO1F, ADAMTS10, ACTL9, OR2Z1, ZNF558, MBD3L1, MUC16, OR1M1, OR7G2, OR7G1, OR7G3, ZNF317, OR7D2, OR7D4, OR7E24, ZNF699, ZNF559, ZNF559-ZNF177, ZNF177, ZNF266, ZNF560, ZNF426, ZNF426-DT, ZNF121, ZNF561, ZNF561-AS1, ZNF562, ZNF812P, ZNF846, LOC100505555, FBXL12, UBL5, PIN1, OLFM2, COL5A3, RDH8, MIR5589, C3P1, SHFL, ANGPTL6, SNORD105, PPAN, SNORD105B, PPAN-P2RY11, P2RY11, EIF3G, DNMT1, S1PR2, MIR4322, MRPL4, ICAM1, ICAM4, ICAM5, ZGLP1, FDX2, RAVER1, ICAM3, TYK2, CDC37, MIR1181, PDE4A, KEAP1, S1PR5, ATG4D, MIR1238, KRI1, CDKN2D, AP1M2, SLC44A2, ILF3-DT, ILF3, QTRT1, MIR638, DNM2, MIR4748, MIR199A1, MIR6793, TMED1, C19orf38, CARM1, YIPF2, TIMM29, SMARCA4, LDLR-AS1, LDLR, MIR6886, SPC24, KANK2, LOC105372273, DOCK6, ANGPTL8, TSPAN16, RAB3D, TMEM205, CCDC159, PLPPR2, SWSAP1, EPOR, RGL3, CCDC151, PRKCSH, ELAVL3, ZNF653, MIR7974, ECSIT, CNN1, ELOF1, ACP5, ZNF627, HNRNPA1P10, ZNF833P, ZNF823, ZNF441, ZNF491, ZNF440, ZNF439, ZNF69, ZNF700, ZNF763, ZNF433-AS1, ZNF433, ZNF878, ZNF844, ZNF788P, ZNF20, ZNF625-ZNF20, ZNF625, ZNF136, LOC100289333, ZNF44, ZNF563, ZNF442, ZNF799, ZNF443, ZNF709, ZNF564, ZNF490, ZNF791, MAN2B1, WDR83OS, WDR83, DHPS, GNG14, FBXW9, SNORD135, SNORD41, TNPO2, TRIR, GET3, BEST2, HOOK2, MIR5684, JUNB, PRDX2, RNASEH2A, RTBDN, MIR6794, MAST1, DNASE2, KLF1, GCDH, SYCE2, MIR5695, FARSA, FARSA-AS1, MIR6515, CALR, RAD23A, GADD45GIP1, DAND5, NFIX, LYL1, TRMT1, NACC1, STX10, IER2, CACNA1A, CCDC130, MRI1, C19orf53, ZSWIM4, MIR24-2, MIR27A, MIR23A, LOC284454, NANOS3, MIR181C, MIR181D, C19orf57, CC2D1A, PODNL1, DCAF15, RFX1, RLN3, IL27RA, PALM3, MIR1199, MISP3, C19orf67, SAMD1, PRKACA, ASF1B, LOC100507373, ADGRL1, LINC01841, LINC01842, ADGRE5, DDX39A, PKN1, PTGER1, GIPC1, DNAJB1, MIR639, TECR, NDUFB7, CLEC17A, SNORA104, ADGRE3, ZNF333, ADGRE2, OR7C1, OR7A5, OR7A10, OR7A17, OR7C2, SLC1A6, CCDC105, CASP14, OR1I1, SYDE1, ILVBL, MIR6795, NOTCH3, EPHX3, BRD4, AKAP8, AKAP8L, WIZ, MIR1470, RASAL3, PGLYRP2, CYP4F22, CYP4F8, CYP4F3, CYP4F12, OR10H2, OR10H3, CYP4F24P, OR10H5, OR10H1, UCA1, CLEC4O, CYP4F2, CYP4F11, OR10H4, LINC00661, LINC00905, LINC01855, TPM4, RAB8A, HSH2D, CIB3, FAM32A, AP1M1, KLF2, EPS15L1, CALR3, C19orf44, CHERP, SLC35E1, MED26, SMIM7, TMEM38A, NWD1, SIN3B, F2RL3, CPAMD8, HAUS8, SNORA118, MYO9B, USE1, OCEL1, NR2F6, USHBP1, BABAM1, ANKLE1, ABHD8, MRPL34, DDA1, ANO8, GTPBP3, PLVAP, BST2, BISPR, MVB12A, TMEM221, NXNL1, SLC27A1, LOC100507551, PGLS, NIBAN3, COLGALT1, UNC13A, MAP1S, FCHO1, B3GNT3, INSL3, JAK3, RPL18A, SNORA68, SLC5A5, CCDC124, KCNN1, ARRDC2, IL12RB1, MAST3, PIK3R2, IFI30, MPV17L2, RAB3A, LOC102725254, PDE4C, LOC729966, IQCN, JUND, MIR3188, LSM4, PGPEP1, MIR3189, GDF15, LRRC25, SSBP4, ISYNA1, ELL, FKBP8, KXD1, UBA52, REX1BD, CRLF1, TMEM59L, KLHL26, CRTC1, COMP, UPF1, GDF1, CERS1, COPE, DDX49, HOMER3, HOMER3-AS1, SUGP2, ARMC6, SLC25A42, TMEM161A, MEF2B, BORCS8-MEF2B, BORCS8, RFXANK, NR2C2AP, NCAN, HAPLN4, TM6SF2, SUGP1, MAU2, MIR640, GATAD2A, TSSK6, NDUFA13, YJEFN3, CILP2, PBX4, LPAR2, GMIP, ATP13A1, ZNF101, ZNF14, LINC00663, ZNF56, ZNF506, ZNF253, ZNF93, ZNF682, ZNF90, ZNF486, MIR1270, MIR1270, ZNF826P, ZNF737, ZNF626, ZNF66, ZNF85, ZNF430, ZNF714, ZNF431, ZNF708, ZNF738, ZNF493, LINC00664, ZNF429, LOC400682, ZNF100, LOC641367, ZNF43, ZNF208, ZNF257, ZNF676, ZNF729, ZNF98, LOC105376917, LOC101929124, LINC01233, GOLGA2P9, LOC100996349, LINC01785, ZNF492, ZNF99, ZNF723, ZNF728, LINC01859, LINC01858, ZNF730, ZNF724, IPO5P1, ZNF91, LINC01224, ZNF675, ZNF681, RPSAP58, ZNF726, LOC100505851, ZNF254, HAVCR1P1</t>
  </si>
  <si>
    <t>hsa-mir-1302-11, hsa-mir-3187, hsa-mir-1909, hsa-mir-1227, hsa-mir-4321, hsa-mir-637, hsa-mir-7-3, hsa-mir-220b, hsa-mir-4322, hsa-mir-1181, hsa-mir-1238, hsa-mir-638, hsa-mir-199a-1, hsa-mir-24-2, hsa-mir-27a, hsa-mir-23a, hsa-mir-181c, hsa-mir-181d, hsa-mir-639, hsa-mir-1470, hsa-mir-3188, hsa-mir-3189, hsa-mir-640, hsa-mir-1270-1, hsa-mir-1270-2</t>
  </si>
  <si>
    <t>FSTL3, STK11, TCF3, GNA11, SH3GL1, MLLT1, DNM2, SMARCA4, LYL1, BRD4, TPM4, JAK3, ELL</t>
  </si>
  <si>
    <t>chr7:72,165,567-88,059,948</t>
  </si>
  <si>
    <t>q11.22 - q21.12</t>
  </si>
  <si>
    <t>TYW1B, SBDSP1, SPDYE7P, POM121, NSUN5P2, TRIM73, TRIM74, LOC541473, LOC100101148, STAG3L1, STAG3L3, PMS2P7, PMS2P2, SPDYE13P, SPDYE14P, SPDYE15P, SPDYE11, SPDYE8P, SPDYE17, PMS2P5, SPDYE13P, SPDYE14P, SPDYE15P, SPDYE11, SPDYE17, SPDYE10P, GTF2IP4, GTF2IP1, NCF1B, NSUN5, TRIM50, FKBP6, FZD9, BAZ1B, BCL7B, TBL2, MLXIPL, VPS37D, DNAJC30, BUD23, STX1A, MIR4284, ABHD11-AS1, ABHD11, CLDN3, CLDN4, METTL27, TMEM270, ELN, LIMK1, EIF4H, MIR590, LAT2, RFC2, CLIP2, GTF2IRD1, MIR10525, LOC101926943, GTF2I, NCF1, GTF2IRD2, STAG3L2, PMS2P5, RCC1L, GTF2IRD2B, GTF2IRD2, NCF1C, GTF2IP4, SPDYE10P, SPDYE17, SPDYE11, SPDYE13P, SPDYE14P, SPDYE15P, GTF2IP1, CASTOR2, PMS2P5, SPDYE10P, SPDYE17, SPDYE11, SPDYE13P, SPDYE14P, SPDYE15P, SPDYE17, SPDYE8P, SPDYE11, SPDYE13P, SPDYE14P, SPDYE15P, SPDYE17, SPDYE8P, SPDYE11, SPDYE13P, SPDYE14P, SPDYE15P, PMS2P7, STAG3L1, LOC541473, TRIM73, NSUN5P1, POM121C, SPDYE5, PMS2P3, HIP1, CCL26, CCL24, RHBDD2, MIR4651, SNORA14A, POR, TMEM120A, STYXL1, MDH2, GTF2IP7, SRRM3, HSPB1, YWHAG, SSC4D, ZP3, FDPSP2, DTX2, UPK3B, SPDYE16, LOC100133091, POMZP3, DTX2P1-UPK3BP1-PMS2P11, SPDYE11, SPDYE17, PMS2P9, SPDYE18, FAM185BP, FGL2, CCDC146, GSAP, LOC101927243, PTPN12, APTR, RSBN1L, TMEM60, PHTF2, RPL13AP17, MAGI2, MAGI2-AS2, MAGI2-AS3, GNAI1, LOC101927269, GNAT3, CD36, SEMA3C, LOC105369146, LOC100128317, HGF, CACNA2D1-AS1, CACNA2D1, PCLO, SEMA3E, SEMA3A, LOC101927378, SEMA3D, LINC00972, GRM3, KIAA1324L, LOC101927420, DMTF1, TMEM243, TP53TG1, CROT, ABCB4, ABCB1, RUNDC3B, SLC25A40, DBF4, ADAM22, SRI, LOC102723885, STEAP4</t>
  </si>
  <si>
    <t>hsa-mir-4284, hsa-mir-590</t>
  </si>
  <si>
    <t>ELN, HIP1</t>
  </si>
  <si>
    <t>chr7:91,519,758-107,634,354</t>
  </si>
  <si>
    <t>q21.2 - q31.1</t>
  </si>
  <si>
    <t>AKAP9, CYP51A1, LRRD1, CYP51A1-AS1, MIR1285-1, KRIT1, ANKIB1, TMBIM7P, GATAD1, ERVW-1, PEX1, RBM48, FAM133B, CDK6, CDK6-AS1, SAMD9, SAMD9L, HEPACAM2, VPS50, MIR653, MIR489, CALCR, MIR4652, TFPI2, LOC105375401, GNGT1, GNG11, BET1, COL1A2-AS1, COL1A2, CASD1, SGCE, PEG10, PPP1R9A, PON1, PON3, PON2, ASB4, PDK4, DYNC1I1, MIR591, SLC25A13, SEM1, DLX6-AS1, DLX6, DLX5, SDHAF3, TAC1, ASNS, CZ1P-ASNS, MIR5692A1, MIR5692A2, MIR5692C2, CCZ1P-OR7E38P, OCM2, LMTK2, BHLHA15, TECPR1, BRI3, BAIAP2L1, NPTX2, TMEM130, MIR3609, SCARNA28, TRRAP, LOC101927550, SMURF1, KPNA7, MYH16, ARPC1A, ARPC1B, PDAP1, MIR12119, BUD31, PTCD1, ATP5MF-PTCD1, CPSF4, ATP5MF, ZNF789, ZNF394, ZKSCAN5, FAM200A, ZNF655, TMEM225B, ZSCAN25, CYP3A5, CYP3A7-CYP3A51P, CYP3A7, CYP3A4, CYP3A43, OR2AE1, TRIM4, GJC3, AZGP1, AZGP1P1, LOC105375423, ZKSCAN1, ZSCAN21, ZNF3, COPS6, MIR25, MIR93, MIR106B, MCM7, AP4M1, TAF6, CNPY4, MBLAC1, LAMTOR4, MAP11, MIR4658, GAL3ST4, GPC2, STAG3, PVRIG, CASTOR3, SPDYE3, PMS2P1, STAG3L5P, STAG3L5P-PVRIG2P-PILRB, PVRIG2P, MIR6840, PILRB, PILRA, ZCWPW1, MEPCE, PPP1R35, C7orf61, TSC22D4, NYAP1, AGFG2, SAP25, ZASP, LRCH4, FBXO24, PCOLCE-AS1, PCOLCE, MOSPD3, TFR2, ACTL6B, LOC105375429, GNB2, GIGYF1, POP7, EPO, ZAN, EPHB4, SLC12A9-AS1, SLC12A9, MIR6875, TRIP6, SRRT, UFSP1, ACHE, MUC3A, MUC12, MUC12-AS1, MUC17, TRIM56, SERPINE1, AP1S1, MIR4653, VGF, NAT16, MOGAT3, PLOD3, ZNHIT1, CLDN15, FIS1, LNCPRESS1, EMSLR, IFT22, COL26A1, LINC01007, MYL10, CUX1, MIR4285, SH2B2, SPDYE6, LOC100289561, LOC100630923, MIR548O, PRKRIP1, ORAI2, ALKBH4, MIR5090, LRWD1, MIR4467, POLR2J, RASA4B, UPK3BL2, POLR2J3, SPDYE2, SPDYE2B, RASA4, UPK3BL1, POLR2J2, SPDYE2, SPDYE2B, RASA4DP, FAM185A, LRRC17, FBXL13, NFE4, ARMC10, NAPEPLD, RPL19P12, DPY19L2P2, PMPCB, DNAJC2, PSMC2, SLC26A5, LOC101927870, RELN, ORC5, LHFPL3, LHFPL3-AS1, LHFPL3-AS2, LINC01004, KMT2E-AS1, KMT2E, SRPK2, PUS7, RINT1, EFCAB10, ATXN7L1, CDHR3, SYPL1, NAMPT, CCDC71L, PIK3CG, PRKAR2B, HBP1, COG5, GPR22, DUS4L, DUS4L-BCAP29, BCAP29, SLC26A4-AS1, SLC26A4, LOC101927974, CBLL1, SLC26A3, DLD, LAMB1</t>
  </si>
  <si>
    <t>hsa-mir-1285-1, hsa-mir-653, hsa-mir-489, hsa-mir-591, hsa-mir-25, hsa-mir-93, hsa-mir-106b, hsa-mir-4285, hsa-mir-548o</t>
  </si>
  <si>
    <t>AKAP9, CDK6</t>
  </si>
  <si>
    <t>chr8:0-43,642,010</t>
  </si>
  <si>
    <t>p23.3 - p11.1</t>
  </si>
  <si>
    <t>OR4F21, RPL23AP53, ZNF596, FAM87A, FBXO25, TDRP, ERICH1, LOC401442, LOC105377777, DLGAP2, LOC286083, DLGAP2-AS1, LOC101927752, CLN8, MIR3674, MIR596, ARHGEF10, LOC101928058, KBTBD11-OT1, KBTBD11, MIR7160, MYOM2, LOC101927815, CSMD1, LOC100287015, MCPH1, ANGPT2, MIR8055, MCPH1-AS1, AGPAT5, MIR4659A, MIR4659B, XKR5, GS1-24F4.2, DEFB1, DEFA6, DEFA4, DEFA8P, DEFA9P, DEFA10P, DEFA1, DEFA1B, DEFT1P2, DEFT1P, DEFA1, DEFA1B, DEFT1P2, DEFT1P, DEFA3, DEFA11P, DEFA5, LINC00965, LINC00965, LINC00965, DEFB109B, FAM66B, USP17L1, USP17L4, ZNF705G, DEFB4B, DEFB103A, DEFB103B, SPAG11B, DEFB104B, DEFB104A, DEFB106B, DEFB106A, DEFB105A, DEFB105B, DEFB107A, DEFB107B, PRR23D1, PRR23D2, FAM90A7P, FAM90A7P, FAM90A10P, PRR23D2, PRR23D1, DEFB107B, DEFB107A, DEFB105B, DEFB105A, DEFB106A, DEFB106B, DEFB104A, DEFB104B, SPAG11B, SPAG11A, DEFB103B, DEFB103A, DEFB4A, ZNF705B, USP17L8, USP17L3, FAM66E, DEFB109B, MIR548I3, FAM85B, FAM86B3P, PRAG1, CLDN23, MFHAS1, MIR4660, ERI1, SNORD3I, PPP1R3B, LOC101929128, LOC157273, TNKS, MIR597, LINC00599, MIR124-1, MSRA, LINCR-0001, PRSS55, RP1L1, MIR4286, C8orf74, SOX7, LOC102723313, PINX1, MIR1322, LOC101929229, MIR598, XKR6, LOC101929269, MTMR9, SLC35G5, LOC100129129, TDH, FAM167A-AS1, FAM167A, BLK, LINC00208, SNORA99, GATA4, C8orf49, NEIL2, FDFT1, CTSB, DEFB136, DEFB135, DEFB134, DEFB130A, DEFB130B, ZNF705D, LOC392196, USP17L7, FAM66D, USP17L2, FAM90A2P, FAM86B1, FAM86B2, FAM85A, DEFB130A, DEFB130B, LOC649352, FAM66A, DEFB109A, FAM90A25P, FAM86B2, LOC100506990, LOC729732, MIR5692A1, MIR5692A2, MIR3926-1, MIR3926-2, LONRF1, LOC340357, LINC00681, TRMT9B, DLC1, C8orf48, LOC102725080, SGCZ, MIR383, TUSC3, MSR1, FGF20, MICU3, ZDHHC2, CNOT7, VPS37A, MTMR7, SLC7A2, PDGFRL, MIR548V, MTUS1, FGL1, PCM1, ASAH1, LOC101929066, NAT1, NAT2, PSD3, LOC100128993, SH2D4A, CSGALNACT1, INTS10, LPL, SLC18A1, ATP6V1B2, LZTS1, LZTS1-AS1, SNORD3F, LOC102467222, LINC02153, LOC101929172, GFRA2, DOK2, XPO7, NPM2, FGF17, DMTN, FAM160B2, NUDT18, HR, REEP4, LGI3, SFTPC, BMP1, PHYHIP, MIR320A, POLR3D, LOC100507071, PIWIL2, SLC39A14, PPP3CC, SORBS3, PDLIM2, C8orf58, LOC107986876, CCAR2, BIN3-IT1, BIN3, EGR3, PEBP4, LOC101929237, RHOBTB2, TNFRSF10B, LOC286059, LOC254896, TNFRSF10C, TNFRSF10D, TNFRSF10A, LOC389641, CHMP7, R3HCC1, LOXL2, LOC100507156, ENTPD4, SLC25A37, NKX3-1, NKX2-6, STC1, ADAM28, ADAMDEC1, LOC101929294, ADAM7, LOC101929315, NEFM, MIR6841, NEFL, DOCK5, MIR6876, LOC105379331, GNRH1, KCTD9, CDCA2, EBF2, PPP2R2A, SDAD1P1, BNIP3L, PNMA2, DPYSL2, ADRA1A, MIR548H4, STMN4, TRIM35, PTK2B, MIR6842, CHRNA2, EPHX2, CLU, MIR6843, SCARA3, MIR3622A, MIR3622B, CCDC25, ESCO2, PBK, MIR4287, SCARA5, NUGGC, ELP3, PNOC, ZNF395, FBXO16, MIR4288, FZD3, EXTL3-AS1, EXTL3, INTS9, HMBOX1, KIF13B, DUSP4, LINC00589, LINC02099, LOC101929470, LINC02209, MIR3148, SARAF, LEPROTL1, MBOAT4, DCTN6, RBPMS-AS1, RBPMS, GTF2E2, SMIM18, GSR, UBXN8, PPP2CB, TEX15, PURG, WRN, NRG1-IT1, NRG1, NRG1-IT3, FUT10, MAK16, TTI2, SNORD13, RNF122, DUSP26, LINC01288, UNC5D, LOC101929550, KCNU1, MIR1268A, LINC01605, LINC01605, ZNF703, LOC101929622, LOC102723701, LOC728024, ERLIN2, PLPBP, ADGRA2, BRF2, RAB11FIP1, GOT1L1, ADRB3, EIF4EBP1, ASH2L, STAR, LSM1, BAG4, DDHD2, PLPP5, NSD3, LETM2, FGFR1, C8orf86, RNF5P1, TACC1, PLEKHA2, HTRA4, TM2D2, SNORD38D, ADAM9, ADAM32, ADAM5, ADAM3A, LOC100130964, ADAM18, ADAM2, IDO1, IDO2, TCIM, SIRLNT, ZMAT4, MIR548AO, SFRP1, SNORD65B, GOLGA7, GINS4, LOC102723729, GPAT4, NKX6-3, MIR486-1, MIR486-2, ANK1, KAT6A, LOC105379393, AP3M2, PLAT, LOC101929897, IKBKB, POLB, DKK4, VDAC3, SLC20A2, SMIM19, CHRNB3, CHRNA6, THAP1, RNF170, MIR4469, HOOK3, FNTA, POMK, HGSNAT, POTEA</t>
  </si>
  <si>
    <t>hsa-mir-596, hsa-mir-548i-3, hsa-mir-597, hsa-mir-124-1, hsa-mir-4286, hsa-mir-1322, hsa-mir-598, hsa-mir-383, hsa-mir-548v, hsa-mir-320a, hsa-mir-548h-4, hsa-mir-4287, hsa-mir-4288, hsa-mir-3148, hsa-mir-486</t>
  </si>
  <si>
    <t>PCM1, WRN, WHSC1L1, FGFR1, HOOK3</t>
  </si>
  <si>
    <t>chr8:99,468,411-146,364,022</t>
  </si>
  <si>
    <t>q22.2 - q24.3</t>
  </si>
  <si>
    <t>STK3, OSR2, VPS13B, MIR599, MIR875, COX6C, SNORD77B, RGS22, FBXO43, POLR2K, SPAG1, RNF19A, MIR4471, ANKRD46, SNX31, MIR7705, PABPC1, YWHAZ, FLJ42969, ZNNT1, ZNF706, NACA4P, GRHL2, NCALD, LOC104054148, MIR5680, RRM2B, UBR5-AS1, UBR5, ODF1, KLF10, LOC101927245, GASAL1, AZIN1, AZIN1-AS1, ATP6V1C1, LINC01181, BAALC-AS2, MIR3151, BAALC-AS1, BAALC, LOC105369147, SNORD173, FZD6, CTHRC1, SLC25A32, DCAF13, LOC105375690, RIMS2, DCSTAMP, DPYS, MIR548A3, LRP12, ZFPM2, ZFPM2-AS1, OXR1, ABRA, ANGPT1, RSPO2, EIF3E, EMC2, TMEM74, TRHR, NUDCD1, ENY2, PKHD1L1, EBAG9, SYBU, LOC100132813, KCNV1, LINC01608, LINC01609, LINC02237, MIR2053, CSMD3, TRPS1, LINC00536, LOC105375713, EIF3H, UTP23, RAD21, MIR3610, RAD21-AS1, AARD, SLC30A8, MED30, SNORD168, EXT1, SAMD12, SAMD12-AS1, TNFRSF11B, COLEC10, LOC101927513, MAL2, MAL2-AS1, MIR548AZ, CCN3, ENPP2, TAF2, DSCC1, DEPTOR, COL14A1, MRPL13, MTBP, SNTB1, LOC101927543, HAS2, HAS2-AS1, SMILR, LINC01151, ZHX2, DERL1, TBC1D31, FAM83A, FAM83A-AS1, MIR4663, C8orf76, ZHX1-C8orf76, ZHX1, MIR548AA1, MIR548D1, ATAD2, WDYHV1, FBXO32, KLHL38, ANXA13, FAM91A1, FER1L6, FER1L6-AS1, FER1L6-AS2, LOC101927588, TMEM65, TRMT12, RNF139-AS1, RNF139, MIR6844, TATDN1, NDUFB9, MTSS1, MIR4662B, MIR4662A, LINC00964, ZNF572, LOC105375744, SQLE, WASHC5, NSMCE2, TRIB1, LINC00861, LOC101927657, LRATD2, PCAT1, PCAT2, PRNCR1, CASC19, CCAT1, CASC21, CASC8, CCAT2, POU5F1B, CASC11, MYC, MIR1204, TMEM75, PVT1, MIR1205, MIR1206, MIR1207, MIR1208, LINC00824, LINC00976, LINC00977, MIR3686, CCDC26, GSDMC, FAM49B, MIR5194, ASAP1-IT2, ASAP1, ASAP1-IT1, ADCY8, EFR3A, OC90, HHLA1, KCNQ3, HPYR1, LRRC6, TMEM71, PHF20L1, TG, MIR7848, PTCSC1, SLA, CCN4, NDRG1, ST3GAL1, LOC105375773, LOC101927798, LOC101927822, ZFAT, ZFAT-AS1, MIR30B, MIR30D, NCRNA00250, LOC101927845, LINC01591, KHDRBS3, LINC02055, LOC101927915, LOC401478, FAM135B, COL22A1, KCNK9, TRAPPC9, PEG13, CHRAC1, AGO2, MIR151A, PTK2, DENND3, SLC45A4, LOC105375787, LINC01300, GPR20, PTP4A3, MROH5, MIR1302-7, MIR4539, MIR4472-1, LINC00051, TSNARE1, ADGRB1, ARC, LOC101928087, JRK, PSCA, LY6K, LNCOC1, THEM6, SLURP1, LYPD2, SLURP2, LYNX1-SLURP2, LYNX1, LY6D, GML, CYP11B1, CYP11B2, CDC42P3, LY6E-DT, LY6E, C8orf31, LY6L, LY6H, GPIHBP1, ZFP41, GLI4, MINCR, ZNF696, TOP1MT, RHPN1-AS1, RHPN1, MAFA-AS1, MAFA, ZC3H3, SNORD149, LOC100310756, GSDMD, MROH6, NAPRT, EEF1D, TIGD5, PYCR3, TSTA3, ZNF623, ZNF707, BREA2, CCDC166, LOC101928160, MAPK15, FAM83H, MIR4664, FAM83H-AS1, LOC105375800, SCRIB, MIR937, PUF60, NRBP2, MIR6845, EPPK1, MIR661, PLEC, PARP10, GRINA, SPATC1, SMPD5, OPLAH, MIR6846, EXOSC4, MIR6847, GPAA1, CYC1, SHARPIN, MAF1, WDR97, HGH1, MROH1, MIR7112, SCX, HGH1, MIR7112, SCX, BOP1, HSF1, MIR6848, DGAT1, SCRT1, TMEM249, FBXL6, SLC52A2, LOC101928902, ADCK5, MIR939, MIR6849, CPSF1, SLC39A4, VPS28, MIR6893, TONSL, TONSL-AS1, CYHR1, MIR10400, KIFC2, FOXH1, PPP1R16A, GPT, MFSD3, RECQL4, LRRC14, LRRC24, C8orf82, ARHGAP39, ZNF251, ZNF34, RPL8, MIR6850, ZNF517, LOC100130027, ZNF7, COMMD5, ZNF250, ZNF16, ZNF252P, TMED10P1, ZNF252P-AS1, C8orf33</t>
  </si>
  <si>
    <t>hsa-mir-599, hsa-mir-875, hsa-mir-1273, hsa-mir-3151, hsa-mir-548a-3, hsa-mir-2053, hsa-mir-548d-1, hsa-mir-1204, hsa-mir-1205, hsa-mir-1206, hsa-mir-1207, hsa-mir-1208, hsa-mir-30b, hsa-mir-30d, hsa-mir-151, hsa-mir-1302-7, hsa-mir-937, hsa-mir-661, hsa-mir-939, hsa-mir-1234</t>
  </si>
  <si>
    <t>COX6C, EXT1, MYC, NDRG1, RECQL4</t>
  </si>
  <si>
    <t>chr15:19,893,288-102,531,392</t>
  </si>
  <si>
    <t>q11.1 - q26.3</t>
  </si>
  <si>
    <t>CHEK2P2, HERC2P3, LOC102723534, GOLGA6L6, GOLGA8CP, NBEAP1, MIR3118-2, MIR3118-3, MIR3118-4, POTEB2, POTEB, POTEB3, NF1P2, MIR5701-1, MIR5701-2, MIR5701-3, LINC01193, LINC02203, FAM30C, LOC646214, CXADRP2, MIR3118-2, MIR3118-3, MIR3118-4, POTEB2, POTEB, POTEB3, NF1P2, MIR5701-1, MIR5701-2, MIR5701-3, LINC02203, LINC02203, LOC101927079, OR4M2, LOC105369274, OR4N4, OR4N3P, LOC102724760, IGHV1OR15-1, LOC642131, IGHV1OR15-3, MIR1268A, REREP3, MIR4509-1, MIR4509-2, MIR4509-3, GOLGA8DP, GOLGA6L1, GOLGA6L22, TUBGCP5, CYFIP1, NIPA2, NIPA1, LOC283683, WHAMMP3, GOLGA8IP, HERC2P2, LOC102723534, HERC2P7, GOLGA8EP, GOLGA6L22, GOLGA8S, GOLGA6L2, MIR4508, MKRN3, MAGEL2, NDN, PWRN4, PWRN2, PWRN3, PWRN1, NPAP1, SNRPN, SNURF, SNORD107, PWARSN, SNORD64, PWAR5, SNORD108, PWAR6, SNORD109A, SNORD109B, SNORD116-1, SNORD116-2, SNORD116-3, SNORD116-9, SNORD116-4, SNORD116-5, SNORD116-7, SNORD116-2, SNORD116-6, SNORD116-5, SNORD116-7, SNORD116-8, SNORD116-3, SNORD116-9, SNORD116-10, SNORD116-11, SNORD116-12, SNORD116-13, SNORD116-14, SNORD116-15, SNORD116-16, SNORD116-17, SNORD116-19, SNORD116-18, SNORD116-17, SNORD116-19, SNORD116-20, SNORD116-21, SNORD116-22, SNORD116-23, SNORD116-24, SNORD116-25, SNORD116-26, SNORD116-27, SNORD116-28, SNORD116-29, SNORD116-30, IPW, SNHG14, PWAR1, SNORD115-1, SNORD115-2, SNORD115-3, SNORD115-4, SNORD115-5, SNORD115-9, SNORD115-10, SNORD115-12, SNORD115-6, SNORD115-7, SNORD115-8, SNORD115-9, SNORD115-10, SNORD115-12, SNORD115-5, SNORD115-10, SNORD115-11, SNORD115-29, SNORD115-36, SNORD115-43, SNORD115-9, SNORD115-10, SNORD115-12, SNORD115-5, SNORD115-13, SNORD115-14, SNORD115-15, SNORD115-16, SNORD115-17, SNORD115-18, SNORD115-19, SNORD115-17, SNORD115-18, SNORD115-19, SNORD115-17, SNORD115-18, SNORD115-19, SNORD115-20, SNORD115-22, SNORD115-23, PWAR4, SNORD115-24, SNORD115-25, SNORD115-26, SNORD115-21, SNORD115-27, SNORD115-28, SNORD115-11, SNORD115-29, SNORD115-36, SNORD115-43, SNORD115-30, SNORD115-31, SNORD115-32, SNORD115-33, SNORD115-34, SNORD115-35, SNORD115-11, SNORD115-29, SNORD115-36, SNORD115-43, SNORD115-37, SNORD115-38, SNORD115-39, SNORD115-21, SNORD115-40, SNORD115-41, SNORD115-10, SNORD115-15, SNORD115-21, SNORD115-42, SNORD115-11, SNORD115-29, SNORD115-36, SNORD115-43, SNORD115-44, SNORD115-45, SNORD115-46, SNORD115-47, SNORD115-48, SNORD109A, SNORD109B, UBE3A, ATP10A, MIR4715, LINC02346, LINC00929, GABRB3, GABRA5, GABRG3-AS1, GABRG3, OCA2, HERC2, LOC645202, LOC100132202, GOLGA8F, GOLGA8G, MIR4509-1, MIR4509-2, MIR4509-3, MIR4509-1, MIR4509-2, MIR4509-3, GOLGA8G, GOLGA8F, LOC100132202, HERC2P11, HERC2P9, GOLGA8M, WHAMMP2, LOC100289656, PDCD6IPP2, GOLGA6L7, APBA2, NSMCE3, FAM189A1, LOC100130111, TJP1, GOLGA8J, ULK4P1, ULK4P2, ULK4P3, GOLGA8T, LINC02249, CHRFAM7A, DNM1P50, GOLGA8R, LOC100288203, LOC100996413, GOLGA8Q, DNM1P50, ULK4P1, ULK4P2, LOC102725021, GOLGA8H, ARHGAP11B, LOC100288637, HERC2P10, FAN1, MTMR10, MIR211, TRPM1, LINC02352, LOC283710, KLF13, OTUD7A, CHRNA7, GOLGA8K, ULK4P1, ULK4P2, GOLGA8O, WHAMMP1, LINC02256, GOLGA8N, LOC101928042, ARHGAP11A, ARHGAP11A-SCG5, SCG5, LOC105370757, LOC100131315, GREM1, FMN1, TMCO5B, LOC101928134, RYR3, AVEN, CHRM5, EMC7, PGBD4, KATNBL1, EMC4, SLC12A6, NOP10, NUTM1, LPCAT4, MIR1233-1, MIR1233-2, GOLGA8A, MIR1233-1, MIR1233-2, GOLGA8B, LINC02252, GJD2, LOC101928174, ACTC1, AQR, ZNF770, NANOGP8, ANP32AP1, MIR3942, DPH6, DPH6-DT, MIR4510, C15orf41, CSNK1A1P1, LOC145845, MIR8063, MEIS2, TMCO5A, LINC02345, LINC01852, SPRED1, FAM98B, RASGRP1, LINC02694, C15orf54, THBS1, FSIP1, LOC105370941, GPR176, EIF2AK4, SRP14, SRP14-AS1, BMF, BUB1B, BUB1B-PAK6, C15orf56, PAK6, ANKRD63, PLCB2, INAFM2, CCDC9B, PHGR1, DISP2, KNSTRN, IVD, BAHD1, CHST14, MRPL42P5, CCDC32, RPUSD2, KNL1, RAD51-AS1, RAD51, RMDN3, GCHFR, C15orf62, DNAJC17, ZFYVE19, PPP1R14D, SPINT1-AS1, SPINT1, RHOV, VPS18, LOC105370943, DLL4, CHAC1, INO80, EXD1, CHP1, OIP5-AS1, OIP5, NUSAP1, NDUFAF1, RTF1, ITPKA, LTK, RPAP1, TYRO3, MIR626, MGA, MAPKBP1, JMJD7, JMJD7-PLA2G4B, PLA2G4B, MIR4310, SPTBN5, LOC105370792, EHD4-AS1, EHD4, PLA2G4E-AS1, PLA2G4E, PLA2G4D, PLA2G4F, VPS39, MIR627, TMEM87A, GANC, CAPN3, ZNF106, SNAP23, LRRC57, HAUS2, STARD9, CDAN1, TTBK2, UBR1, TMEM62, CCNDBP1, EPB42, TGM5, TGM7, LCMT2, ADAL, ZSCAN29, TUBGCP4, TP53BP1, MAP1A, PPIP5K1, CKMT1B, STRC, CATSPER2, PPIP5K1P1-CATSPER2, CKMT1A, STRCP1, CATSPER2P1, PDIA3, ELL3, SERF2, MIR1282, SERINC4, SERF2-C15ORF63, HYPK, MFAP1, WDR76, PIN4P1, FRMD5, CASC4, CTDSPL2, EIF3J-DT, EIF3J, SPG11, PATL2, B2M, MIR10393, LOC100419583, TRIM69, SORD2P, TERB2, SORD, DUOX2, DUOXA2, DUOXA1, DUOX1, SHF, SLC28A2, LOC101928414, GATM, SPATA5L1, C15orf48, MIR147B, SLC30A4, HMGN2P46, SNORA41B, BLOC1S6, SQOR, LOC105370802, SEMA6D, LINC01491, SLC24A5, MYEF2, CTXN2, SLC12A1, DUT, FBN1, CEP152, EID1, SHC4, SECISBP2L, COPS2, NDUFAF4P1, MIR4716, GALK2, FGF7, FAM227B, DTWD1, ATP8B4, SLC27A2, HDC, GABPB1, GABPB1-IT1, GABPB1-AS1, MIR4712, USP8, USP50, TRPM7, SPPL2A, DCAF13P3, AP4E1, TNFAIP8L3, MIR4713HG, MIR4713, CYP19A1, MIR7973-2, MIR7973-1, GLDN, DMXL2, SCG3, LYSMD2, TMOD2, TMOD3, LOC100422556, LEO1, MAPK6-DT, MAPK6, BCL2L10, GNB5, CERNA1, MYO5C, MIR1266, MYO5A, ARPP19, FAM214A, ONECUT1, LINC02490, WDR72, UNC13C, LOC105370829, RSL24D1, RAB27A, PIGBOS1, PIGB, MIR628, CCPG1, C15orf65, DNAAF4-CCPG1, DNAAF4, PYGO1, PRTG, NEDD4, RFX7, TEX9, MNS1, ZNF280D, LOC145783, TCF12, SNORD13D, LINC00926, LINC01413, CGNL1, MYZAP, GCOM1, POLR2M, ALDH1A2, LOC283665, AQP9, LIPC-AS1, LIPC, ADAM10, HSP90AB4P, LOC101928725, MINDY2, SLTM, RNF111, CCNB2, MIR2116, LDHAL6B, MYO1E, FAM81A, GCNT3, GTF2A2, BNIP2, FOXB1, ANXA2, ICE2, RORA-AS1, RORA-AS2, RORA, LINC02349, VPS13C, LOC101928907, C2CD4A, C2CD4B, LOC107984784, GOLGA2P11, MIR8067, MIR6085, MGC15885, TLN2, MIR190A, TPM1-AS, TPM1, LACTB, RPS27L, RAB8B, APH1B, CA12, LINC02568, USP3, USP3-AS1, FBXL22, HERC1, MIR422A, LOC101928988, DAPK2, CIAO2A, SNX1, SNX22, PPIB, CSNK1G1, PCLAF, TRIP4, ZNF609, OAZ2, RBPMS2, MIR1272, PIF1, PLEKHO2, ANKDD1A, SPG21, MTFMT, SLC51B, RASL12, KBTBD13, UBAP1L, PDCD7, CLPX, CILP, PARP16, SNORA24B, RNU5A-1, RNU5B-1, IGDCC3, IGDCC4, DPP8, HACD3, INTS14, SLC24A1, SNORD13E, MIR4511, DENND4A, RAB11A, MIR4311, MEGF11, DIS3L, TIPIN, SCARNA14, MAP2K1, SNAPC5, MIR4512, SNORD18C, RPL4, SNORD18B, SNORD16, SNORD18A, ZWILCH, LCTL, LINC01169, SMAD6, LINC02206, LOC102723493, SMAD3, AAGAB, IQCH, IQCH-AS1, C15orf61, MAP2K5, SKOR1, LOC101929076, RNU6-2, RNU6-9, RNU6-1, RNU6-7, RNU6-8, PIAS1, CALML4, CLN6, FEM1B, ITGA11, CORO2B, ANP32A, MIR4312, ANP32A-IT1, SPESP1, NOX5, EWSAT1, GLCE, PAQR5, LOC145694, KIF23, RPLP1, DRAIC, PCAT29, LINC00593, TLE3, MIR629, LINC02205, LINC02204, SALRNA3, SALRNA2, UACA, LARP6, THAP10, LRRC49, THSD4-AS1, THSD4, THSD4-AS2, NR2E3, MYO9A, SENP8, GRAMD2A, PKM, PARP6, CELF6, HEXA, HEXA-AS1, TMEM202, TMEM202-AS1, ARIH1, MIR630, LINC02259, GOLGA6B, HIGD2B, BBS4, ADPGK, ADPGK-AS1, NEO1, MIR12135, HCN4, REC114, NPTN-IT1, NPTN, CD276, INSYN1, INSYN1-AS1, TBC1D21, LOXL1-AS1, LOXL1, STOML1, PML, GOLGA6A, COMMD4P2, LOC283731, ISLR2, ISLR, STRA6, CCDC33, CYP11A1, PPIAP46, LINC02255, MIR6881, SEMA7A, UBL7, UBL7-AS1, ARID3B, CLK3, EDC3, CYP1A1, CYP1A2, MIR4513, CSK, LMAN1L, CPLX3, ULK3, MIR6882, SCAMP2, MPI, FAM219B, COX5A, RPP25, SCAMP5, PPCDC, C15orf39, LOC105376731, GOLGA6C, GOLGA6D, COMMD4, NEIL1, MIR631, MAN2C1, SIN3A, PTPN9, SNUPN, IMP3, SNX33, CSPG4, ODF3L1, DNM1P35, MIR4313, UBE2Q2, FBXO22, NRG4, TMEM266, LOC101929439, TYRO3P, ETFA, ISL2, MIR3713, SCAPER, RCN2, PSTPIP1, TSPAN3, LINC00597, PEAK1, HMG20A, LOC101929457, LINGO1-AS1, LINGO1-AS2, LINGO1, LOC645752, COMMD4P1, LOC91450, TBC1D2B, SH2D7, CIB2, IDH3A, ACSBG1, DNAJA4, WDR61, CRABP1, IREB2, HYKK, PSMA4, CHRNA5, CHRNA3, CHRNB4, LOC646938, ADAMTS7, MORF4L1, CTSH, LOC100129540, RASGRF1, MIR184, ANKRD34C-AS1, ANKRD34C, TMED3, MINAR1, MTHFS, ST20-MTHFS, ST20, ST20-AS1, BCL2A1, ZFAND6, FAH, CTXND1, LINC00927, ARNT2, LOC101929586, MIR5572, ABHD17C, MIR549A, CEMIP, MESD, MIR4514, TLNRD1, CFAP161, IL16, STARD5, TMC3, TMC3-AS1, MEX3B, LINC01583, EFL1, SAXO2, ADAMTS7P1, UBE2Q2P2, GOLGA6L9, GOLGA2P10, LOC727751, RPS17, GOLGA6L10, ADAMTS7P1, GOLGA6L9, GOLGA2P10, LOC727751, GOLGA6L17P, LOC102724034, UBE2Q2P2, GOLGA2P10, LOC727751, RPS17, CPEB1, CPEB1-AS1, AP3B2, LOC338963, ACTG1P17, SNHG21, SCARNA15, FSD2, WHAMM, HOMER2, RAMAC, C15orf40, BTBD1, MIR4515, TM6SF1, HDGFL3, BNC1, SH3GL3, ADAMTSL3, EFL1P1, DNM1P41, UBE2Q2L, LOC440300, GOLGA2P7, LOC102724135, GOLGA6L4, LOC102724034, LOC103171574, DNM1P41, GOLGA6L5P, UBE2Q2P1, LINC00933, ZSCAN2, SCAND2P, WDR73, NMB, SEC11A, ZNF592, ALPK3, SLC28A1, PDE8A, LOC101929479, GOLGA6L3, MIR7706, AKAP13, LOC101929679, MIR1276, KLHL25, MIR548AP, LINC01584, AGBL1-AS1, AGBL1, LOC105370954, LOC102724452, LINC00052, MIR11181, NTRK3, NTRK3-AS1, MRPL46, MRPS11, DET1, LINC01586, MIR1179, MIR7-2, MIR3529, AEN, ISG20, ACAN, HAPLN3, MFGE8, ABHD2, RLBP1, FANCI, POLG, MIR6766, MIR9-3, MIR9-3HG, LOC105371031, RHCG, LINC00928, TICRR, KIF7, PLIN1, PEX11A, WDR93, MESP1, MESP2, ANPEP, MIR5094, AP3S2, ARPIN-AP3S2, MIR5009, ARPIN, MIR3174, ZNF710, ZNF710-AS1, IDH2, IDH2-DT, SEMA4B, GDPGP1, CIB1, TTLL13P, NGRN, GABARAPL3, ZNF774, IQGAP1, CRTC3, LINC01585, CRTC3-AS1, BLM, FURIN, FES, MAN2A2, HDDC3, UNC45A, RCCD1, PRC1-AS1, PRC1, VPS33B, VPS33B-DT, SV2B, CRAT37, SLCO3A1, ST8SIA2, LOC104613533, C15orf32, LINC00930, FAM174B, ASB9P1, LINC01578, MIR3175, CHD2, RGMA, LOC105370980, LINC02207, LINC01579, LINC01580, LINC01581, MCTP2, LOC440311, LINC01197, LINC00924, LOC105369212, NR2F2-AS1, NR2F2, MIR1469, SPATA8-AS1, SPATA8, LINC02254, LOC101927310, LINC00923, ARRDC4, LINC02251, LINC01582, LINC02351, FAM169B, IRAIN, MIR4714, IGF1R, PGPEP1L, LUNAR1, SYNM, TTC23, HSP90B2P, LRRC28, MEF2A, LYSMD4, DNM1P46, LOC400464, ADAMTS17, SPATA41, CERS3-AS1, CERS3, PRKXP1, LOC102723335, LINS1, ASB7, LOC105369201, ALDH1A3, LOC101927751, LRRK1, CHSY1, SELENOS, SNRPA1, LOC100507472, PCSK6-AS1, PCSK6, LINC02348, TM2D3, TARS3, LOC100128108, OR4F6, OR4F15, OR4F13P, OR4F4, FAM138E, MIR1302-2, MIR1302-9, MIR1302-10, MIR1302-11, WASH3P, MIR6859-1, MIR6859-2, MIR6859-3, MIR6859-4, DDX11L9, LOC102725121</t>
  </si>
  <si>
    <t>hsa-mir-3118-4, hsa-mir-3118-6, hsa-mir-1268, hsa-mir-211, hsa-mir-1233-1, hsa-mir-1233-2, hsa-mir-626, hsa-mir-4310, hsa-mir-627, hsa-mir-1282, hsa-mir-147b, hsa-mir-1266, hsa-mir-628, hsa-mir-2116, hsa-mir-190, hsa-mir-422a, hsa-mir-1272, hsa-mir-4311, hsa-mir-4312, hsa-mir-629, hsa-mir-630, hsa-mir-631, hsa-mir-4313, hsa-mir-184, hsa-mir-549, hsa-mir-1276, hsa-mir-1179, hsa-mir-7-2, hsa-mir-9-3, hsa-mir-3174, hsa-mir-3175, hsa-mir-1469, hsa-mir-1302-10</t>
  </si>
  <si>
    <t>C15orf55, BUB1B, FLJ27352, TCF12, PML, NTRK3, IDH2, CRTC3, BLM</t>
  </si>
  <si>
    <t>chrX:21,193,162-58,500,132</t>
  </si>
  <si>
    <t>p22.12 - p11.1</t>
  </si>
  <si>
    <t>CNKSR2, KLHL34, SMPX, YY2, MBTPS2, SMS, PHEX, PHEX-AS1, CBLL2, PTCHD1-AS, DDX53, PTCHD1, PRDX4, ACOT9, SAT1, APOO, CXorf58, KLHL15, EIF2S3, ZFX-AS1, ZFX, SUPT20HL2, SUPT20HL1, PDK3, PCYT1B, PCYT1B-AS1, SCARNA23, POLA1, ARX, MAGEB18, MAGEB6, MAGEB5, VENTXP1, PPP4R3C, DCAF8L2, MAGEB10, DCAF8L1, MIR6134, IL1RAPL1, MIR4666B, MAGEB2, MAGEB3, MAGEB4, MAGEB1, NR0B1, CXorf21, GK, TAB3-AS1, TAB3, FTHL17, DMD, MIR3915, MIR548F5, FAM47A, TMEM47, FAM47B, MAGEB16, CFAP47, LOC101928627, FAM47C, FTHL18, PRRG1, LANCL3, XK, CYBB, DYNLT3, H2AP, MIR548AJ2, SYTL5, SRPX, RPGR, OTC, TSPAN7, MID1IP1-AS1, MID1IP1, LINC01281, LINC01282, MIR3937, MIR1587, BCOR, LOC101927476, ATP6AP2, MPC1L, CXorf38, MED14, MED14OS, LOC100132831, USP9X, LINC02601, DDX3X, NYX, GPR34, CASK, GPR82, PPP1R2C, PINCR, MAOA, MAOB, NDP-AS1, NDP, EFHC2, FUNDC1, DUSP21, KDM6A, DIPK2B, LINC01204, LOC392452, MIR221, MIR222, LINC02595, LINC01186, KRBOX4, ZNF674, ZNF674-AS1, CHST7, SLC9A7, RP2, LINC01545, JADE3, RGN, NDUFB11, RBM10, UBA1, INE1, CDK16, USP11, SNORA11C, ZNF157, ZNF41, LINC01560, ARAF, TIMP1, MIR4769, SYN1, CFP, ELK1, UXT, UXT-AS1, CXXC1P1, ZNF81, ZNF182, SPACA5, SPACA5B, ZNF630-AS1, ZNF630, SSX6P, SPACA5, SPACA5B, SSX5, SSX1, SSX9P, SSX3, SSX4B, SSX4, SSX4, SSX4B, SLC38A5, FTSJ1, LOC101927635, PORCN, EBP, TBC1D25, RBM3, WDR13, WAS, SUV39H1, GLOD5, GATA1, HDAC6, ERAS, PCSK1N, TIMM17B, PQBP1, SLC35A2, PIM2, OTUD5, KCND1, GRIPAP1, TFE3, CCDC120, PRAF2, WDR45, GPKOW, MAGIX, PLP2, PRICKLE3, SYP, SYP-AS1, CACNA1F, CCDC22, FOXP3, FLICR, PPP1R3F, GAGE10, GAGE12G, GAGE2D, GAGE2E, GAGE2C, GAGE4, GAGE7, GAGE5, GAGE12I, GAGE2B, GAGE2D, GAGE2E, GAGE2C, GAGE12J, GAGE2B, GAGE13, GAGE8, GAGE2A, GAGE12F, GAGE12G, GAGE12D, GAGE12C, GAGE12E, GAGE12H, GAGE12F, GAGE12G, GAGE12D, GAGE12C, GAGE12E, GAGE12H, GAGE12F, GAGE12G, GAGE12D, GAGE12C, GAGE12E, GAGE12H, GAGE12F, GAGE12B, GAGE12G, GAGE12D, GAGE12C, GAGE12E, GAGE6, GAGE12I, GAGE12F, GAGE12B, GAGE12G, GAGE12D, GAGE12C, GAGE12E, GAGE6, GAGE12I, GAGE12D, GAGE12C, GAGE12E, GAGE12H, GAGE2A, GAGE1, PAGE1, PAGE4, USP27X-AS1, USP27X, MIR532, MIR188, MIR500A, MIR362, MIR501, MIR500B, CLCN5, MIR660, MIR502, AKAP4, CCNB3, DGKK, SHROOM4, BMP15, LINC01284, NUDT10, EZHIP, NUDT11, LINC01496, CENPVL3, CENPVL1, CENPVL2, CENPVL1, CENPVL2, GSPT2, MAGED1, SNORA11D, SNORA11E, MAGED4, MAGED4B, MAGED4, MAGED4B, SNORA11D, SNORA11E, MIR8088, XAGE2, XAGE1B, XAGE1A, XAGE1A, XAGE1B, XAGE2, XAGE1B, XAGE1A, XAGE1A, XAGE1B, XAGE1A, XAGE1B, SSX8P, SSX7, SSX2B, SSX2, SSX2, SSX2B, SPANXN5, XAGE5, XAGE3, FAM156B, FAM156A, FAM156B, FAM156A, GPR173, TSPYL2, KANTR, MIR6895, MIR6894, KDM5C, IQSEC2, SMC1A, MIR6857, RIBC1, HSD17B10, MIR98, MIRLET7F2, HUWE1, PHF8, FAM120C, WNK3, TSR2, FGD1, GNL3L, ITIH6, MAGED2, SNORA11, TRO, SNORA11G, PFKFB1, APEX2, ALAS2, PAGE2B, PAGE2, FAM104B, MTRNR2L10, SNORA109, PAGE5, PAGE3, LOC100421746, MIR4536-1, MIR4536-2, MAGEH1, USP51, FOXR2, RRAGB, KLF8, UBQLN2, UQCRBP1, NBDY, SPIN3, SPIN2B, SPIN2A, FAAH2, ZXDB, NLRP2B, ZXDA</t>
  </si>
  <si>
    <t>hsa-mir-1308, hsa-mir-548f-5, hsa-mir-221, hsa-mir-222, hsa-mir-532, hsa-mir-188, hsa-mir-500, hsa-mir-362, hsa-mir-501, hsa-mir-500b, hsa-mir-660, hsa-mir-502, hsa-mir-98, hsa-let-7f-2</t>
  </si>
  <si>
    <t>BCOR, KDM6A, SSX1, SSX4, WAS, GATA1, TFE3, SSX2, KDM5C</t>
  </si>
  <si>
    <t>chr16:2,497,114-14,982,683</t>
  </si>
  <si>
    <t>p13.3 - p13.11</t>
  </si>
  <si>
    <t>CCNF, TEDC2, MIR6768, LOC729652, NTN3, TBC1D24, ATP6V0C, AMDHD2, CEMP1, MIR3178, PDPK1, LOC652276, FLJ42627, ERVK13-1, KCTD5, PRSS27, SRRM2-AS1, SRRM2, ELOB, PRSS33, SNORA3C, PRSS41, PRSS21, ZG16B, PRSS30P, PRSS22, FLYWCH2, FLYWCH1, KREMEN2, PAQR4, PKMYT1, LINC00514, LOC101929613, CLDN9, CLDN6, TNFRSF12A, HCFC1R1, THOC6, BICDL2, LOC100128770, MMP25, MMP25-AS1, IL32, ZSCAN10, ZNF205-AS1, ZNF205, ZNF213-AS1, ZNF213, CASP16P, OR1F1, OR1F2P, ZNF200, MEFV, LINC00921, ZNF263, TIGD7, ZNF75A, OR2C1, MTRNR2L4, ZSCAN32, ZNF174, ZNF597, NAA60, MIR6126, C16orf90, CLUAP1, NLRC3, SLX4, DNASE1, TRAP1, CREBBP, LINC02861, ADCY9, SRL, LINC01569, TFAP4, GLIS2-AS1, GLIS2, PAM16, VASN, CORO7-PAM16, CORO7, DNAJA3, NMRAL1, HMOX2, CDIP1, C16orf96, UBALD1, MGRN1, MIR6769A, NUDT16L1, ANKS3, C16orf71, ZNF500, SEPTIN12, SMIM22, ROGDI, GLYR1, UBN1, PPL, SEC14L5, NAGPA, NAGPA-AS1, C16orf89, ALG1, EEF2KMT, LINC01570, MIR8065, RBFOX1, TMEM114, TMEM114, METTL22, ABAT, TMEM186, PMM2, LOC100130283, CARHSP1, USP7, C16orf72, LINC02177, LINC01177, LINC01195, GRIN2A, ATF7IP2, LINC01290, EMP2, TEKT5, NUBP1, TVP23A, CIITA, DEXI, CLEC16A, SOCS1, TNP2, PRM3, PRM2, PRM1, MIR548H2, LOC105371083, RMI2, LOC400499, LOC101927131, LITAF, SNN, TXNDC11, ZC3H7A, BCAR4, RSL1D1, GSPT1, NPIPB2, TNFRSF17, SNX29, MIR4718, CPPED1, SHISA9, ERCC4, LINC02185, LINC02186, MRTFB, MIR193B, MIR365A, MIR193BHG, LINC02130, PARN, BFAR, PLA2G10, NPIPA2, NPIPA3, NPIPA2, NPIPA3, ABCC6P2, NOMO1</t>
  </si>
  <si>
    <t>hsa-mir-3178, hsa-mir-548h-2, hsa-mir-193b, hsa-mir-365-1</t>
  </si>
  <si>
    <t>CREBBP, CIITA, SOCS1, TNFRSF17, ERCC4</t>
  </si>
  <si>
    <t>chr16:58,189,735-89,052,748</t>
  </si>
  <si>
    <t>q21 - q24.3</t>
  </si>
  <si>
    <t>CSNK2A2, CCDC113, PRSS54, GINS3, NDRG4, SETD6, SNORA46, SNORA50A, CNOT1, SLC38A7, GOT2, APOOP5, LINC02141, NPAP1L, MIR4426, CDH8, CDH11, LINC02126, LINC00922, CDH5, LINC00920, BEAN1, BEAN1-AS1, TK2, CKLF, CKLF-CMTM1, CMTM1, CMTM2, CMTM3, CMTM4, DYNC1LI2, LOC106699570, TERB1, NAE1, CA7, PDP2, CDH16, RRAD, CIAO2B, CES2, CES3, CES4A, CBFB, C16orf70, B3GNT9, TRADD, FBXL8, HSF4, NOL3, KIAA0895L, EXOC3L1, E2F4, ELMO3, MIR328, LRRC29, TMEM208, FHOD1, SLC9A5, PLEKHG4, KCTD19, LRRC36, TPPP3, ZDHHC1, HSD11B2, ATP6V0D1, AGRP, LOC100505942, RIPOR1, LOC107984813, CTCF, CARMIL2, ACD, PARD6A, ENKD1, C16orf86, GFOD2, RANBP10, TSNAXIP1, CENPT, THAP11, NUTF2, EDC4, NRN1L, PSKH1, CTRL, PSMB10, LCAT, SLC12A4, DPEP3, DPEP2, DPEP2NB, DDX28, DUS2, NFATC3, ESRP2, MIR6773, PLA2G15, SLC7A6, SLC7A6OS, PRMT7, SMPD3, ZFP90, CDH3, CDH1, TANGO6, HAS3, DERPC, CHTF8, UTP4, SNTB2, VPS4A, PDF, COG8, NIP7, TMED6, TERF2, CYB5B, MIR1538, NFAT5, SNORD13H, NQO1, NOB1, WWP2, MIR140, CLEC18A, PDXDC2P-NPIPB14P, MIR1972-1, MIR1972-2, PDPR, LOC400541, CLEC18C, LOC105371328, SMG1P7, EXOSC6, AARS1, DDX19B, LOC100506083, DDX19A, ST3GAL2, FCSK, COG4, SNORD111B, SNORD111, SF3B3, IL34, MTSS2, VAC14, VAC14-AS1, HYDIN, CMTR2, CALB2, LINC02136, TLE7, ZNF23, ZNF19, LOC105371335, CHST4, TAT-AS1, TAT, MARVELD3, PHLPP2, SNORA70D, SNORD71, AP1G1, ATXN1L, ZNF821, IST1, PKD1L3, DHODH, HP, HPR, TXNL4B, DHX38, PMFBP1, LINC01572, ZFHX3, HCCAT5, ZFHX3, LINC01568, LOC101928035, PSMD7, LOC283922, NPIPB15, LOC105376772, CLEC18B, GLG1, RFWD3, MLKL, FA2H, WDR59, ZNRF1, LDHD, ZFP1, CTRB2, CTRB1, LOC100506281, BCAR1, CFDP1, TMEM170A, CHST6, CHST5, TMEM231, GABARAPL2, ADAT1, KARS1, TERF2IP, DUXB, CPHXL, CNTNAP4, LINC02125, MIR4719, MON1B, SYCE1L, ADAMTS18, NUDT7, VAT1L, CLEC3A, WWOX, MAF, MAFTRR, LINC01229, LOC102724084, DYNLRB2, LINC01227, CDYL2, ARLNC1, CMC2, CENPN, ATMIN, C16orf46, GCSH, PKD1L2, BCO1, GAN, MIR4720, MIR7854, CMIP, MIR6504, LOC100129617, PLCG2, SDR42E1, HSD17B2, MPHOSPH6, MIR8058, LOC101928446, LOC101928417, CDH13, MIR3182, LOC102724163, HSBP1, MLYCD, OSGIN1, NECAB2, SLC38A8, MBTPS1, HSDL1, DNAAF1, TAF1C, ADAD2, LOC654780, KCNG4, WFDC1, ATP2C2, ATP2C2-AS1, MEAK7, COTL1, KLHL36, USP10, CRISPLD2, ZDHHC7, KIAA0513, FAM92B, LINC02139, MIR12128, LINC00311, MIR5093, GSE1, GINS2, C16orf74, MIR1910, EMC8, LOC101928557, COX4I1, IRF8, MIR6774, LINC01082, LINC01081, LINC02135, LINC00917, FENDRR, FOXF1, MTHFSD, FLJ30679, FOXC2-AS1, FOXC2, FOXL1, LINC02189, LINC02188, LINC02181, LOC101928708, LOC101928682, C16orf95, LOC101928659, FBXO31, MAP1LC3B, ZCCHC14, LOC101928737, JPH3, KLHDC4, LOC102724467, MIR6775, SLC7A5, MIR11401, CA5A, BANP, LOC400553, LINC02182, ZNF469, MIR5189, ZFPM1, LOC100128882, ZC3H18-AS1, ZC3H18, IL17C, CYBA, MVD, SNAI3-AS1, SNAI3, RNF166, CTU2, MIR4722, LOC100289580, LOC339059, PIEZO1, CDT1, APRT, GALNS, TRAPPC2L, PABPN1L, LOC101927793, CBFA2T3, LOC100129697</t>
  </si>
  <si>
    <t>hsa-mir-328, hsa-mir-1538, hsa-mir-140, hsa-mir-1972-2, hsa-mir-3182, hsa-mir-1910</t>
  </si>
  <si>
    <t>CDH11, CBFB, CDH1, MAF, CBFA2T3</t>
  </si>
  <si>
    <t>chr3:16,753,167-118,997,915</t>
  </si>
  <si>
    <t>p24.3 - q13.32</t>
  </si>
  <si>
    <t>MIR3714, PLCL2, TBC1D5, LOC105376975, LOC339862, SATB1, SATB1-AS1, MIR4791, KCNH8, EFHB, RAB5A, PP2D1, KAT2B, MIR3135A, SGO1, SGO1-AS1, LOC101927829, VENTXP7, ZNF385D-AS1, ZNF385D, ZNF385D-AS2, UBE2E2-AS1, UBE2E2, UBE2E1-AS1, UBE2E1, NKIRAS1, RPL15, NR1D2, LINC00691, LOC101927854, THRB, THRB-AS1, RARB, RARB-AS1, TOP2B, MIR4442, NGLY1, OXSM, LINC00692, LRRC3B, NEK10, SLC4A7, EOMES, LINC01980, LINC01981, CMC1, AZI2, ZCWPW2, LINC00693, RBMS3-AS3, RBMS3, RBMS3-AS1, LINC01985, TGFBR2, GADL1, MIR466, STT3B, OSBPL10-AS1, OSBPL10, ZNF860, GPD1L, CMTM8, CMTM7, CMTM6, MIR548AY, DYNC1LI1, CNOT10, TRIM71, CCR4, GLB1, TMPPE, CRTAP, SUSD5, FBXL2, UBP1, CLASP2, PDCD6IP, LOC101928135, ARPP21, MIR128-2, STAC, DCLK3, LINC02033, TRANK1, EPM2AIP1, MLH1, LRRFIP2, LOC152048, GOLGA4, C3orf35, ITGA9, ITGA9-AS1, CTDSPL, MIR26A1, VILL, PLCD1, DLEC1, ACAA1, MYD88, OXSR1, SLC22A13, SLC22A14, XYLB, ACVR2B-AS1, ACVR2B, EXOG, SCN5A, SCN10A, SCN11A, WDR48, GORASP1, TTC21A, MIR6822, CSRNP1, XIRP1, CX3CR1, CCR8, SLC25A38, SNORA6, RPSA, SNORA62, MOBP, MYRIP, EIF1B-AS1, EIF1B, ENTPD3, ENTPD3-AS1, RPL14, ZNF619, ZNF620, ZNF621, CTNNB1, ULK4, TRAK1, CCK, LYZL4, VIPR1, VIPR1-AS1, SEC22C, SS18L2, NKTR, LOC101928323, ZBTB47, KLHL40, HHATL, HHATL-AS1, CCDC13-AS1, CCDC13, LINC02158, HIGD1A, ACKR2, CYP8B1, ZNF662, KRBOX1-AS1, KRBOX1, GASK1A, POMGNT2, SNRK, SNRK-AS1, ANO10, ABHD5, MIR138-1, TOPAZ1, TCAIM, C3orf86, LINC01988, ZNF445, ZNF852, ZKSCAN7, ZNF660, ZNF660-ZNF197, ZNF197-AS1, ZKSCAN7-AS1, ZNF197, ZNF35, ZNF502, ZNF501, KIAA1143, KIF15, MIR564, TMEM42, TGM4, ZDHHC3, EXOSC7, CLEC3B, CDCP1, TMEM158, LARS2, LARS2-AS1, LIMD1, LIMD1-AS1, SACM1L, SLC6A20, LZTFL1, CCR9, CXCR6, FYCO1, XCR1, CCR1, CCR3, CCR2, CCR5, CCR5AS, CCRL2, LINC02009, LTF, RTP3, LRRC2, LRRC2-AS1, TDGF1, FAM240A, ALS2CL, TMIE, PRSS50, PRSS46P, PRSS45P, PRSS43P, PRSS44P, PRSS42P, MYL3, PTH1R, CCDC12, NBEAL2, NRADDP, SETD2, KIF9-AS1, SNORD13J, KIF9, KLHL18, PTPN23, SCAP, ELP6, CSPG5, SNORD146, SMARCC1, DHX30, MIR1226, MAP4, CDC25A, MIR4443, CAMP, ZNF589, FCF1P2, NME6, MIR2115, SPINK8, FBXW12, PLXNB1, CCDC51, TMA7, ATRIP, ATRIP-TREX1, TREX1, SHISA5, PFKFB4, MIR6823, UCN2, MIR711, COL7A1, UQCRC1, SNORA94, TMEM89, SLC26A6, MIR6824, MIR4793, CELSR3, LINC02585, NCKIPSD, IP6K2, PRKAR2A, PRKAR2A-AS1, SLC25A20, ARIH2OS, ARIH2, P4HTM, WDR6, DALRD3, MIR425, MIR191, NDUFAF3, IMPDH2, QRICH1, MIR6890, QARS1, USP19, LAMB2, LAMB2P1, CCDC71, KLHDC8B, C3orf84, CCDC36, C3orf62, MIR4271, USP4, GPX1, RHOA, TCTA, AMT, NICN1, DAG1, BSN-DT, BSN, APEH, MST1, RNF123, AMIGO3, GMPPB, IP6K1, CDHR4, INKA1, MIR5193, UBA7, TRAIP, CAMKV, MST1R, MON1A, RBM6, RBM5-AS1, RBM5, SEMA3F-AS1, SEMA3F, GNAT1, SLC38A3, MIR5787, GNAI2, SEMA3B-AS1, SEMA3B, MIR6872, LSMEM2, IFRD2, HYAL3, NAA80, HYAL1, HYAL2, TUSC2, RASSF1, RASSF1-AS1, ZMYND10, NPRL2, TMEM115, CYB561D2, CACNA2D2, C3orf18, HEMK1, CISH, MAPKAPK3, MIR4787, DOCK3, MANF, RBM15B, DCAF1, RAD54L2, TEX264, GRM2, IQCF6, IQCF4, IQCF3, IQCF2, IQCF5, IQCF5-AS1, IQCF1, RRP9, PARP3, GPR62, PCBP4, ABHD14B, ABHD14A, ABHD14A-ACY1, ACY1, RPL29, DUSP7, LINC00696, POC1A, ALAS1, TLR9, TWF2, LOC101929054, PPM1M, WDR82, MIRLET7G, GLYCTK-AS1, GLYCTK, MIR135A1, DNAH1, BAP1, PHF7, SEMA3G, TNNC1, NISCH, STAB1, NT5DC2, SMIM4, PBRM1, SNORD136, SNORD19, GNL3, SNORD19B, SNORD19C, SNORD69, GLT8D1, SPCS1, NEK4, ITIH1, ITIH3, ITIH4, ITIH4-AS1, MUSTN1, MIR8064, STIMATE-MUSTN1, STIMATE, SFMBT1, RFT1, PRKCD, TKT, DCP1A, SNORD38C, CACNA1D, CHDH, IL17RB, ACTR8, SELENOK, CACNA2D3, ESRG, CACNA2D3-AS1, LRTM1, LINC02017, WNT5A, ERC2-IT1, MIR3938, ERC2, CCDC66, TASOR, ARHGEF3, ARHGEF3-AS1, SPATA12, IL17RD, HESX1, APPL1, LOC105377102, ASB14, DNAH12, ARF4, ARF4-AS1, PDE12, DENND6A, DENND6A-DT, SLMAP, FLNB, FLNB-AS1, DNASE1L3, ABHD6, HTD2, RPP14, PXK, PDHB, KCTD6, ACOX2, FAM107A, FAM3D-AS1, FAM3D, C3orf67, C3orf67-AS1, LOC339902, FHIT, MIR548BB, PTPRG, PTPRG-AS1, C3orf14, FEZF2, CADPS, LINC00698, SYNPR, SYNPR-AS1, SNTN, C3orf49, THOC7, THOC7-AS1, SCAANT1, ATXN7, PSMD6-AS2, PSMD6, LINC00994, PRICKLE2-AS1, PRICKLE2-AS2, PRICKLE2, PRICKLE2-AS3, ADAMTS9-AS1, ADAMTS9, ADAMTS9-AS2, MAGI1, MAGI1-AS1, MAGI1-IT1, SLC25A26, LRIG1, LOC105377143, KBTBD8, MIR4272, SUCLG2, SUCLG2-AS1, TAFA1, LOC105377146, TAFA4, EOGT, TMF1, MIR3136, UBA3, ARL6IP5, LMOD3, FRMD4B, MITF, SAMMSON, MDFIC2, FOXP1, FOXP1-AS1, MIR1284, EIF4E3, GPR27, PROK2, LINC00877, LINC00870, RYBP, LOC105377162, SHQ1, GXYLT2, PPP4R2, EBLN2, PDZRN3, LOC101927296, PDZRN3-AS1, LINC02005, CNTN3, MIR4444-1, MIR4444-2, FAM86DP, LINC02018, MIR1324, FRG2C, FRG2EP, LINC00960, MIR4273, ZNF717, ROBO2, LINC02077, ROBO1, LOC101927374, MIR3923, LINC02050, LINC02027, GBE1, LINC02008, LINC00971, LINC02025, SNORA95, MIR5688, CADM2, CADM2-AS2, LINC02070, VGLL3, LINC00506, MIR4795, CHMP2B, POU1F1, HTR1F, CGGBP1, ZNF654, C3orf38, CSNKA2IP, EPHA3, PROS1, ARL13B, STX19, DHFR2, NSUN3, MIR6730, LINC00879, MTHFD2P1, MIR8060, EPHA6, ARL6, CRYBG3, RIOX2, GABRR3, OR5AC2, OR5H1, OR5H14, OR5H15, OR5H6, OR5H2, OR5K4, OR5K3, OR5K1, OR5K2, CLDND1, GPR15, CPOX, ST3GAL6-AS1, ST3GAL6, DCBLD2, COL8A1, HP09053, MIR3921, FILIP1L, CMSS1, TMEM30CP, TBC1D23, NIT2, TOMM70, LNP1, TMEM45A, ADGRG7, TFG, ABI3BP, IMPG2, SENP7, FAM172BP, TRMT10C, PCNP, ZBTB11, ZBTB11-AS1, RPL24, PDCL3P4, CEP97, NXPE3, NFKBIZ, LINC02085, LOC101929411, ZPLD1, MIR548AB, ALCAM, CBLB, LINC00882, DUBR, CCDC54, LOC101929579, LINC01990, BBX, LINC00635, LINC00636, CD47, LINC01215, IFT57, HHLA2, MYH15, CIP2A, DZIP3, RETNLB, TRAT1, GUCA1C, MORC1, MORC1-AS1, C3orf85, LINC00488, DPPA2, DPPA4, LINC01205, MIR4445, NECTIN3-AS1, NECTIN3, ZBED2, CD96, PLCXD2-AS1, PLCXD2, PHLDB2, ABHD10, TAGLN3, TMPRSS7, C3orf52, MIR567, GCSAM, TBILA, SLC9C1, LOC105374042, CD200, BTLA, ATG3, SLC35A5, LINC01279, CCDC80, MIR9900, LINC02042, CD200R1L-AS1, CD200R1L, CD200R1, GTPBP8, NEPRO, LINC02044, BOC, CFAP44, CFAP44-AS1, MIR8076, SPICE1, SIDT1, MIR4446, USF3, NAA50, ATP6V1A, GRAMD1C, ZDHHC23, CCDC191, QTRT2, DRD3, ZNF80, TIGIT, MIR568, ZBTB20-AS1, ZBTB20-AS5, ZBTB20, MIR4796, ZBTB20-AS3, ZBTB20-AS4, GAP43, SNORD155, LSAMP, LSAMP-AS1, LINC00903, TUSC7, MIR4447, LINC00901, LINC02024, LOC101926968, LOC105374060, IGSF11-AS1, IGSF11, TEX55, UPK1B, B4GALT4, B4GALT4-AS1</t>
  </si>
  <si>
    <t>hsa-mir-3135, hsa-mir-466, hsa-mir-128-2, hsa-mir-26a-1, hsa-mir-138-1, hsa-mir-564, hsa-mir-1226, hsa-mir-2115, hsa-mir-711, hsa-mir-425, hsa-mir-191, hsa-mir-4271, hsa-mir-566, hsa-let-7g, hsa-mir-135a-1, hsa-mir-4272, hsa-mir-3136, hsa-mir-1284, hsa-mir-1324, hsa-mir-4273, hsa-mir-567, hsa-mir-568</t>
  </si>
  <si>
    <t>MLH1, MYD88, CTNNB1, SETD2, BAP1, PBRM1, FHIT, MITF, FOXP1, TFG, CBLB</t>
  </si>
  <si>
    <t>chr3:134,326,515-160,062,815</t>
  </si>
  <si>
    <t>q22.2 - q25.33</t>
  </si>
  <si>
    <t>KY, EPHB1, PPP2R3A, MSL2, PCCB, STAG1, SLC35G2, NCK1-DT, NCK1, IL20RB, SOX14, LINC01210, CLDN18, DZIP1L, A4GNT, DBR1, ARMC8, NME9, MRAS, ESYT3, CEP70, FAIM, PIK3CB, LINC01391, FOXL2, FOXL2NB, PRR23A, PRR23B, PRR23C, BPESC1, PISRT1, MRPS22, COPB2, RBP2, LOC100507291, RBP1, NMNAT3, CLSTN2, CLSTN2-AS1, TRIM42, SLC25A36, SPSB4, PXYLP1, ZBTB38, RASA2, LINC02618, RNF7, GRK7, ATP1B3, TFDP2, GK5, XRN1, ATR, PLS1, TRPC1, PCOLCE2, LOC100507389, PAQR9, PAQR9-AS1, LOC100289361, U2SURP, CHST2, SLC9A9-AS1, SLC9A9, DIPK2A, LNCSRLR, PLOD2, PLSCR4, PLSCR2, PLSCR1, PLSCR5, LINC02010, ZIC4, ZIC1, LOC440982, LINC02032, LINC02046, AGTR1, CPB1, CPA3, GYG1, HLTF, HLTF-AS1, HPS3, CP, TM4SF18, TM4SF1, TM4SF1-AS1, TM4SF4, WWTR1, WWTR1-AS1, COMMD2, ANKUB1, RNF13, PFN2, LOC646903, TMEM183B, LOC105374313, LINC01213, LINC01214, TSC22D2, SERP1, EIF2A, SELENOT, ERICH6, ERICH6-AS1, LOC101928105, SIAH2, MINDY4B, CLRN1, CLRN1-AS1, GPR171, P2RY14, MED12L, GPR87, P2RY13, P2RY12, IGSF10, MIR5186, AADACL2, AADACP1, AADAC, AADACL2-AS1, SUCNR1, LOC101928166, MBNL1-AS1, TMEM14EP, MBNL1, P2RY1, RAP2B, C3orf79, LINC02006, ARHGEF26-AS1, ARHGEF26, DHX36, GPR149, MME, LINC01487, STRIT1, PLCH1-AS2, PLCH1, C3orf33, SLC33A1, GMPS, KCNAB1-AS2, KCNAB1, KCNAB1-AS1, SSR3, TIPARP-AS1, TIPARP, LINC00886, PA2G4P4, LEKR1, LINC02029, LINC00881, LINC00880, CCNL1, VEPH1, PTX3, SLC66A1L, SHOX2, RSRC1, UC.134, LOC100996447, MLF1, GFM1, LXN, RARRES1, MFSD1, IQCJ, MIR3919, IQCJ-SCHIP1, SCHIP1, IQCJ-SCHIP1-AS1, IL12A, LINC01100, IL12A-AS1, C3orf80, IFT80, TRIM59-IFT80</t>
  </si>
  <si>
    <t>FOXL2, WWTR1, GMPS, MLF1</t>
  </si>
  <si>
    <t>chr10:1-135,534,747</t>
  </si>
  <si>
    <t>p15.3 - q26.3</t>
  </si>
  <si>
    <t>TUBB8, ZMYND11, DIP2C, LOC101930421, MIR5699, PRR26, LARP4B, LOC101927762, GTPBP4, IDI2, IDI2-AS1, IDI1, WDR37, LINC00200, ADARB2, ADARB2-AS1, LINC00700, MIR6072, LINC00701, LINC02645, LOC101927824, PFKP, SNORD142, PITRM1-AS1, PITRM1, LOC105376353, LINC02669, LOC105376360, KLF6, LINC02639, MIR6078, LOC101927964, LINC00702, LINC00703, LINC00705, MANCR, AKR1E2, AKR1C6P, AKR1C1, AKR1C2, AKR1C3, AKR1C8P, AKR1C4, LINC02561, UCN3, TUBAL3, NET1, CALML5, CALML3-AS1, CALML3, LINC02657, ASB13, TASOR2, GDI2, ANKRD16, FBH1, IL15RA, IL2RA, RBM17, MIR3155B, MIR3155A, PFKFB3, LINC02649, LINC02656, PRKCQ, PRKCQ-AS1, LINC02648, MIR4454, LINP1, LINC00706, LINC00707, SNORD129, SFMBT2, ITIH5, ITIH2, KIN, ATP5F1C, TAF3, GATA3-AS1, GATA3, LINC00708, LOC105376398, LINC02676, LOC101928272, LINC00709, LINC02670, CELF2-DT, SFTA1P, CELF2, LINC00710, CELF2-AS2, CELF2-AS1, USP6NL, LOC107984208, ECHDC3, PROSER2, PROSER2-AS1, UPF2, DHTKD1, MIR548AK, SEC61A2, NUDT5, CDC123, MIR4480, CAMK1D, MIR4481, MIR548Q, CCDC3, OPTN, MCM10, RNU6-1, RNU6-7, RNU6-8, RNU6-2, RNU6-9, UCMA, PHYH, SEPHS1, BEND7, PRPF18, FRMD4A, LOC101928453, MIR4293, MIR1265, FAM107B, CDNF, HSPA14, SUV39H2, DCLRE1C, MEIG1, DCLRE1CP1, ACBD7-DCLRE1CP1, OLAH, ACBD7, RPP38-DT, RPP38, NMT2, PPIAP30, FAM171A1, ITGA8, MINDY3, PTER, C1QL3, RSU1, CUBN, TRDMT1, VIM-AS1, VIM, ST8SIA6, ST8SIA6-AS1, HACD1, STAM-AS1, STAM, TMEM236, MIR511, MRC1, TMEM236, MIR511, SLC39A12, SLC39A12-AS1, CACNB2, NSUN6, ARL5B, MALRD1, LOC101928834, PLXDC2, MIR4675, NEBL, NEBL-AS1, LINC02643, MIR1915HG, MIR1915, SKIDA1, MLLT10, DNAJC1, EBLN1, LOC100130992, COMMD3, COMMD3-BMI1, BMI1, SPAG6, LOC100499489, PIP4K2A, ARMC3, MSRB2, PTF1A, C10orf67, LOC105376453, OTUD1, KIAA1217, MIR603, ARHGAP21, PRTFDC1, THNSL1, ENKUR, LINC01516, GPR158-AS1, GPR158, LINC00836, LOC101929073, MYO3A, GAD2, APBB1IP, LOC101929117, FAM238A, FAM238B, PDSS1, ABI1, FAM238C, ANKRD26, YME1L1, MASTL, ACBD5, LRRC37A6P, ARMC4P1, PTCHD3, RAB18, MKX, MKX-AS1, ARMC4, SNORD130, MPP7, MIR8086, LINC02652, WAC-AS1, WAC, BAMBI, LINC01517, LINC00837, C10orf126, LYZL1, SVIL-AS1, MIR604, SVIL, MIR938, JCAD, LOC101929279, MTPAP, GOLGA2P6, MIR7162, MAP3K8, LYZL2, SVIL2P, LINC02644, ZNF438, LINC02664, ZEB1-AS1, LOC100505502, ZEB1, ARHGAP12, KIF5B, EPC1, LOC102031319, LOC101929431, CCDC7, SNORA86, ITGB1, IATPR, NRP1, LINC00838, PARD3, PARD3-AS1, CUL2, MIR3611, CREM, CCNY, GJD4, FZD8, MIR4683, PCAT5, ANKRD30A, LINC00993, MTRNR2L7, ZNF33BP1, ZNF248, ZNF25, ZNF33A, ZNF37A, LOC100129055, HSD17B7P2, SEPTIN7P9, LINC00999, ACTR3BP5, LOC441666, CCNYL2, LINC00839, ZNF37BP, ZNF33B, LINC01518, LOC283028, LOC105378269, BMS1, LINC02623, LINC01264, MIR5100, RET, CSGALNACT2, RASGEF1A, FXYD4, HNRNPF, SNORD3J, ZNF487, ZNF239, ZNF485, ZNF32-AS1, ZNF32, ZNF32-AS2, ZNF32-AS3, LINC02658, HNRNPA3P1, LINC00619, LINC00840, LINC00841, C10orf142, CXCL12, TMEM72-AS1, TMEM72, DEPP1, RASSF4, C10orf25, ZNF22, RSU1P2, MIR3156-1, ANKRD30BP3, OR13A1, ALOX5, LOC102724323, MARCHF8, ZFAND4, AGAP10P, WASHC2C, FAM25E, AGAP4, PTPN20, FRMPD2B, BMS1P1, SHLD2P1, LOC102724593, LOC101927699, LOC102724488, SYT15, GPRIN2, NPY4R2, NPY4R, LINC00842, HNRNPA1P33, ANXA8, FAM25C, FAM25G, AGAP9, BMS1P2-AGAP9, BMS1P2, CTSLP2, SHLD2P3, ANTXRLP1, LOC105378577, ANTXRL, FAM25BP, ANXA8L1, CTSLP2, BMS1P2, BMS1P2-AGAP9, AGAP9, FAM25G, FAM25C, ANXA8, LOC105378292, LOC107001062, ZNF488, RBP3, GDF2, GDF10, PTPN20, FRMPD2B, BMS1P1, GLUD1P2, FAM25C, FAM25G, AGAP12P, FRMPD2, MAPK8, ARHGAP22-IT1, ARHGAP22, WDFY4, LRRC18, MIR4294, VSTM4, FAM170B, FAM170B-AS1, TMEM273, C10orf71-AS1, C10orf71, DRGX, ERCC6, PGBD3, SLC18A3, CHAT, C10orf53, OGDHL, PARG, FAM25E, PARGP1-AGAP4, PARGP1, SNORA74C-1, SNORA74C-2, AGAP7P, TIMM23B, MSMB, TIMM23B-AGAP6, NCOA4, TIMM23, SNORA74C-1, SNORA74C-2, AGAP6, FAM21EP, WASHC2A, ASAH2, SGMS1, SGMS1-AS1, ASAH2B, A1CF, LOC102724719, MIR605, PRKG1, CSTF2T, PRKG1-AS1, DKK1, LNCAROD, LOC105378305, MBL2, LOC105378311, MIR548F1, PCDH15, MTRNR2L5, ZWINT, MIR3924, IPMK, CISD1, LOC112268068, UBE2D1, TFAM, BICC1, FAM133CP, LINC00844, CCEPR, PHYHIPL, FAM13C, SLC16A9, MRLN, CCDC6, LINC01553, ANK3, CDK1, RHOBTB1, LOC107984236, LINC00845, TMEM26, TMEM26-AS1, CABCOCO1, ARID5B, RTKN2, LOC283045, ZNF365, ADO, EGR2, NRBF2, JMJD1C, MIR1296, LOC105378330, JMJD1C-AS1, REEP3, ANXA2P3, LINC02671, LINC01515, CTNNA3, LOC101928961, LRRTM3, MIR7151, DNAJC12, SIRT1, HERC4, POU5F1P5, MYPN, ATOH7, PBLD, HNRNPH3, RUFY2, DNA2, SLC25A16, TET1, SNORD98, CCAR1, STOX1, DDX50, DDX21, KIFBP, SRGN, VPS26A, SUPV3L1, LOC101928994, HKDC1, HK1, TACR2, TSPAN15, NEUROG3, FAM241B, COL13A1, MACROH2A2, AIFM2, TYSND1, SAR1A, PPA1, NPFFR1, LRRC20, EIF4EBP2, NODAL, PALD1, PRF1, ADAMTS14, TBATA, SGPL1, PCBD1, LINC02622, UNC5B-AS1, UNC5B, SLC29A3, CDH23-AS1, CDH23, C10orf105, VSIR, MIR7152, PSAP, CHST3, SPOCK2, ASCC1, ANAPC16, DDIT4, DNAJB12, MICU1, MIR4676, MCU, OIT3, PLA2G12B, P4HA1, NUDT13, SNORA11F, ECD, FAM149B1, DNAJC9, MRPS16, DNAJC9-AS1, CFAP70, ANXA7, MSS51, PPP3CB, PPP3CB-AS1, USP54, MYOZ1, SYNPO2L, AGAP5, BMS1P4-AGAP5, BMS1P4, GLUD1P3, SEC24C, FUT11, CHCHD1, ZSWIM8, ZSWIM8-AS1, NDST2, CAMK2G, PLAU, C10orf55, VCL, AP3M1, ADK, LOC102723439, LOC101929165, KAT6B, SNORD172, DUPD1, DUSP13, SAMD8, VDAC2, COMTD1, ZNF503-AS1, ZNF503, ZNF503-AS2, LOC101929234, MIR606, LOC105378367, LRMDA, KCNMA1-AS1, KCNMA1-AS2, KCNMA1, KCNMA1-AS3, DLG5, DLG5-AS1, POLR3A, RPS24, LINC00856, LINC00595, ZMIZ1-AS1, ZMIZ1, PPIF, ZCCHC24, LOC729815, EIF5AL1, SFTPA2, SFTPA1, LINC02679, BEND3P3, NUTM2B, NUTM2B-AS1, LOC642361, NUTM2E, BMS1P21, MBL1P, SFTPD, TMEM254-AS1, TMEM254, PLAC9, ANXA11, LINC00857, LOC100130698, MAT1A, DYDC1, DYDC2, PRXL2A, TSPAN14, LOC101929574, SH2D4B, LINC02655, NRG3-AS1, NRG3, LINC02650, GHITM, CERNA2, C10orf99, CDHR1, LRIT2, LRIT1, RGR, LINC00858, CCSER2, LINC01519, LINC02647, LOC101929662, LINC01520, GRID1-AS1, GRID1, MIR346, WAPL, OPN4, LDB3, BMPR1A, MMRN2, SNCG, ADIRF, AGAP11, FAM25A, GLUD1, SHLD2, NUTM2A, NUTM2A-AS1, LINC00863, NUTM2D, FAM245A, MIR4678, MINPP1, PAPSS2, ATAD1, CFL1P1, KLLN, PTEN, RNLS, LIPJ, LIPF, LIPK, LIPN, LIPM, ANKRD22, STAMBPL1, ACTA2-AS1, ACTA2, FAS-AS1, FAS, MIR4679-2, MIR4679-1, CH25H, LIPA, IFIT2, IFIT3, IFIT1B, IFIT1, IFIT5, SLC16A12-AS1, SLC16A12, MIR107, PANK1, FLJ37201, KIF20B, LINC00865, LINC01374, LINC01375, LINC02653, HTR7, RPP30, ANKRD1, XLOC_008559, LOC105378430, LINC00502, NUDT9P1, PCGF5, HECTD2-AS1, HECTD2, PPP1R3C, TNKS2-AS1, TNKS2, FGFBP3, BTAF1, CPEB3, MARCHF5, MARK2P9, IDE, KIF11, HHEX, EXOC6, CYP26C1, CYP26A1, MYOF, CEP55, FFAR4, RBP4, PDE6C, FRA10AC1, LGI1, SLC35G1, PIPSL, PLCE1-AS2, PLCE1, PLCE1-AS1, NOC3L, TBC1D12, HELLS, CYP2C18, CYP2C19, CYP2C9, CYP2C8, ACSM6, PDLIM1, SORBS1, ALDH18A1, TCTN3, ENTPD1, ENTPD1-AS1, CC2D2B, CCNJ, MIR3157, ZNF518A, BLNK, DNTT, OPALIN, TLL2, TM9SF3, PIK3AP1, RPL13AP5, MIR607, LOC102723665, LCOR, SLIT1, SLIT1-AS1, ARHGAP19-SLIT1, ARHGAP19, FRAT1, FRAT2, RRP12, LOC644215, PGAM1, EXOSC1, ZDHHC16, MMS19, UBTD1, ANKRD2, C10orf62, HOGA1, MORN4, PI4K2A, AVPI1, MARVELD1, ZFYVE27, SFRP5, LINC00866, GOLGA7B, MIR3085, CRTAC1, R3HCC1L, LOXL4, MIR1287, PYROXD2, MIR4685, HPS1, LOC101927278, HPSE2, MIR6507, CNNM1, GOT1, LINC01475, NKX2-3, SLC25A28, ENTPD7, COX15, CUTC, ABCC2, DNMBP, DNMBP-AS1, CPN1, ERLIN1, CHUK, SNORA12, CWF19L1, BLOC1S2, PKD2L1, SCD, OLMALINC, WNT8B, SEC31B, NDUFB8, HIF1AN, PAX2, SLF2, MIR608, SEMA4G, MRPL43, TWNK, LZTS2, PDZD7, SFXN3, KAZALD1, TLX1NB, TLX1, LINC01514, LBX1, LBX1-AS1, LINC02681, BTRC, POLL, DPCD, MIR3158-1, MIR3158-2, FBXW4, FGF8, NPM3, OGA, KCNIP2-AS1, KCNIP2, ARMH3, HPS6, LDB1, PPRC1, NOLC1, ELOVL3, PITX3, GBF1, NFKB2, PSD, FBXL15, CUEDC2, MIR146B, C10orf95, RPARP-AS1, MFSD13A, ACTR1A, SUFU, TRIM8, ARL3, SFXN2, WBP1L, CYP17A1, BORCS7, BORCS7-ASMT, AS3MT, LOC107984265, CNNM2, NT5C2, RPEL1, INA, PCGF6, TAF5, ATP5MD, MIR1307, PDCD11, CALHM2, CALHM1, CALHM3, NEURL1-AS1, NEURL1, SH3PXD2A, SH3PXD2A-AS1, STN1, SLK, MIR936, COL17A1, SFR1, CFAP43, MIR609, GSTO1, MIR4482, GSTO2, ITPRIP, ITPRIP-AS1, CFAP58-DT, CFAP58, LINC02620, SORCS3-AS1, SORCS3, LINC02627, LINC02624, SORCS1, LINC01435, XPNPEP1, ADD3-AS1, ADD3, LOC105378479, MXI1, SMNDC1, DUSP5, SMC3, RBM20, PDCD4-AS1, PDCD4, MIR4680, BBIP1, RPL13AP6, SHOC2, MIR548E, ADRA2A, HEAT2, GPAM, TECTB, MIR6715B, MIR6715A, GUCY2GP, ACSL5, ZDHHC6, MIR4295, VTI1A, LOC103344931, SNORA87, TCF7L2, HABP2, NRAP, CASP7, PLEKHS1, MIR4483, DCLRE1A, NHLRC2, ADRB1, CCDC186, MIR2110, TDRD1, VWA2, AFAP1L2, ABLIM1, LOC101927692, FAM160B1, TRUB1, LINC02626, ATRNL1, GFRA1, SNORD158, CCDC172, PNLIPRP3, PNLIP, PNLIPRP1, PNLIPRP2, C10orf82, HSPA12A, MIR9851, ENO4, SHTN1, VAX1, MIR3663HG, MIR3663, KCNK18, SLC18A2, PDZD8, EMX2OS, EMX2, RAB11FIP2, CASC2, FAM204A, LINC00867, PRLHR, CACUL1, NANOS1, EIF3A, SNORA19, DENND10, SFXN4, PRDX3, GRK5, MIR4681, RGS10, TIAL1, BAG3, INPP5F, MCMBP, SEC23IP, MIR4682, RPL21, PLPP4, LINC01561, WDR11-AS1, WDR11, FGFR2, ATE1, ATE1-AS1, NSMCE4A, TACC2, BTBD16, PLEKHA1, MIR3941, ARMS2, HTRA1, DMBT1, LOC112577516, C10orf120, DMBT1P1, CUZD1, FAM24B-CUZD1, FAM24B, LOC399815, FAM24A, C10orf88, PSTK, IKZF5, ACADSB, HMX3, HMX2, BUB3, GPR26, CPXM2, CHST15, OAT, NKX1-2, LHPP, FAM53B, FAM53B-AS1, EEF1AKMT2, ABRAXAS2, ZRANB1, MIR4296, CTBP2, TEX36-AS1, TEX36, LOC283038, EDRF1-DT, EDRF1, EDRF1-AS1, MMP21, UROS, MIR4484, BCCIP, DHX32, FANK1, FANK1-AS1, ADAM12, LINC00601, LOC728158, C10orf90, DOCK1, INSYN2A, NPS, FOXI2, CLRN3, PTPRE, AS-PTPRE, MKI67, LINC01163, LINC02667, MGMT, MIR4297, EBF3, C10orf143, CTAGE7P, GLRX3, MIR378C, TCERG1L-AS1, TCERG1L, LINC01164, PPP2R2D, BNIP3, JAKMIP3, DPYSL4, STK32C, LRRC27, PWWP2B, C10orf91, LOC107984282, INPP5A, NKX6-2, CFAP46, LINC01166, LINC01167, LINC01168, ADGRA1-AS1, ADGRA1, KNDC1, UTF1, VENTX, MIR202HG, MIR202, ADAM8, TUBGCP2, ZNF511, CALY, PRAP1, FUOM, ECHS1, MIR3944, PAOX, MTG1, SPRN, SCART1, CYP2E1, SYCE1, SPRNP1, FRG2B</t>
  </si>
  <si>
    <t>hsa-mir-3155, hsa-mir-548q, hsa-mir-4293, hsa-mir-1265, hsa-mir-511-1, hsa-mir-511-2, hsa-mir-1915, hsa-mir-603, hsa-mir-604, hsa-mir-938, hsa-mir-3156-1, hsa-mir-4294, hsa-mir-605, hsa-mir-548f-1, hsa-mir-1296, hsa-mir-1254, hsa-mir-606, hsa-mir-346, hsa-mir-107, hsa-mir-3157, hsa-mir-607, hsa-mir-1287, hsa-mir-608, hsa-mir-3158-1, hsa-mir-3158-2, hsa-mir-146b, hsa-mir-1307, hsa-mir-936, hsa-mir-609, hsa-mir-548e, hsa-mir-4295, hsa-mir-2110, hsa-mir-4296, hsa-mir-4297, hsa-mir-378c, hsa-mir-202</t>
  </si>
  <si>
    <t>GATA3, MLLT10, KIF5B, RET, NCOA4, CCDC6, PRF1, BMPR1A, FAM22A, PTEN, TLX1, NFKB2, SUFU, VTI1A, TCF7L2, FGFR2, DUX4</t>
  </si>
  <si>
    <t>chr11:1-27,880,504</t>
  </si>
  <si>
    <t>p15.5 - p14.1</t>
  </si>
  <si>
    <t>LINC01001, SCGB1C2, SCGB1C1, ODF3, BET1L, MIR6743, RIC8A, SIRT3, PSMD13, NLRP6, PGGHG, IFITM5, IFITM2, IFITM1, IFITM3, B4GALNT4, PKP3, SIGIRR, ANO9, PTDSS2, RNH1, HRAS, LRRC56, LMNTD2, LMNTD2-AS1, RASSF7, MIR210HG, MIR210, LOC143666, PHRF1, IRF7, CDHR5, SCT, DRD4, DEAF1, TMEM80, EPS8L2, TALDO1, GATD1, LOC171391, CEND1, SLC25A22, PANO1, PIDD1, RPLP2, SNORA52, PNPLA2, CRACR2B, CD151, POLR2L, TSPAN4, CHID1, AP2A2, MUC6, LINC02688, MUC2, MUC5AC, MUC5B, MUC5B-AS1, MIR6744, TOLLIP, TOLLIP-AS1, BRSK2, MOB2, DUSP8, KRTAP5-1, KRTAP5-AS1, KRTAP5-2, KRTAP5-3, KRTAP5-4, KRTAP5-5, FAM99A, FAM99B, KRTAP5-6, IFITM10, CTSD, SYT8, TNNI2, MIR4298, LSP1, MIR7847, LINC01150, TNNT3, SNORD131, MRPL23, MRPL23-AS1, LINC01219, HOTS, MIR675, H19, MIR483, IGF2, IGF2-AS, INS-IGF2, INS, TH, MIR4686, ASCL2, C11orf21, TSPAN32, CD81-AS1, CD81, TSSC4, TRPM5, KCNQ1, KCNQ1OT1, KCNQ1-AS1, KCNQ1DN, CDKN1C, SLC22A18AS, SLC22A18, PHLDA2, SNORA54, NAP1L4, CARS1, CARS-AS1, OSBPL5, MRGPRG, MRGPRG-AS1, MRGPRE, ZNF195, OR7E12P, TSSC2, LOC101927708, TRPC2, ART5, ART1, CHRNA10, NUP98, PGAP2, RHOG, MIR4687, STIM1, RRM1, LINC02749, OR52B4, TRIM21, OR52K2, OR52K1, OR52M1, OR52I2, OR52I1, TRIM68, OR51D1, OR51E1, OR51E2, OR51F1, OR52R1, OR51F2, OR51S1, OR51H1, OR51T1, OR51A7, OR51G2, OR51G1, OR51A4, OR51A2, MMP26, OR51L1, OR52J3, OR52E2, OR52E1, OR52A5, OR52A1, OR52Z1, OR51V1, HBB, HBD, HBBP1, BGLT3, HBG1, HBG2, HBE1, OR51B4, OR51B2, OR51B6, OR51M1, OR51J1, OR51Q1, OR51B5, OR51I1, OR51I2, OR52D1, UBQLN3, UBQLNL, OLFM5P, OR52H1, OR52B6, TRIM6, TRIM6-TRIM34, TRIM34, TRIM5, TRIM22, OR56B1, OR52N4, OR52N5, OR52N1, OR52N2, OR52E6, OR52E8, OR52E4, OR52E5, OR56A3, OR56A5, OR52L1, OR56A4, OR56A1, OR56B4, OR52B2, OR52W1, C11orf42, FAM160A2, CNGA4, CCKBR, CAVIN3, SMPD1, APBB1, HPX, TRIM3, ARFIP2, TIMM10B, DNHD1, RRP8, ILK, TAF10, TPP1, DCHS1, MRPL17, GVINP1, OR2AG2, OR2AG1, OR6A2, OR10A5, OR10A2, OR10A4, OR2D2, OR2D3, ZNF215, ZNF214, NLRP14, RBMXL2, MIR302E, SYT9, LOC100506258, OLFML1, PPFIBP2, CYB5R2, OVCH2, OR5P2, OR5P3, OR5E1P, LOC283299, OR10A6, OR10A3, NLRP10, EIF3F, CASC23, TUB-AS1, TUB, RIC3, LMO1, STK33, TRIM66, SNORA3A, SNORA3B, RPL27A, LOC102724784, DENND2B, AKIP1, C11orf16, ASCL3, TMEM9B, TMEM9B-AS1, NRIP3, SCUBE2, MIR5691, KRT8P41, DENND5A, TMEM41B, IPO7, SNORA23, LOC644656, ZNF143, WEE1, SWAP70, LINC02709, SBF2-AS1, LOC101928008, SBF2, ADM, CAND1.11, AMPD3, MIR4485, MTRNR2L8, RNF141, LYVE1, MRVI1-AS1, MRVI1, CTR9, SNORD97, EIF4G2, LOC101928053, ZBED5, ZBED5-AS1, CSNK2A3, GALNT18, MIR4299, MIR8070, USP47, DKK3, LINC02547, MIR6124, MICAL2, MICALCL, PARVA, TEAD1, LINC00958, RASSF10, ARNTL, BTBD10, PTH, FAR1, LINC02548, LINC02545, LINC02683, SPON1, RRAS2, COPB1, PSMA1, PDE3B, CYP2R1, CALCA, CALCB, INSC, LOC102724957, MIR6073, SOX6, C11orf58, PLEKHA7, SNORD147, OR7E14P, SNORD14A, SNORD14B, RPS13, PIK3C2A, NUCB2, NCR3LG1, KCNJ11, ABCC8, USH1C, OTOG, LINC02729, MYOD1, KCNC1, SERGEF, TPH1, SAAL1, SAA3P, MRGPRX3, MRGPRX4, SLC25A51P4, SAA4, SAA2-SAA4, SAA2, SAA1, HPS5, GTF2H1, MIR3159, LDHA, LDHC, LDHAL6A, TSG101, UEVLD, SPTY2D1OS, SPTY2D1, TMEM86A, IGSF22, PTPN5, MRGPRX1, MRGPRX2, ZDHHC13, CSRP3, E2F8, NAV2-AS5, NAV2-AS4, MIR4486, LOC100126784, NAV2, MIR4694, NAV2-AS2, DBX1, HTATIP2, PRMT3, SLC6A5, NELL1, ANO5, SLC17A6, LINC01495, FANCF, GAS2, SVIP, CCDC179, MIR8054, LUZP2, ANO3-AS1, ANO3, MUC15, SLC5A12, FIBIN, BBOX1, BBOX1-AS1, CCDC34, LGR4, LGR4-AS1, LIN7C, MIR8087, BDNF-AS, LINC00678, BDNF</t>
  </si>
  <si>
    <t>hsa-mir-210, hsa-mir-4298, hsa-mir-675, hsa-mir-483, hsa-mir-302e, hsa-mir-4299, hsa-mir-3159</t>
  </si>
  <si>
    <t>HRAS, CARS, NUP98, LMO1, FANCF</t>
  </si>
  <si>
    <t>chr11:101,787,102-103,371,433</t>
  </si>
  <si>
    <t>q22.1 - q22.3</t>
  </si>
  <si>
    <t>ANGPTL5, CEP126, CFAP300, YAP1, BIRC3, BIRC2, TMEM123, LOC101928424, LOC102723838, MMP7, MMP20, MMP27, MMP8, MMP10, MMP1, WTAPP1, MMP3, MMP12, MMP13, DCUN1D5, DYNC2H1</t>
  </si>
  <si>
    <t>BIRC3</t>
  </si>
  <si>
    <t>chr1:1-187,254,274</t>
  </si>
  <si>
    <t>p36.33 - q31.1</t>
  </si>
  <si>
    <t>LOC102725121, DDX11L1, MIR6859-1, MIR6859-2, MIR6859-3, MIR6859-4, WASH7P, MIR1302-2, MIR1302-9, MIR1302-10, MIR1302-11, FAM138A, FAM138C, FAM138F, OR4F5, LOC729737, LOC100132062, LOC100132287, OR4F16, OR4F29, OR4F3, LOC101928626, MIR12136, OR4F16, OR4F29, OR4F3, LOC100133331, LOC100288069, FAM87B, LINC00115, LINC01128, FAM41C, LINC02593, SAMD11, NOC2L, KLHL17, PLEKHN1, PERM1, HES4, ISG15, AGRN, LOC100288175, RNF223, C1orf159, LINC01342, MIR200B, MIR200A, MIR429, TTLL10, TNFRSF18, TNFRSF4, SDF4, B3GALT6, C1QTNF12, UBE2J2, SCNN1D, MIR6726, ACAP3, SNORD167, PUSL1, MIR6727, INTS11, CPTP, TAS1R3, MIR6808, DVL1, MXRA8, AURKAIP1, CCNL2, MRPL20-AS1, MRPL20, ANKRD65, TMEM88B, LINC01770, VWA1, ATAD3C, ATAD3B, ATAD3A, TMEM240, SSU72, FNDC10, LOC105378586, MIB2, MMP23B, MMP23A, SLC35E2B, CDK11B, MMP23A, CDK11A, SLC35E2A, NADK, GNB1, CALML6, TMEM52, CFAP74, GABRD, LOC105378591, PRKCZ, PRKCZ-AS1, FAAP20, SKI, LOC100129534, MORN1, RER1, PEX10, PLCH2, PANK4, HES5, TNFRSF14-AS1, TNFRSF14, LOC100996583, PRXL2B, MMEL1, TTC34, ACTRT2, PRDM16-DT, MIR4251, PRDM16, ARHGEF16, MEGF6, MIR551A, TPRG1L, WRAP73, TP73, TP73-AS1, CCDC27, SMIM1, LRRC47, CEP104, DFFB, C1orf174, LINC01134, LINC01346, LINC01345, LINC01777, LINC01646, AJAP1, MIR4689, NPHP4, KCNAB2, CHD5, RPL22, LOC102724450, RNF207, ICMT, LINC00337, HES3, GPR153, ACOT7, HES2, MIR4252, ESPN, TNFRSF25, PLEKHG5, NOL9, TAS1R1, ZBTB48, KLHL21, PHF13, THAP3, DNAJC11, LINC01672, CAMTA1-DT, CAMTA1, CAMTA1-AS2, VAMP3, PER3, UTS2, TNFRSF9, PARK7, ERRFI1, LINC01714, SLC45A1, RERE-AS1, SNORD128, RERE, MIR6728, ENO1, ENO1-AS1, CA6, SLC2A7, SLC2A5, GPR157, MIR34A, MIR34AHG, LNCTAM34A, H6PD, SPSB1, LINC02606, SLC25A33, TMEM201, PIK3CD-AS1, PIK3CD-AS2, PIK3CD, CLSTN1, CTNNBIP1, LZIC, TMEM274P, NMNAT1, MIR5697, RBP7, UBE4B, KIF1B, RNU6-1, RNU6-2, RNU6-7, RNU6-8, RNU6-9, PGD, CENPS, CENPS-CORT, CORT, DFFA, PEX14, CASZ1, C1orf127, TARDBP, MASP2, SRM, EXOSC10, EXOSC10-AS1, MTOR-AS1, MTOR, ANGPTL7, UBIAD1, DISP3, LINC01647, FBXO2, FBXO44, FBXO6, MAD2L2, DRAXIN, AGTRAP, C1orf167, C1orf167-AS1, MTHFR, CLCN6, NPPA-AS1, NPPA, NPPB, RNU5E-1, KIAA2013, PLOD1, MFN2, MIIP, MIR6729, TNFRSF8, MIR7846, TNFRSF1B, MIR4632, VPS13D, SNORA59A, SNORA59B, MIR6730, DHRS3, AADACL4, AADACL3, C1orf158, PRAMEF12, PRAMEF1, LINC01784, PRAMEF11, HNRNPCL4, HNRNPCL3, HNRNPCL1, PRAMEF2, PRAMEF4, PRAMEF7, PRAMEF8, PRAMEF27, PRAMEF9, PRAMEF6, PRAMEF18, PRAMEF25, PRAMEF26, PRAMEF5, PRAMEF34P, PRAMEF36P, HNRNPCL2, PRAMEF34P, PRAMEF36P, PRAMEF6, PRAMEF5, PRAMEF27, PRAMEF7, PRAMEF8, PRAMEF22, PRAMEF10, PRAMEF33, PRAMEF15, PRAMEF27, PRAMEF13, PRAMEF14, PRAMEF19, PRAMEF17, PRAMEF18, PRAMEF20, PRAMEF7, PRAMEF8, PRAMEF10, PRAMEF33, PRAMEF15, PRAMEF27, PRAMEF13, PRAMEF14, PRAMEF19, PRAMEF17, PRAMEF20, LRRC38, PDPN, PRDM2, KAZN-AS1, KAZN, TMEM51-AS1, C1orf195, TMEM51, FHAD1, FHAD1-AS1, EFHD2, CTRC, CELA2A, CELA2B, CASP9, SCARNA21B, DNAJC16, AGMAT, DDI2, RSC1A1, PLEKHM2, SLC25A34, SLC25A34-AS1, TMEM82, FBLIM1, UQCRHL, FLJ37453, SPEN, ZBTB17, SRARP, HSPB7, CLCNKA, CLCNKB, FAM131C, EPHA2, ARHGEF19, CPLANE2, FBXO42, SZRD1, SPATA21, NECAP2, LINC01772, CROCCP3, RNU1-1, RNU1-2, RNU1-3, RNU1-4, RNVU1-18, LINC01783, LOC440570, MIR3675, NBPF1, CROCCP2, MST1P2, RNU1-1, RNU1-2, RNU1-3, RNU1-4, RNVU1-18, MIR3675, ESPNP, RNU1-1, RNU1-2, RNU1-3, RNU1-4, RNVU1-18, LOC102724562, MST1L, MIR3675, LOC440570, LOC112267871, LOC105376805, RNU1-1, RNU1-2, RNU1-3, RNU1-4, RNVU1-18, CROCC, MFAP2, ATP13A2, SDHB, PADI2, LINC02783, PADI1, PADI3, MIR3972, PADI4, PADI6, RCC2, ARHGEF10L, ACTL8, LINC01654, IGSF21, KLHDC7A, PAX7, TAS1R2, MIR4695, ALDH4A1, MIR1290, IFFO2, UBR4, EMC1-AS1, EMC1, MRTO4, AKR7L, AKR7A3, LOC100506730, AKR7A2, SLC66A1, CAPZB, LOC105378614, RPS14P3, MICOS10, MICOS10-NBL1, NBL1, HTR6, TMCO4, RNF186, OTUD3, PLA2G2E, PLA2G2A, PLA2G5, PLA2G2D, PLA2G2F, PLA2G2C, UBXN10-AS1, UBXN10, LINC01757, VWA5B1, LINC01141, CAMK2N1, MUL1, FAM43B, CDA, MIR6084, PINK1, PINK1-AS, DDOST, KIF17, SH2D5, HP1BP3, MIR1256, EIF4G3, ECE1, ECE1-AS1, NBPF3, ALPL, RAP1GAP, USP48, LDLRAD2, HSPG2, CELA3B, CELA3A, LINC01635, LINC00339, CDC42, WNT4, MIR4418, ZBTB40, EPHA8, MIR6127, C1QA, C1QC, C1QB, MIR4684, EPHB2, MIR4253, LACTBL1, TEX46, MIR3115, KDM1A, LUZP1, HTR1D, LINC01355, HNRNPR, ZNF436, ZNF436-AS1, TCEA3, ASAP3, E2F2, LOC101928163, ID3, MDS2, RPL11, ELOA, ELOA-AS1, PITHD1, LYPLA2, GALE, HMGCL, FUCA1, CNR2, MIR378F, PNRC2, SRSF10, MYOM3, IL22RA1, IFNLR1, LINC02800, GRHL3, STPG1, NIPAL3, RCAN3AS, RCAN3, NCMAP-DT, NCMAP, SRRM1, CLIC4, MIR6731, RUNX3, MIR4425, SYF2, RSRP1, RHD, TMEM50A, RHCE, MACO1, LDLRAP1, MAN1C1, SELENON, LOC646471, MTFR1L, AUNIP, PAQR7, STMN1, MIR3917, PAFAH2, EXTL1, SLC30A2, TRIM63, PDIK1L, FAM110D, C1orf232, ZNF593, CNKSR1, CATSPER4, ZPLD2P, CEP85, SH3BGRL3, UBXN11, CD52, CRYBG2, ZNF683, LIN28A, DHDDS, DHDDS-AS1, HMGN2, RPS6KA1, MIR1976, LOC101928728, ARID1A, PIGV, ZDHHC18, SFN, GPN2, GPATCH3, NR0B2, NUDC, KDF1, TRNP1, TENT5B, SLC9A1, WDTC1, ACTG1P20, TMEM222, SYTL1, MAP3K6, FCN3, CD164L2, GPR3, WASF2, AHDC1, FGR, LINC02574, IFI6, FAM76A, STX12, SCARNA1, PPP1R8, THEMIS2, RPA2, SMPDL3B, XKR8, EYA3, PTAFR, DNAJC8, ATP5IF1, SESN2, MED18, PHACTR4, SNORA73A, SNHG3, SNORA73B, RCC1, TRNAU1AP, SNORD99, SNORA61, SNORA44, SNHG12, SNORA16A, RAB42, TAF12, LINC01715, RNU11, GMEB1, YTHDF2, OPRD1, EPB41, TMEM200B, SRSF4, MECR, PTPRU, LINC01756, LINC01648, MATN1, MATN1-AS1, MIR4420, LAPTM5, LINC01778, SDC3, SNORD103A, SNORD103B, SNORD103A, SNORD103B, SNORD103C, PUM1, NKAIN1, SNRNP40, ZCCHC17, FABP3, SERINC2, LDC1P, LINC01226, TINAGL1, HCRTR1, PEF1, COL16A1, ADGRB2, MIR4254, SPOCD1, PTP4A2, KHDRBS1, MIR5585, TMEM39B, KPNA6, TXLNA, CCDC28B, IQCC, DCDC2B, TMEM234, EIF3I, MTMR9LP, FAM167B, LCK, HDAC1, MARCKSL1, FAM229A, TSSK3, BSDC1, ZBTB8B, ZBTB8A, ZBTB8OS, RBBP4, SYNC, KIAA1522, YARS1, S100PBP, FNDC5, HPCA, TMEM54, RNF19B, AK2, AZIN2, TRIM62, ZNF362, A3GALT2, MIR3605, PHC2, PHC2-AS1, ZSCAN20, CSMD2, HMGB4, CSMD2-AS1, C1orf94, MIR552, GJB5, GJB4, GJB3, GJA4, SMIM12, DLGAP3, LOC653160, TMEM35B, ZMYM6, ZMYM1, SFPQ, ZMYM4, ZMYM4-AS1, KIAA0319L, NCDN, TFAP2E, PSMB2, C1orf216, CLSPN, AGO4, AGO1, AGO3, TEKT2, ADPRHL2, COL8A2, TRAPPC3, MAP7D1, THRAP3, SH3D21, EVA1B, STK40, LSM10, SNORA63C, OSCP1, MRPS15, CSF3R, GRIK3, MIR4255, LINC01137, ZC3H12A, MIR6732, MIR5581, MEAF6, SNIP1, DNALI1, GNL2, RSPO1, C1orf109, CDCA8, EPHA10, MANEAL, YRDC, C1orf122, MTF1, INPP5B, SF3A3, FHL3, UTP11, POU3F1, MIR3659, LINC01343, LINC01685, RRAGC, MYCBP, GJA9-MYCBP, LOC105378663, GJA9, RHBDL2, AKIRIN1, NDUFS5, MACF1, KIAA0754, BMP8A, OXCT2P1, PPIEL, SNORA55, PABPC4, PABPC4-AS1, HEYL, NT5C1A, HPCAL4, PPIE, OXCT2, BMP8B, LOC101929536, TRIT1, MYCL, MFSD2A, CAP1, PPT1, RLF, TMCO2, ZMPSTE24, COL9A2, SMAP2, ZFP69B, ZFP69, EXO5, ZNF684, RIMS3, NFYC-AS1, NFYC, MIR30E, MIR30C1, KCNQ4, CITED4, CTPS1, SLFNL1, SLFNL1-AS1, SCMH1, FOXO6, FOXO6-AS1, EDN2, HIVEP3, GUCA2B, GUCA2A, FOXJ3, RIMKLA, ZMYND12, PPCS, CCDC30, PPIH, YBX1, CLDN19, P3H1, C1orf50, TMEM269-DT, TMEM269, SVBP, ERMAP, ZNF691, LOC339539, SLC2A1, SLC2A1-AS1, FAM183A, EBNA1BP2, MIR6733, CFAP57, TMEM125, C1orf210, TIE1, MPL, CDC20, MIR6734, ELOVL1, MED8, SZT2, SZT2-AS1, MIR6735, HYI, PTPRF, KDM4A, KDM4A-AS1, LOC101929592, ST3GAL3, MIR6079, ARTN, IPO13, DPH2, ATP6V0B, B4GALT2, CCDC24, SLC6A9, KLF17, KLF18, DMAP1, ERI3-IT1, SNORA110, ERI3, RNF220, MIR5584, TMEM53, SNORD145, ARMH1, RNU5F-1, RNU5D-1, KIF2C, SNORD160, SNORD55, SNORD46, RPS8, SNORD38A, SNORD38B, BEST4, PLK3, TCTEX1D4, BTBD19, PTCH2, EIF2B3, HECTD3, UROD, ZSWIM5, LINC01144, HPDL, MUTYH, TOE1, TESK2, CCDC163, MMACHC, PRDX1, AKR1A1, NASP, CCDC17, RPS15AP10, GPBP1L1, TMEM69, IPP, MAST2, PIK3R3, LOC110117498-PIK3R3, LOC101929626, P3R3URF, TSPAN1, POMGNT1, LURAP1, RAD54L, LRRC41, UQCRH, NSUN4, FAAH, FAAHP1, LINC01398, DMBX1, TMEM275, KNCN, MKNK1-AS1, MKNK1, MOB3C, ATPAF1, TEX38, EFCAB14-AS1, EFCAB14, CYP4B1, CYP4Z2P, CYP4A11, CYP4X1, CYP4Z1, CYP4A22, LINC00853, PDZK1IP1, TAL1, STIL, CMPK1, LINC01389, FOXE3, FOXD2-AS1, FOXD2, TRABD2B, SKINT1L, SLC5A9, SPATA6, BEND5, AGBL4-AS1, AGBL4, AGBL4-IT1, ELAVL4, DMRTA2, FAF1, CDKN2C, MIR4421, MIR6500, C1orf185, LINC01562, RNF11, TTC39A, TTC39A-AS1, EPS15, CALR4P, OSBPL9, NRDC, MIR761, RAB3B, KTI12, TXNDC12, TXNDC12-AS1, BTF3L4, ZFYVE9, CC2D1B, ORC1, PRPF38A, TUT4, GPX7, SHISAL2A, COA7, ZYG11B, ZYG11A, ECHDC2, SCP2, PODN, SLC1A7, CPT2, CZIB, MAGOH, LOC100507564, LRP8, LINC01771, SLC25A3P1, DMRTB1, GLIS1, NDC1, YIPF1, DIO1, HSPB11, LRRC42, LDLRAD1, TMEM59, MIR4781, TCEANC2, CDCP2, CYB5RL, MRPL37, SSBP3-AS1, SSBP3, ACOT11, FAM151A, MROH7, MROH7-TTC4, TTC4, PARS2, TTC22, LEXM, DHCR24, TMEM61, BSND, PCSK9, USP24, LOC100507634, MIR4422, MIR4422HG, LINC01753, LINC01755, LINC01767, PLPP3, LOC101929935, PRKAA2, FYB2, C8A, C8B, DAB1, DAB1-AS1, OMA1, TACSTD2, MYSM1, JUN, LINC01135, LINC01358, HSD52, FGGY, MIR4711, LOC101926944, HOOK1, CYP2J2, C1orf87, LINC01748, LOC101926964, NFIA-AS2, NFIA-AS1, NFIA, MGC34796, TM2D1, MIR12132, PATJ, MIR3116-1, MIR3116-2, L1TD1, KANK4, USP1, DOCK7, ANGPTL3, ATG4C, LINC01739, LINC00466, FOXD3-AS1, FOXD3, MIR6068, ALG6, ITGB3BP, EFCAB7, DLEU2L, PGM1, ROR1, ROR1-AS1, UBE2U, MIR4794, CACHD1, RAVER2, JAK1, LINC01359, MIR3671, MIR101-1, AK4, DNAJC6, LEPROT, LEPR, PDE4B-AS1, PDE4B, MIR3117, SGIP1, TCTEX1D1, INSL5, WDR78, MIER1, SLC35D1, C1orf141, IL23R, IL12RB2, SERBP1, GADD45A, GNG12, GNG12-AS1, DIRAS3, WLS, MIR1262, RPE65, DEPDC1, DEPDC1-AS1, LINC01707, LINC01758, LRRC7, PIN1P1, LRRC40, SRSF11, ANKRD13C, HHLA3, CTH, LINC01788, PTGER3, ZRANB2-AS1, MIR186, ZRANB2, ZRANB2-AS2, NEGR1-IT1, NEGR1, LINC01360, LINC02238, LRRIQ3, FPGT, FPGT-TNNI3K, TNNI3K, LRRC53, ERICH3-AS1, ERICH3, CRYZ, TYW3, LHX8, SLC44A5, DLSTP1, ACADM, SNORD45C, SNORD45A, SNORD45B, RABGGTB, MSH4, ASB17, LOC101927342, ST6GALNAC3, LINC02567, ST6GALNAC5, MIR7156, PIGK, AK5, ZZZ3, USP33, MIGA1, NEXN-AS1, NEXN, FUBP1, DNAJB4, GIPC2, MGC27382, PTGFR, IFI44L, IFI44, ADGRL4, LINC01781, LOC101927434, ADGRL2, LINC01361, LINC01362, LINC01712, LINC01725, LOC101927560, TTLL7, PRKACB, SAMD13, UOX, DNASE2B, RPF1, GNG5, SPATA1, CTBS, LINC01461, LINC01555, SSX2IP, LPAR3, MCOLN2, MCOLN3, WDR63, MIR4423, SYDE2, C1orf52, BCL10, LOC646626, DDAH1, CCN1, ZNHIT6, COL24A1, MIR7856, ODF2L, CLCA2, CLCA1, CLCA4, CLCA4-AS1, CLCA3P, SH3GLB1, SELENOF, HS2ST1, LINC01140, LINC02801, LMO4, LINC01364, PKN2-AS1, PKN2, GTF2B, KYAT3, RBMXL1, GBP3, GBP1, GBP2, GBP7, GBP4, GBP5, LOC729930, GBP6, GBP1P1, LRRC8B, LRRC8C-DT, LRRC8C, LRRC8D, GEMIN8P4, ZNF326, SNORD3G, BARHL2, LINC02609, LINC01763, ZNF644, HFM1, CDC7, TGFBR3, BRDT, EPHX4, SETSIP, BTBD8, KIAA1107, C1orf146, GLMN, RPAP2, GFI1, EVI5, RPL5, SNORD21, SNORA66, DIPK1A, MTF2, TMED5, CCDC18, CCDC18-AS1, DR1, FNBP1L, BCAR3-AS1, BCAR3, MIG7, MIR760, DNTTIP2, GCLM, ABCA4, ARHGAP29, ABCD3, F3, MIR12133, SLC44A3-AS1, MIR378G, SLC44A3, CNN3, LOC729970, ALG14, ALG14-AS1, TLCD4, TLCD4-RWDD3, LOC101928118, RWDD3, LINC01760, LINC01650, LINC01761, LINC02607, LINC02790, LINC01787, PTBP2, DPYD-AS1, DPYD, DPYD-AS2, LINC01930, MIR137HG, MIR2682, MIR137, LINC01776, SNX7, PLPPR5, LOC100129620, PLPPR4, LINC01708, MIR548N, PALMD, FRRS1, AGL, SLC35A3, MFSD14A, SASS6, TRMT13, LRRC39, DBT, RTCA-AS1, RTCA, MIR553, CDC14A, GPR88, LINC01349, VCAM1, EXTL2, SLC30A7, DPH5, LOC102606465, LOC101928370, S1PR1, LINC01307, DNAJA1P5, OLFM3, COL11A1, LOC101928436, RNPC3, AMY2B, ACTG1P4, AMY2A, AMY1C, AMY1A, AMY1B, AMY1B, AMY1C, AMY1A, AMY1C, AMY1A, AMY1B, LOC100129138, LINC01676, LINC01677, LINC01661, PRMT6, NTNG1, VAV3, MIR7852, VAV3-AS1, SLC25A24, NBPF4, NBPF6, FAM102B, HENMT1, PRPF38B, FNDC7, STXBP3, AKNAD1, SPATA42, GPSM2, CLCC1, WDR47, TAF13, TMEM167B, SCARNA2, C1orf194, KIAA1324, SARS1, CELSR2, PSRC1, MYBPHL, SORT1, PSMA5, SYPL2, ATXN7L2, CYB561D1, AMIGO1, GPR61, GNAI3, MIR197, GNAT2, AMPD2, GSTM4, GSTM2, GSTM1, GSTM5, GSTM3, EPS8L3, CSF1, AHCYL1, STRIP1, ALX3, LINC01397, UBL4B, SLC6A17, LINC02586, KCNC4, RBM15-AS1, RBM15, SLC16A4, LAMTOR5, LAMTOR5-AS1, PROK1, CYMP, CYMP-AS1, KCNA10, KCNA2, KCNA3, CD53, LRIF1, DRAM2, CEPT1, DENND2D, CHI3L2, CHIAP2, CHIA, PIFO, PGBP, OVGP1, WDR77, ATP5PB, C1orf162, ADORA3, TMIGD3, LINC01160, LOC107985184, RAP1A, INKA2, INKA2-AS1, LOC101928718, DDX20, KCND3-IT1, KCND3, KCND3-AS1, LINC01750, CTTNBP2NL, MIR4256, WNT2B, ST7L, CAPZA1, MOV10, RHOC, PPM1J, TAFA3, LINC01356, MIR11399, AKR7A2P1, SLC16A1, SLC16A1-AS1, LRIG2-DT, LRIG2, LOC643441, MAGI3, PHTF1, RSBN1, PTPN22, AP4B1-AS1, BCL2L15, AP4B1, DCLRE1B, HIPK1-AS1, HIPK1, OLFML3, SYT6, TRIM33, BCAS2, DENND2C, AMPD1, NRAS, CSDE1, SIKE1, SYCP1, TSHB, TSPAN2, NGF, NGF-AS1, VANGL1, CASQ2, NHLH2, LINC01649, LOC101928977, SLC22A15, MAB21L3, ATP1A1, ATP1A1-AS1, LINC01762, CD58, MIR548AC, IGSF3, MIR320B1, C1orf137, CD2, PTGFRN, CD101, LOC101929099, TTF2, MIR942, TRIM45, VTCN1, LINC01525, MAN1A2, LOC100996263, TENT5C, GDAP2, WDR3, SPAG17, TBX15, LOC105378933, WARS2-IT1, WARS2, WARS2-AS1, LINC01780, HAO2-IT1, HAO2, HSD3B2, HSD3B1, HSD3BP4, LINC00622, ZNF697, PHGDH, HMGCS2, REG4, NBPF7, ADAM30, NOTCH2NLC, NOTCH2, NOTCH2NLR, FAM72B, H3P4, H2BP1, LOC100996318, FCGR1B, SRGAP2D, SRGAP2-AS1, SRGAP2B, SRGAP2C, EMBP1, ANKRD20A12P, LOC102723769, RNVU1-1, MIR6077, RNVU1-3, LOC100132057, LINC01138, PPIAL4H, PPIAL4G, FAM72C, FAM72D, LOC105369199, RNVU1-4, LINC00623, LINC00869, LOC100996720, PPIAL4C, PPIAL4A, LOC105369199, RNVU1-4, PFN1P2, LOC653513, NBPF8, LOC100996724, PDE4DIP, NBPF9, SEC22B2P, SEC22B3P, SEC22B, NOTCH2NLR, NOTCH2NLC, NOTCH2NLA, NOTCH2NLB, NBPF20, NBPF25P, LINC01719, RNVU1-6, HJV, TXNIP, POLR3GL, ANKRD34A, LIX1L, LIX1L-AS1, RBM8A, GNRHR2, PEX11B, ITGA10, ANKRD35, PIAS3, MIR6736, NUDT17, POLR3C, RNF115, CD160, PDZK1, GPR89A, NBPF10, PDZK1P1, RNVU1-7, PDE4DIPP1, NBPF11, LINC02805, NBPF19, NBPF12, LOC728989, RNVU1-8, NBPF13P, PRKAB2, PDIA3P1, FMO5, CHD1L, LINC00624, BCL9, ACP6, GJA5, GJA8, GPR89B, PDZK1P1, RNVU1-7, PDE4DIPP1, NBPF11, LINC02805, LOC101927468, MIR5087, RNVU1-1, MIR6077, RNVU1-3, LOC100132057, PPIAL4H, PPIAL4C, PPIAL4A, RNVU1-19, LOC100996740, NBPF26, PPIAL4D, PPIAL4E, PPIAL4F, RNVU1-14, NBPF14, NBPF15, RNVU1-15, NBPF25P, PPIAL4D, PPIAL4E, PPIAL4F, LOC105371215, LOC101927429, DRD5P2, LOC101060524, LSP1P5, RNVU1-17, RNU1-1, RNU1-2, RNU1-3, RNU1-4, RNVU1-18, LOC105369140, LOC644634, H2BP2, FCGR1CP, H3-2, RNVU1-19, PPIAL4A, PPIAL4C, H3P4, LINC00623, RNVU1-20, LINC00869, LINC01145, LOC101929798, FCGR1A, H2BC18, H3C13, H4C14, H4C15, H3C14, H3C15, H2AC18, H2AC19, H2BC20P, H2AC18, H2AC19, H3C14, H3C15, H4C14, H4C15, H2BC21, H2AC20, H2AC21, BOLA1, SV2A, SF3B4, MTMR11, OTUD7B, VPS45, PLEKHO1, LOC105371433, ANP32E, CA14, SNORD13C, APH1A, C1orf54, CIART, MRPS21, PRPF3, RPRD2, MIR6878, TARS2, ECM1, FALEC, MIR4257, ADAMTSL4, ADAMTSL4-AS1, MCL1, ENSA, GOLPH3L, HORMAD1, CTSS, CTSK, ARNT, CTXND2, SETDB1, CERS2, ANXA9, MINDY1, PRUNE1, BNIPL, C1orf56, CDC42SE1, MLLT11, GABPB2, SEMA6C, TNFAIP8L2, LYSMD1, TNFAIP8L2-SCNM1, SCNM1, TMOD4, VPS72, PIP5K1A, PSMD4, ZNF687-AS1, ZNF687, PI4KB, RFX5, GBAT2, SELENBP1, PSMB4, POGZ, CGN, MIR554, TUFT1, SNX27, CELF3, RIIAD1, MRPL9, OAZ3, TDRKH, TDRKH-AS1, LINGO4, RORC, C2CD4D, C2CD4D-AS1, THEM5, THEM4, S100A10, NBPF18P, S100A11, LOC100131107, TCHHL1, TCHH, RPTN, HRNR, FLG, FLG-AS1, FLG2, CRNN, LCE5A, CRCT1, LCE3E, LCE3D, LCE3C, LCE3B, LCE3A, LINC00302, LCE2D, LCE2C, LCE2B, LCE2A, LCE4A, C1orf68, KPRP, LCE1F, LCE1E, LCE1D, LCE1C, LCE1B, LCE1A, LCE6A, SMCP, IVL, SPRR4, SPRR1A, SPRR3, SPRR1B, SPRR2D, SPRR2A, SPRR2B, SPRR2E, SPRR2F, SPRR2C, SPRR2G, LOC101928009, LELP1, PRR9, LOR, PGLYRP3, PGLYRP4, S100A9, S100A12, S100A8, S100A7A, S100A7, S100A6, S100A5, S100A4, S100A3, LOC101928034, S100A2, S100A16, S100A14, S100A13, S100A1, CHTOP, SNAPIN, ILF2, NPR1, MIR8083, INTS3, SLC27A3, LOC343052, GATAD2B, DENND4B, CRTC2, MIR6737, SLC39A1, CREB3L4, JTB, RAB13, RPS27, NUP210L, MIR5698, TPM3, MIR190B, C1orf189, C1orf43, UBAP2L, SNORA58B, HAX1, AQP10, ATP8B2, IL6R-AS1, IL6R, SHE, TDRD10, UBE2Q1, UBE2Q1-AS1, CHRNB2, ADAR, KCNN3, PMVK, PBXIP1, PYGO2, LOC101928120, SHC1, MIR4258, CKS1B, FLAD1, LENEP, ZBTB7B, DCST2, DCST1, DCST1-AS1, ADAM15, EFNA4, EFNA3, EFNA1, SLC50A1, DPM3, KRTCAP2, TRIM46, MUC1, MIR92B, THBS3, MTX1, GBAP1, GBA, FAM189B, SCAMP3, CLK2, HCN3, PKLR, FDPS, RUSC1-AS1, RUSC1, MIR555, POU5F1P4, ASH1L, ASH1L-AS1, MSTO2P, MSTO1, YY1AP1, SCARNA26A, DAP3, MSTO2P, SCARNA26B, GON4L, SYT11, RIT1, SNORA80E, KHDC4, SCARNA4, RXFP4, MIR6738, ARHGEF2, SSR2, UBQLN4, LAMTOR2, RAB25, MEX3A, LMNA, SEMA4A, SLC25A44, PMF1, PMF1-BGLAP, BGLAP, PAQR6, SMG5, TMEM79, GLMP, VHLL, CCT3, TSACC, RHBG, C1orf61, MIR9-1, MEF2D, IQGAP3, TTC24, NAXE, GPATCH4, LOC101928177, HAPLN2, BCAN, NES, CRABP2, ISG20L2, RRNAD1, MRPL24, HDGF, PRCC, SH2D2A, NTRK1, INSRR, PEAR1, LRRC71, MIR765, ARHGEF11, ETV3L, CYCSP52, ETV3, FCRL5, FCRL4, FCRL3, FCRL2, FCRL1, CD5L, LOC105371458, KIRREL1-IT1, KIRREL1, LINC01704, CD1D, CD1A, CD1C, CD1B, CD1E, OR10T2, OR10K2, OR10K1, OR10R2, OR6Y1, OR6P1, OR10X1, OR10Z1, SPTA1, OR6K2, OR6K3, OR6K6, OR6N1, OR6N2, MNDA, PYHIN1, PYDC5, IFI16, AIM2, CADM3, CADM3-AS1, ACKR1, FCER1A, OR10J3, OR10J1, OR10J4, OR10J5, APCS, CRP, DUSP23, FCRL6, SLAMF8, SNHG28, VSIG8, CFAP45, MIR4259, TAGLN2, IGSF9, SLAMF9, LINC01133, PIGM, KCNJ10, KCNJ9, IGSF8, ATP1A2, ATP1A4, CASQ1, LOC729867, PEA15, DCAF8, LOC100287049, PEX19, COPA, SUMO1P3, NCSTN, NHLH1, VANGL2, SLAMF6, CD84, SLAMF1, CD48, SLAMF7, LY9, CD244, ITLN1, LOC101928372, ITLN2, F11R, TSTD1, USF1, ARHGAP30, NECTIN4, KLHDC9, PFDN2, NIT1, DEDD, LOC112543491, UFC1, USP21, PPOX, B4GALT3, ADAMTS4, NDUFS2, FCER1G, APOA2, MIR5187, TOMM40L, NR1I3, PCP4L1, MPZ, SDHC, CFAP126, FCGR2A, HSPA6, FCGR3A, FCGR2C, HSPA7, FCGR3B, FCGR2B, RPL31P11, FCRLA, FCRLB, DUSP12, ATF6, OLFML2B, MIR4654, NOS1AP, MIR556, SPATA46, C1orf226, SH2D1B, UHMK1, UAP1, DDR2, HSD17B7, CCDC190, RGS4, LOC101928404, RGS5, NUF2, LOC100422212, PBX1, PBX1-AS1, LMX1A, RXRG, LRRC52-AS1, LRRC52, MGST3, ALDH9A1, LOC440700, TMCO1, TMCO1-AS1, UCK2, MIR3658, FAM78B, MIR921, LINC01675, FMO9P, POGK, TADA1, ILDR2, MAEL, GPA33, DUSP27, LINC01363, POU2F1, CD247, CREG1, RCSD1, MPZL1, ADCY10, MPC2, MIR1255B2, DCAF6, GPR161, TIPRL, SFT2D2, ANKRD36BP1, TBX19, MIR557, LOC100505918, LOC101928565, XCL2, XCL1, DPT, LINC00626, LINC00970, LOC101928596, ATP1B1, NME7, BLZF1, CCDC181, SLC19A2, F5, SELP, SELL, SELE, METTL18, C1orf112, SCYL3, KIFAP3, MIR3119-1, MIR3119-2, METTL11B, LINC01681, LINC01142, GORAB-AS1, GORAB, PRRX1, MROH9, MIR1295A, MIR1295B, FMO3, FMO6P, FMO2, FMO1, FMO4, TOP1P1, PRRC2C, MYOCOS, MYOC, VAMP4, EEF1AKNMT, DNM3-IT1, DNM3, MIR3120, MIR214, DNM3OS, MIR199A2, PIGC, C1orf105, SUCO, FASLG, TNFSF18, TNFSF4, LOC100506023, LOC101928673, PRDX6, SLC9C2, TEX50, ANKRD45, KLHL20, CENPL, DARS2, GAS5-AS1, SNORD81, SNORD47, SNORD80, SNORD79, SNORD78, SNORD44, SNORA103, SNORD77, GAS5, SNORD76, SNORD75, SNORD74, ZBTB37, SERPINC1, RC3H1, RABGAP1L-DT, GPR52, RABGAP1L, LOC101928696, CACYBP, MRPS14, TNN, KIAA0040, TNR, LINC01657, MIR1843, SCARNA3, COP1, PAPPA2, ASTN1, MIR488, BRINP2, LINC01645, LINC01741, SEC16B, CRYZL2P-SEC16B, CRYZL2P, RASAL2-AS1, RASAL2, TEX35, C1orf220, MIR4424, RALGPS2, ANGPTL1, FAM20B, TOR3A, ABL2, SOAT1, AXDND1, NPHS2, TDRD5, FAM163A, MIR12116, TOR1AIP2, TOR1AIP1, CEP350, QSOX1, LHX4, LHX4-AS1, ACBD6, MIR3121, OVAAL, XPR1, KIAA1614, KIAA1614-AS1, STX6, MR1, IER5, LINC01732, LINC01699, CACNA1E, ZNF648, LINC01344, GLUL, TEDDM1, LINC00272, RGSL1, RNASEL, RGS16, LINC01686, RGS8, LINC01688, NPL, LOC647070, DHX9, SHCBP1L, LAMC1, LAMC1-AS1, LAMC2, NMNAT2, SMG7-AS1, SMG7, NCF2, ARPC5, APOBEC4, RGL1, COLGALT2, TSEN15, C1orf21, EDEM3, NIBAN1, LINC01633, RNF2, TRMT1L, SWT1, IVNS1ABP, GS1-279B7.1, LINC01350, HMCN1, PRG4, TPR, ODR4, PDC, PDC-AS1, PTGS2, PACERR, PLA2G4A, LINC01036</t>
  </si>
  <si>
    <t>hsa-mir-1302-2, hsa-mir-200b, hsa-mir-200a, hsa-mir-429, hsa-mir-4251, hsa-mir-551a, hsa-mir-4252, hsa-mir-34a, hsa-mir-1273d, hsa-mir-1290, hsa-mir-1256, hsa-mir-4253, hsa-mir-3115, hsa-mir-1976, hsa-mir-4254, hsa-mir-552, hsa-mir-4255, hsa-mir-30e, hsa-mir-30c-1, hsa-mir-761, hsa-mir-3116-1, hsa-mir-3116-2, hsa-mir-101-1, hsa-mir-3117, hsa-mir-1262, hsa-mir-186, hsa-mir-760, hsa-mir-137, hsa-mir-553, hsa-mir-197, hsa-mir-4256, hsa-mir-320b-1, hsa-mir-942, hsa-mir-3118-1, hsa-mir-3118-2, hsa-mir-3118-3, hsa-mir-4257, hsa-mir-554, hsa-mir-190b, hsa-mir-4258, hsa-mir-92b, hsa-mir-555, hsa-mir-9-1, hsa-mir-765, hsa-mir-4259, hsa-mir-556, hsa-mir-921, hsa-mir-1255b-2, hsa-mir-557, hsa-mir-3119-1, hsa-mir-3119-2, hsa-mir-1295, hsa-mir-3120, hsa-mir-214, hsa-mir-199a-2, hsa-mir-488, hsa-mir-3121</t>
  </si>
  <si>
    <t>TNFRSF14, PRDM16, RPL22, CAMTA1, SDHB, PAX7, MDS2, ARID1A, LCK, SFPQ, THRAP3, MYCL1, MPL, MUTYH, TAL1, CDKN2C, EPS15, JUN, JAK1, FUBP1, BCL10, RBM15, TRIM33, NRAS, FAM46C, NOTCH2, PDE4DIP, BCL9, ARNT, TPM3, MUC1, PRCC, NTRK1, SDHC, FCGR2B, PBX1, ABL2, TPR</t>
  </si>
  <si>
    <t>chr13:103,939,339-108,447,339</t>
  </si>
  <si>
    <t>q33.1 - q33.3</t>
  </si>
  <si>
    <t>LINC01309, DAOA, DAOA-AS1, LINC00343, LINC00460, EFNB2, ARGLU1, LINC00551, LINC00443, SNORD31B, FAM155A, MIR1267, FAM155A-IT1</t>
  </si>
  <si>
    <t>hsa-mir-1267</t>
  </si>
  <si>
    <t>chr13:108,447,339-115,169,878</t>
  </si>
  <si>
    <t>q33.3 - q34</t>
  </si>
  <si>
    <t>FAM155A, FAM155A-IT1, LIG4, ABHD13, TNFSF13B, MYO16, MYO16-AS1, LINC00399, LINC00676, IRS2, LINC00396, LOC105370361, COL4A1, MIR8073, COL4A2, COL4A2-AS2, COL4A2-AS1, RAB20, NAXD, CARS2, ING1, LINC00567, LOC105370362, LINC00346, ANKRD10, LINC00431, LINC00368, ARHGEF7-AS2, ARHGEF7-AS1, LOC101060553, ARHGEF7, TEX29, LINC02337, LINC00354, SOX1-OT, SOX1, LOC100506016, LINC01070, LOC101928730, LINC01043, LINC01044, SPACA7, TUBGCP3, ATP11AUN, ATP11A-AS1, ATP11A, MCF2L-AS1, MCF2L, F7, F10-AS1, F10, PROZ, PCID2, CUL4A, MIR8075, LAMP1, GRTP1, GRTP1-AS1, LOC101928841, ADPRHL1, DCUN1D2, TMCO3, TFDP1, ATP4B, GRK1, LINC00552, TMEM255B, GAS6-AS1, GAS6, GAS6-DT, LINC00454, LINC00452, LINC00565, RASA3, MIR548AR, CDC16, MIR4502, UPF3A, CHAMP1, LINC01054</t>
  </si>
  <si>
    <t>chr18:3,580,624-15,270,524</t>
  </si>
  <si>
    <t>p11.31 - p11.21</t>
  </si>
  <si>
    <t>DLGAP1-AS1, DLGAP1-AS2, MIR6718, DLGAP1-AS3, DLGAP1, DLGAP1-AS4, DLGAP1-AS5, LINC01892, AKAIN1, LINC00526, LINC00667, ZBTB14, EPB41L3, MIR3976HG, MIR3976, TMEM200C, L3MBTL4, L3MBTL4-AS1, MIR4317, LINC01387, LOC101927168, ARHGAP28, LINC00668, LOC101927188, LAMA1, LRRC30, LOC112577592, PTPRM, LOC100192426, RAB12, GACAT2, MTCL1, NDUFV2, NDUFV2-AS1, ANKRD12, TWSG1, RALBP1, PPP4R1, PPP4R1-AS1, RAB31, TXNDC2, VAPA, LINC01254, APCDD1, NAPG, LINC01887, LOC101927410, MIR6788, PIEZO2, LINC01928, LINC01255, SLC35G4, MIR7153, GNAL, CHMP1B, MPPE1, IMPA2, ANKRD62, C18orf61, CIDEA, TUBB6, AFG3L2, PRELID3A, LOC105371998, SPIRE1, CEP76, PSMG2, LINC01882, PTPN2, SEH1L, CEP192, C18orf15, LDLRAD4-AS1, LDLRAD4, MIR5190, MIR4526, FAM210A, RNMT, MC5R, MC2R, ZNF519, ANKRD20A5P, CYP4F35P, CXADRP3, POTEC, ANKRD30B, MIR3156-2, LINC01443, LINC01444</t>
  </si>
  <si>
    <t>hsa-mir-4317, hsa-mir-3156-2</t>
  </si>
  <si>
    <t>chr18:67,777,224-78,077,248</t>
  </si>
  <si>
    <t>q22.2 - q23</t>
  </si>
  <si>
    <t>RTTN, SOCS6, LIVAR, LINC01909, LINC01910, GTSCR1, LINC01541, LINC01899, CBLN2, NETO1, MIR548AV, LOC100505797, LINC02864, LINC02582, FBXO15, TIMM21, CYB5A, C18orf63, LINC01922, DIPK1C, CNDP2, CNDP1, LINC00909, ZNF407, ZADH2, TSHZ1, SMIM21, LINC01898, LOC339298, LINC01893, ZNF516, LOC101927989, C18orf65, LINC00908, LINC00683, LINC01927, LINC01879, ZNF236-DT, ZNF236, MBP, GALR1, LINC01029, SALL3, ATP9B, NFATC1, LOC284240, LOC284241, CTDP1, KCNG2, SLC66A2, HSBP1L1, TXNL4A, RBFA, RBFADN, ADNP2, PARD6G-AS1, PARD6G</t>
  </si>
  <si>
    <t>chr8:46,901,457-146,364,022</t>
  </si>
  <si>
    <t>q11.1 - q24.3</t>
  </si>
  <si>
    <t>ASNSP1, LINC00293, LOC100287846, SPIDR, CEBPD, PRKDC, MCM4, UBE2V2, LOC101929217, LOC101929268, EFCAB1, SNAI2, PPDPFL, LOC100507464, SNTG1, PXDNL, PCMTD1, LOC101929341, ST18, ALKAL1, RB1CC1, NPBWR1, OPRK1, LOC100507516, ATP6V1H, RGS20, TCEA1, LYPLA1, MRPL15, RNU105C, SOX17, RP1, XKR4, SBF1P1, LOC105375843, TMEM68, TGS1, SNORA1B, LYN, RPS20, SNORD54, CERNA3, MOS, PLAG1, CHCHD7, SDR16C5, SDR16C6P, PENK, LOC101929415, LINC00968, IMPAD1, LINC01606, LOC286177, LINC00588, LOC101929488, LOC286178, LINC01602, FAM110B, LOC101929528, UBXN2B, CYP7A1, SDCBP, NSMAF, TOX, LOC100505501, CA8, LINC01301, RAB2A, CHD7, LOC100130298, CLVS1, ASPH, MIR4470, LINC02155, NKAIN3, NKAIN3-IT1, GGH, TTPA, YTHDF3-AS1, YTHDF3, LOC102724612, LINC01289, LINC01414, MIR124-2, MIR124-2HG, LOC401463, BHLHE22, CYP7B1, LINC00251, LINC01299, ARMC1, MTFR1, PDE7A, DNAJC5B, TRIM55, CRH, LINC00967, RRS1-AS1, RRS1, ADHFE1, VXN, MYBL1, VCPIP1, C8orf44, C8orf44-SGK3, PTTG3P, SGK3, MCMDC2, SNORD87, SNHG6, TCF24, PPP1R42, COPS5, CSPP1, ARFGEF1, LOC102724708, CPA6, PREX2, C8orf34-AS1, C8orf34, LINC01592, LINC01603, SULF1, SLCO5A1, PRDM14, NCOA2, LOC101926892, TRAM1, LACTB2-AS1, LACTB2, XKR9, EYA1, MSC, MSC-AS1, TRPA1, LOC392232, KCNB2, LOC101926908, TERF1, SBSPON, C8orf89, RPL7, RDH10, RDH10-AS1, STAU2-AS1, STAU2, UBE2W, LINC01617, ELOC, TMEM70, LY96, JPH1, GDAP1, MIR5681A, MIR5681B, MIR2052HG, MIR2052, PI15, CRISPLD1, CASC9, HNF4G, LINC01111, ZFHX4-AS1, ZFHX4, MIR3149, PEX2, LOC102724874, PKIA-AS1, PKIA, ZC2HC1A, LOC101241902, IL7, LINC02605, MIR12123, STMN2, HEY1, LINC01607, LOC101927040, MRPS28, TPD52, MIR5708, ZBTB10, ZNF704, PAG1, FABP5, PMP2, FABP9, FABP4, FABP12, IMPA1P1, IMPA1, SLC10A5, ZFAND1, CHMP4C, SNX16, LOC101927141, LINC01419, RALYL, LRRCC1, LOC102723322, E2F5, RBIS, CA13, CA1, CA3, CA3-AS1, CA2, REXO1L2P, REXO1L2P, REXO1L2P, REXO1L2P, REXO1L2P, REXO1L2P, REXO1L2P, REXO1L2P, REXO1L2P, REXO1L2P, PSKH2, ATP6V0D2, SLC7A13, WWP1, RMDN1, CPNE3, CNGB3, CNBD1, DCAF4L2, MMP16, LOC101929709, RIPK2, OSGIN2, NBN, DECR1, CALB1, LINC00534, LINC01030, TMEM64, NECAB1, C8orf88, PIP4P2, OTUD6B-AS1, OTUD6B, LRRC69, MIR4661, SLC26A7, RUNX1T1, LOC102724710, FLJ46284, TRIQK, MIR8084, C8orf87, LINC00535, FAM92A, RBM12B, RBM12B-AS1, TMEM67, MIR378D2, PDP1, CDH17, GEM, RAD54B, FSBP, VIRMA, LOC100288748, ESRP1, DPY19L4, INTS8, CCNE2, TP53INP1, NDUFAF6, MIR3150BHG, MIR3150B, MIR3150A, PLEKHF2, LINC01298, C8orf37, C8orf37-AS1, LOC100500773, GDF6, UQCRB, MTERF3, PTDSS1, LOC102724804, SDC2, CPQ, LOC101927066, TSPYL5, SNORD3H, MTDH, LAPTM4B, MATN2, SNORA72, RPL30, ERICH5, RIDA, POP1, NIPAL2, MIR9903, KCNS2, STK3, OSR2, VPS13B, MIR599, MIR875, COX6C, SNORD77B, RGS22, FBXO43, POLR2K, SPAG1, RNF19A, MIR4471, ANKRD46, SNX31, MIR7705, PABPC1, YWHAZ, FLJ42969, ZNNT1, ZNF706, NACA4P, GRHL2, NCALD, LOC104054148, MIR5680, RRM2B, UBR5-AS1, UBR5, ODF1, KLF10, LOC101927245, GASAL1, AZIN1, AZIN1-AS1, ATP6V1C1, LINC01181, BAALC-AS2, MIR3151, BAALC-AS1, BAALC, LOC105369147, SNORD173, FZD6, CTHRC1, SLC25A32, DCAF13, LOC105375690, RIMS2, DCSTAMP, DPYS, MIR548A3, LRP12, ZFPM2, ZFPM2-AS1, OXR1, ABRA, ANGPT1, RSPO2, EIF3E, EMC2, TMEM74, TRHR, NUDCD1, ENY2, PKHD1L1, EBAG9, SYBU, LOC100132813, KCNV1, LINC01608, LINC01609, LINC02237, MIR2053, CSMD3, TRPS1, LINC00536, LOC105375713, EIF3H, UTP23, RAD21, MIR3610, RAD21-AS1, AARD, SLC30A8, MED30, SNORD168, EXT1, SAMD12, SAMD12-AS1, TNFRSF11B, COLEC10, LOC101927513, MAL2, MAL2-AS1, MIR548AZ, CCN3, ENPP2, TAF2, DSCC1, DEPTOR, COL14A1, MRPL13, MTBP, SNTB1, LOC101927543, HAS2, HAS2-AS1, SMILR, LINC01151, ZHX2, DERL1, TBC1D31, FAM83A, FAM83A-AS1, MIR4663, C8orf76, ZHX1-C8orf76, ZHX1, MIR548AA1, MIR548D1, ATAD2, WDYHV1, FBXO32, KLHL38, ANXA13, FAM91A1, FER1L6, FER1L6-AS1, FER1L6-AS2, LOC101927588, TMEM65, TRMT12, RNF139-AS1, RNF139, MIR6844, TATDN1, NDUFB9, MTSS1, MIR4662B, MIR4662A, LINC00964, ZNF572, LOC105375744, SQLE, WASHC5, NSMCE2, TRIB1, LINC00861, LOC101927657, LRATD2, PCAT1, PCAT2, PRNCR1, CASC19, CCAT1, CASC21, CASC8, CCAT2, POU5F1B, CASC11, MYC, MIR1204, TMEM75, PVT1, MIR1205, MIR1206, MIR1207, MIR1208, LINC00824, LINC00976, LINC00977, MIR3686, CCDC26, GSDMC, FAM49B, MIR5194, ASAP1-IT2, ASAP1, ASAP1-IT1, ADCY8, EFR3A, OC90, HHLA1, KCNQ3, HPYR1, LRRC6, TMEM71, PHF20L1, TG, MIR7848, PTCSC1, SLA, CCN4, NDRG1, ST3GAL1, LOC105375773, LOC101927798, LOC101927822, ZFAT, ZFAT-AS1, MIR30B, MIR30D, NCRNA00250, LOC101927845, LINC01591, KHDRBS3, LINC02055, LOC101927915, LOC401478, FAM135B, COL22A1, KCNK9, TRAPPC9, PEG13, CHRAC1, AGO2, MIR151A, PTK2, DENND3, SLC45A4, LOC105375787, LINC01300, GPR20, PTP4A3, MROH5, MIR1302-7, MIR4539, MIR4472-1, LINC00051, TSNARE1, ADGRB1, ARC, LOC101928087, JRK, PSCA, LY6K, LNCOC1, THEM6, SLURP1, LYPD2, SLURP2, LYNX1-SLURP2, LYNX1, LY6D, GML, CYP11B1, CYP11B2, CDC42P3, LY6E-DT, LY6E, C8orf31, LY6L, LY6H, GPIHBP1, ZFP41, GLI4, MINCR, ZNF696, TOP1MT, RHPN1-AS1, RHPN1, MAFA-AS1, MAFA, ZC3H3, SNORD149, LOC100310756, GSDMD, MROH6, NAPRT, EEF1D, TIGD5, PYCR3, TSTA3, ZNF623, ZNF707, BREA2, CCDC166, LOC101928160, MAPK15, FAM83H, MIR4664, FAM83H-AS1, LOC105375800, SCRIB, MIR937, PUF60, NRBP2, MIR6845, EPPK1, MIR661, PLEC, PARP10, GRINA, SPATC1, SMPD5, OPLAH, MIR6846, EXOSC4, MIR6847, GPAA1, CYC1, SHARPIN, MAF1, WDR97, HGH1, MROH1, MIR7112, SCX, HGH1, MIR7112, SCX, BOP1, HSF1, MIR6848, DGAT1, SCRT1, TMEM249, FBXL6, SLC52A2, LOC101928902, ADCK5, MIR939, MIR6849, CPSF1, SLC39A4, VPS28, MIR6893, TONSL, TONSL-AS1, CYHR1, MIR10400, KIFC2, FOXH1, PPP1R16A, GPT, MFSD3, RECQL4, LRRC14, LRRC24, C8orf82, ARHGAP39, ZNF251, ZNF34, RPL8, MIR6850, ZNF517, LOC100130027, ZNF7, COMMD5, ZNF250, ZNF16, ZNF252P, TMED10P1, ZNF252P-AS1, C8orf33</t>
  </si>
  <si>
    <t>hsa-mir-124-2, hsa-mir-2052, hsa-mir-3149, hsa-mir-3150, hsa-mir-599, hsa-mir-875, hsa-mir-1273, hsa-mir-3151, hsa-mir-548a-3, hsa-mir-2053, hsa-mir-548d-1, hsa-mir-1204, hsa-mir-1205, hsa-mir-1206, hsa-mir-1207, hsa-mir-1208, hsa-mir-30b, hsa-mir-30d, hsa-mir-151, hsa-mir-1302-7, hsa-mir-937, hsa-mir-661, hsa-mir-939, hsa-mir-1234</t>
  </si>
  <si>
    <t>TCEA1, PLAG1, CHCHD7, NCOA2, HEY1, COX6C, EXT1, MYC, NDRG1, RECQL4</t>
  </si>
  <si>
    <t>chr15:20,103,535-29,676,494</t>
  </si>
  <si>
    <t>q11.1 - q13.1</t>
  </si>
  <si>
    <t>CHEK2P2, HERC2P3, LOC102723534, GOLGA6L6, GOLGA8CP, NBEAP1, MIR3118-2, MIR3118-3, MIR3118-4, POTEB2, POTEB, POTEB3, NF1P2, MIR5701-1, MIR5701-2, MIR5701-3, LINC01193, LINC02203, FAM30C, LOC646214, CXADRP2, MIR3118-2, MIR3118-3, MIR3118-4, POTEB2, POTEB, POTEB3, NF1P2, MIR5701-1, MIR5701-2, MIR5701-3, LINC02203, LINC02203, LOC101927079, OR4M2, LOC105369274, OR4N4, OR4N3P, LOC102724760, IGHV1OR15-1, LOC642131, IGHV1OR15-3, MIR1268A, REREP3, MIR4509-1, MIR4509-2, MIR4509-3, GOLGA8DP, GOLGA6L1, GOLGA6L22, TUBGCP5, CYFIP1, NIPA2, NIPA1, LOC283683, WHAMMP3, GOLGA8IP, HERC2P2, LOC102723534, HERC2P7, GOLGA8EP, GOLGA6L22, GOLGA8S, GOLGA6L2, MIR4508, MKRN3, MAGEL2, NDN, PWRN4, PWRN2, PWRN3, PWRN1, NPAP1, SNRPN, SNURF, SNORD107, PWARSN, SNORD64, PWAR5, SNORD108, PWAR6, SNORD109A, SNORD109B, SNORD116-1, SNORD116-2, SNORD116-3, SNORD116-9, SNORD116-4, SNORD116-5, SNORD116-7, SNORD116-2, SNORD116-6, SNORD116-5, SNORD116-7, SNORD116-8, SNORD116-3, SNORD116-9, SNORD116-10, SNORD116-11, SNORD116-12, SNORD116-13, SNORD116-14, SNORD116-15, SNORD116-16, SNORD116-17, SNORD116-19, SNORD116-18, SNORD116-17, SNORD116-19, SNORD116-20, SNORD116-21, SNORD116-22, SNORD116-23, SNORD116-24, SNORD116-25, SNORD116-26, SNORD116-27, SNORD116-28, SNORD116-29, SNORD116-30, IPW, SNHG14, PWAR1, SNORD115-1, SNORD115-2, SNORD115-3, SNORD115-4, SNORD115-5, SNORD115-9, SNORD115-10, SNORD115-12, SNORD115-6, SNORD115-7, SNORD115-8, SNORD115-9, SNORD115-10, SNORD115-12, SNORD115-5, SNORD115-10, SNORD115-11, SNORD115-29, SNORD115-36, SNORD115-43, SNORD115-9, SNORD115-10, SNORD115-12, SNORD115-5, SNORD115-13, SNORD115-14, SNORD115-15, SNORD115-16, SNORD115-17, SNORD115-18, SNORD115-19, SNORD115-17, SNORD115-18, SNORD115-19, SNORD115-17, SNORD115-18, SNORD115-19, SNORD115-20, SNORD115-22, SNORD115-23, PWAR4, SNORD115-24, SNORD115-25, SNORD115-26, SNORD115-21, SNORD115-27, SNORD115-28, SNORD115-11, SNORD115-29, SNORD115-36, SNORD115-43, SNORD115-30, SNORD115-31, SNORD115-32, SNORD115-33, SNORD115-34, SNORD115-35, SNORD115-11, SNORD115-29, SNORD115-36, SNORD115-43, SNORD115-37, SNORD115-38, SNORD115-39, SNORD115-21, SNORD115-40, SNORD115-41, SNORD115-10, SNORD115-15, SNORD115-21, SNORD115-42, SNORD115-11, SNORD115-29, SNORD115-36, SNORD115-43, SNORD115-44, SNORD115-45, SNORD115-46, SNORD115-47, SNORD115-48, SNORD109A, SNORD109B, UBE3A, ATP10A, MIR4715, LINC02346, LINC00929, GABRB3, GABRA5, GABRG3-AS1, GABRG3, OCA2, HERC2, LOC645202, LOC100132202, GOLGA8F, GOLGA8G, MIR4509-1, MIR4509-2, MIR4509-3, MIR4509-1, MIR4509-2, MIR4509-3, GOLGA8G, GOLGA8F, LOC100132202, HERC2P11, HERC2P9, GOLGA8M, WHAMMP2, LOC100289656, PDCD6IPP2, GOLGA6L7, APBA2, NSMCE3, FAM189A1</t>
  </si>
  <si>
    <t>hsa-mir-3118-4, hsa-mir-3118-6, hsa-mir-1268</t>
  </si>
  <si>
    <t>chrX:46,092,531-58,521,174</t>
  </si>
  <si>
    <t>p11.3 - p11.1</t>
  </si>
  <si>
    <t>LINC01186, KRBOX4, ZNF674, ZNF674-AS1, CHST7, SLC9A7, RP2, LINC01545, JADE3, RGN, NDUFB11, RBM10, UBA1, INE1, CDK16, USP11, SNORA11C, ZNF157, ZNF41, LINC01560, ARAF, TIMP1, MIR4769, SYN1, CFP, ELK1, UXT, UXT-AS1, CXXC1P1, ZNF81, ZNF182, SPACA5, SPACA5B, ZNF630-AS1, ZNF630, SSX6P, SPACA5, SPACA5B, SSX5, SSX1, SSX9P, SSX3, SSX4B, SSX4, SSX4, SSX4B, SLC38A5, FTSJ1, LOC101927635, PORCN, EBP, TBC1D25, RBM3, WDR13, WAS, SUV39H1, GLOD5, GATA1, HDAC6, ERAS, PCSK1N, TIMM17B, PQBP1, SLC35A2, PIM2, OTUD5, KCND1, GRIPAP1, TFE3, CCDC120, PRAF2, WDR45, GPKOW, MAGIX, PLP2, PRICKLE3, SYP, SYP-AS1, CACNA1F, CCDC22, FOXP3, FLICR, PPP1R3F, GAGE10, GAGE12G, GAGE2D, GAGE2E, GAGE2C, GAGE4, GAGE7, GAGE5, GAGE12I, GAGE2B, GAGE2D, GAGE2E, GAGE2C, GAGE12J, GAGE2B, GAGE13, GAGE8, GAGE2A, GAGE12F, GAGE12G, GAGE12D, GAGE12C, GAGE12E, GAGE12H, GAGE12F, GAGE12G, GAGE12D, GAGE12C, GAGE12E, GAGE12H, GAGE12F, GAGE12G, GAGE12D, GAGE12C, GAGE12E, GAGE12H, GAGE12F, GAGE12B, GAGE12G, GAGE12D, GAGE12C, GAGE12E, GAGE6, GAGE12I, GAGE12F, GAGE12B, GAGE12G, GAGE12D, GAGE12C, GAGE12E, GAGE6, GAGE12I, GAGE12D, GAGE12C, GAGE12E, GAGE12H, GAGE2A, GAGE1, PAGE1, PAGE4, USP27X-AS1, USP27X, MIR532, MIR188, MIR500A, MIR362, MIR501, MIR500B, CLCN5, MIR660, MIR502, AKAP4, CCNB3, DGKK, SHROOM4, BMP15, LINC01284, NUDT10, EZHIP, NUDT11, LINC01496, CENPVL3, CENPVL1, CENPVL2, CENPVL1, CENPVL2, GSPT2, MAGED1, SNORA11D, SNORA11E, MAGED4, MAGED4B, MAGED4, MAGED4B, SNORA11D, SNORA11E, MIR8088, XAGE2, XAGE1B, XAGE1A, XAGE1A, XAGE1B, XAGE2, XAGE1B, XAGE1A, XAGE1A, XAGE1B, XAGE1A, XAGE1B, SSX8P, SSX7, SSX2B, SSX2, SSX2, SSX2B, SPANXN5, XAGE5, XAGE3, FAM156B, FAM156A, FAM156B, FAM156A, GPR173, TSPYL2, KANTR, MIR6895, MIR6894, KDM5C, IQSEC2, SMC1A, MIR6857, RIBC1, HSD17B10, MIR98, MIRLET7F2, HUWE1, PHF8, FAM120C, WNK3, TSR2, FGD1, GNL3L, ITIH6, MAGED2, SNORA11, TRO, SNORA11G, PFKFB1, APEX2, ALAS2, PAGE2B, PAGE2, FAM104B, MTRNR2L10, SNORA109, PAGE5, PAGE3, LOC100421746, MIR4536-1, MIR4536-2, MAGEH1, USP51, FOXR2, RRAGB, KLF8, UBQLN2, UQCRBP1, NBDY, SPIN3, SPIN2B, SPIN2A, FAAH2, ZXDB, NLRP2B, ZXDA</t>
  </si>
  <si>
    <t>hsa-mir-532, hsa-mir-188, hsa-mir-500, hsa-mir-362, hsa-mir-501, hsa-mir-500b, hsa-mir-660, hsa-mir-502, hsa-mir-98, hsa-let-7f-2</t>
  </si>
  <si>
    <t>SSX1, SSX4, WAS, GATA1, TFE3, SSX2, KDM5C</t>
  </si>
  <si>
    <t>chr5:1-31,336,430</t>
  </si>
  <si>
    <t>p15.33 - p13.3</t>
  </si>
  <si>
    <t>PLEKHG4B, LRRC14B, CCDC127, SDHA, HRAT5, PDCD6, AHRR, EXOC3-AS1, EXOC3, PP7080, SLC9A3-AS1, SLC9A3, MIR4456, LOC100996325, CEP72, TPPP, ZDHHC11B, ZDHHC11, BRD9, TRIP13, LOC100506688, NKD2, MIR4635, SLC12A7, CTD-3080P12.3, SLC6A19, SLC6A18, TERT, MIR4457, CLPTM1L, LINC01511, SLC6A3, LPCAT1, MIR6075, SDHAP3, LOC728613, MIR4277, MRPL36, NDUFS6, LINC02116, IRX4, CTD-2194D22.4, LOC100506858, LSINCT5, IRX2, C5orf38, LOC105374620, LINC01377, LINC02162, LINC01019, LINC01017, IRX1, LINC02114, LINC01020, LINC02121, CTD-2297D10.2, ADAMTS16, ICE1, LINC02145, MED10, UBE2QL1, LINC01018, NSUN2, SRD5A1, LINC02102, TENT4A, LINC02236, MIR4278, MIR4454, LOC442132, LINC02123, ADCY2, C5orf49, FASTKD3, MTRR, LINC02226, MIR4458HG, MIR4458, LINC02199, MIR4636, SEMA5A, SEMA5A-AS1, SNHG18, SNORD123, TAS2R1, LINC02112, LINC02221, ATPSCKMT, CCT5, CMBL, MARCHF6, MIR10397, ROPN1L-AS1, ROPN1L, MIR6131, LINC02212, LINC02213, ANKRD33B, DAP, CTNND2, MIR4454, LINC01194, LINC02220, DNAH5, TRIO, SNORD170, OTULINL, SNORD141A, SNORD141B, OTULIN, LOC100130744, ANKH, MIR4637, LINC02149, CTD-2350J17.1, FBXL7, MIR887, MARCHF11, LOC401176, LINC02150, ZNF622, RETREG1, LOC101929524, MYO10, MIR10522, BASP1-AS1, BASP1, LINC02111, LINC02217, LINC02218, H3Y2, H3Y1, LINC02223, CDH18, CDH18-AS1, LINC02146, LINC02241, GUSBP1, SNORA105A, SNORA105B, PMCHL1, CDH12, PRDM9, C5orf17, CDH10, LINC02239, LINC02228, LINC02211, CDH9, PURPL, LINC02103, LSP1P3, LOC101929645, LINC02109, LINC02064, LOC105374704, CDH6</t>
  </si>
  <si>
    <t>hsa-mir-4277, hsa-mir-4278, hsa-mir-887</t>
  </si>
  <si>
    <t>chr5:49,527,331-52,942,130</t>
  </si>
  <si>
    <t>q11.1 - q11.2</t>
  </si>
  <si>
    <t>EMB, PARP8, LINC02106, LOC642366, ISL1, LINC02118, PELO, ITGA1, ITGA2, MOCS2, LOC257396, FST, NDUFS4</t>
  </si>
  <si>
    <t>chr17:56,061,579-81,195,210</t>
  </si>
  <si>
    <t>q22 - q25.3</t>
  </si>
  <si>
    <t>VEZF1, SRSF1, LOC101927666, DYNLL2, OR4D1, MSX2P1, OR4D2, EPX, MKS1, LPO, MPO, TSPOAP1, MIR142, MIR4736, TSPOAP1-AS1, SUPT4H1, RNF43, HSF5, MTMR4, SEPTIN4, SEPTIN4-AS1, TEX14, RAD51C, PPM1E, TRIM37, SKA2, MIR454, MIR301A, PRR11, SMG8, GDPD1, MIR4729, YPEL2, LINC01476, DHX40, CLTC, PTRH2, VMP1, MIR21, TUBD1, RPS6KB1, RNFT1, RNFT1-DT, TBC1D3P1-DHX40P1, MIR4737, HEATR6, LOC105371849, WFDC21P, LOC653653, CA4, SCARNA20, USP32, C17orf64, APPBP2, LINC01999, PPM1D, BCAS3, LOC101927855, TBX2-AS1, TBX2, C17orf82, TBX4, NACA2, BRIP1, INTS2, MED13, TBC1D3P2, EFCAB3, METTL2A, TLK2, MRC2, LOC105371855, MARCHF10, MARCHF10-DT, MIR633, TANC2, CYB561, ACE, KCNH6, DCAF7, TACO1, MAP3K3, LIMD2, LOC729683, STRADA, CCDC47, DDX42, FTSJ3, PSMC5, SMARCD2, TCAM1P, CSH2, GH2, CSH1, CSHL1, GH1, CD79B, SCN4A, PRR29-AS1, PRR29, ICAM2, ERN1, SNORD104, SNHG25, SNORA50C, TEX2, PECAM1, MILR1, POLG2, MIR3064, MIR5047, DDX5, CEP95, SMURF2, ARHGAP27P1-BPTFP1-KPNA2P3, ARHGAP27P1, MIR6080, PLEKHM1P1, MIR4315-1, MIR4315-2, LRRC37A3, AMZ2P1, GNA13, LOC100507002, RGS9, LINC02563, AXIN2, CEP112, APOH, PRKCA-AS1, PRKCA, MIR634, CACNG5, CACNG4, CACNG1, HELZ, LOC101928021, PSMD12, MIR548AA2, MIR548D2, PITPNC1, NOL11, SNORA38B, BPTF, C17orf58, KPNA2, LINC00674, ARHGAP27P2, AMZ2, SLC16A6, ARSG, MIR635, WIPI1, PRKAR1A, FAM20A, LINC01482, ABCA8, ABCA9-AS1, ABCA9, MIR4524A, MIR4524B, ABCA6, ABCA10, PRO1804, ABCA5, LOC105371880, MAP2K6, LINC01483, LINC01497, LINC01028, KCNJ16, KCNJ2-AS1, KCNJ2, CASC17, ROCR, LINC01152, LOC102723517, LINC02097, SOX9-AS1, SOX9, LINC02003, LINC00673, LINC00511, SLC39A11, SSTR2, COG1, FAM104A, C17orf80, CPSF4L, CDC42EP4, SDK2, LOC101928251, LOC100134391, LINC00469, LINC02092, RPL38, MGC16275, TTYH2, DNAI2, KIF19, BTBD17, GPR142, GPRC5C, CD300A, CD300LB, CD300C, LOC100130520, CD300H, CD300LD, C17orf77, LOC101928343, CD300E, CD300LF, RAB37, MIR3615, SLC9A3R1, NAT9, TMEM104, GRIN2C, FDXR, FADS6, USH1G, OTOP2, OTOP3, HID1, HID1-AS1, CDR2L, MRPL58, ATP5PD, KCTD2, SLC16A5, ARMC7, NT5C, JPT1, SUMO2, NUP85, GGA3, MRPS7, MIF4GD, LOC100287042, SLC25A19, GRB2, MIR3678, TMEM94, MIR6785, CASKIN2, TSEN54, LLGL2, MYO15B, SMIM5, RECQL5, SMIM6, SAP30BP, ITGB4, GALK1, H3-3B, MIR4738, UNK, UNC13D, WBP2, TRIM47, TRIM65, MRPL38, FBF1, ACOX1, TEN1, TEN1-CDK3, MIR4538, CDK3, EVPL, SRP68, GALR2, ZACN, EXOC7, MIR6868, FOXJ1, RNF157-AS1, RNF157, UBALD2, QRICH2, PRPSAP1, SPHK1, UBE2O, AANAT, RHBDF2, CYGB, PRCD, SNORD1C, SNORD1B, SNHG16, SNORD1A, ST6GALNAC2, ST6GALNAC1, LOC105274304, MXRA7, JMJD6, METTL23, SRSF2, MIR636, MFSD11, LINC02080, LINC00868, MGAT5B, LOC105371899, SCARNA16, MIR6516, SNHG20, SEC14L1, SEPTIN9-DT, SEPTIN9, MIR4316, LOC400622, LOC100507351, LINC01987, LINC01973, TNRC6C, TNRC6C-AS1, TMC6, TMC8, C17orf99, SYNGR2, TK1, AFMID, BIRC5, TMEM235, LOC105371910, LINC01993, SOCS3, LOC101928674, PGS1, DNAH17-AS1, DNAH17, SCAT1, CYTH1, USP36, TIMP2, CEP295NL, LGALS3BP, CANT1, C1QTNF1-AS1, C1QTNF1, ENGASE, RBFOX3, MIR4739, LINC02078, ENPP7, CBX2, CBX8, LINC01977, CBX4, LINC01979, LINC01978, TBC1D16, CCDC40, MIR1268B, GAA, EIF4A3, CARD14, SGSH, SLC26A11, RNF213, RNF213-AS1, MIR4730, ENDOV, NPTX1, RPTOR, LOC101928855, LOC400627, CHMP6, BAIAP2-DT, BAIAP2, MIR657, MIR3065, MIR338, MIR1250, AATK, PVALEF, CEP131, LOC105371925, TEPSIN, NDUFAF8, SLC38A10, LINC00482, LOC100130370, MIR4740, BAHCC1, MIR3186, ACTG1, FSCN2, FAAP100, NPLOC4, TSPAN10, PDE6G, OXLD1, CCDC137, ARL16, HGS, MIR6786, MRPL12, SLC25A10, GCGR, MCRIP1, PPP1R27, P4HB, ARHGDIA, ALYREF, ANAPC11, NPB, PCYT2, SIRT7, MAFG, MAFG-DT, PYCR1, MYADML2, NOTUM, ASPSCR1, CENPX, LRRC45, RAC3, DCXR, DCXR-DT, RFNG, GPS1, DUS1L, FASN, SNORD134, CCDC57, SLC16A3, MIR6787, CSNK1D, LINC01970, CD7, SECTM1, TEX19, UTS2R, OGFOD3, HEXD, CYBC1, NARF, FOXK2, WDR45B, MIR4525, RAB40B, LOC101929552, FN3KRP, FN3K, ZNF750, TBCD, B3GNTL1, METRNL, RPL23AP87</t>
  </si>
  <si>
    <t>hsa-mir-142, hsa-mir-454, hsa-mir-301a, hsa-mir-21, hsa-mir-633, hsa-mir-4315-2, hsa-mir-634, hsa-mir-548d-2, hsa-mir-635, hsa-mir-636, hsa-mir-4316, hsa-mir-657, hsa-mir-3065, hsa-mir-338, hsa-mir-1250, hsa-mir-3186</t>
  </si>
  <si>
    <t>CLTC, BRIP1, CD79B, DDX5, PRKAR1A, SRSF2, CANT1, ASPSCR1</t>
  </si>
  <si>
    <t>chr4:1-49,532,915</t>
  </si>
  <si>
    <t>p16.3 - p11</t>
  </si>
  <si>
    <t>ZNF595, ZNF718, ZNF876P, ZNF732, MIR571, ZNF141, ABCA11P, ZNF721, PIGG, TMEM271, LOC105374338, PDE6B, ATP5ME, MYL5, SLC49A3, PCGF3, LOC100129917, CPLX1, GAK, TMEM175, DGKQ, SLC26A1, IDUA, FGFRL1, RNF212, TMED11P, LOC105374344, SPON2, LOC100130872, CTBP1-AS, CTBP1, CTBP1-DT, MAEA, UVSSA, NKX1-1, FAM53A, SLBP, TMEM129, TACC3, FGFR3, LETM1, NSD2, SCARNA22, MIR943, NELFA, C4orf48, NAT8L, POLN, HAUS3, MIR4800, MXD4, ZFYVE28, CFAP99, RNF4, FAM193A, TNIP2, SH3BP2, ADD1, MFSD10, NOP14-AS1, NOP14, GRK4, HTT-AS, HTT, MSANTD1, RGS12, HGFAC, DOK7, LRPAP1, LINC00955, LINC02171, ADRA2C, FAM86EP, OTOP1, TMEM128, LYAR, ZBTB49, NSG1, STX18-IT1, STX18, STX18-AS1, SNORD162, LOC101928279, LINC01396, MSX1, LOC101928306, CYTL1, STK32B, LINC01587, EVC2, EVC, CRMP1, MIR378D1, C4orf50, JAKMIP1, LINC02495, WFS1, PPP2R2C, MAN2B2, MRFAP1, LINC02482, LOC93622, LINC002481, S100P, MRFAP1L1, BLOC1S4, KIAA0232, TBC1D14, LOC100129931, CCDC96, TADA2B, GRPEL1, LINC02447, MIR4798, PSAPL1, MIR4274, SORCS2, AFAP1-AS1, AFAP1, LOC389199, MIR95, ABLIM2, SH3TC1, HTRA3, LINC02517, ACOX3, TRMT44, GPR78, CPZ, HMX1, FAM90A26, USP17L10, USP17L11, USP17L18, USP17L20, USP17L12, USP17L21, USP17L13, USP17L15, USP17L17, USP17L11, USP17L18, USP17L19, USP17L11, USP17L20, USP17L22, USP17L12, USP17L21, USP17L20, USP17L22, USP17L5, USP17L24, USP17L25, USP17L26, USP17L27, USP17L28, USP17L29, USP17L30, USP17L5, USP17L24, USP17L25, USP17L26, USP17L27, USP17L28, USP17L29, USP17L30, USP17L5, USP17L24, USP17L25, USP17L26, USP17L27, USP17L28, USP17L29, USP17L30, USP17L5, USP17L24, USP17L25, USP17L26, USP17L27, USP17L28, USP17L29, USP17L30, USP17L5, USP17L24, USP17L25, USP17L26, USP17L27, USP17L28, USP17L29, USP17L30, USP17L5, USP17L24, USP17L25, USP17L26, USP17L27, USP17L28, USP17L29, USP17L30, USP17L5, USP17L24, USP17L25, USP17L26, USP17L27, USP17L28, USP17L29, USP17L30, USP17L9P, USP17L5, USP17L24, USP17L25, USP17L26, USP17L27, USP17L28, USP17L29, USP17L30, USP17L6P, DEFB131A, MIR548I2, DRD5, SLC2A9, MIR3138, WDR1, ZNF518B, CLNK, MIR572, HS3ST1, LINC02360, MIR12113, LINC02270, RAB28, LINC01097, NKX3-2, LINC01096, BOD1L1, MIR5091, LINC01182, LINC01085, LINC00504, CPEB2-DT, CPEB2, C1QTNF7-AS1, C1QTNF7, CC2D2A, FBXL5, FAM200B, BST1, CD38, FGFBP1, FGFBP2, PROM1, TAPT1, TAPT1-AS1, LDB2, LINC02493, SNORA75B, QDPR, CLRN2, LAP3, MED28, FAM184B, DCAF16, NCAPG, LCORL, SLIT2-IT1, SLIT2, MIR218-1, PACRGL, KCNIP4, MIR7978, LOC105374516, KCNIP4-IT1, LOC100505912, ADGRA3, MIR12115, GBA3, PPARGC1A, MIR573, DHX15, SOD3, CCDC149, LGI2, SEPSECS, SEPSECS-AS1, PI4K2B, ZCCHC4, ANAPC4, LOC101929161, SLC34A2, SEL1L3, SMIM20, RBPJ, CCKAR, TBC1D19, STIM2-AS1, STIM2, LINC02261, MIR4275, LINC02364, LINC02472, PCDH7, LINC02497, LINC02501, LOC105377651, LINC02506, LINC02353, LOC101928622, LINC02484, ARAP2, LOC439933, DTHD1, MIR1255B1, LINC02505, LINC02616, MIR4801, NWD2, C4orf19, RELL1, PGM2, PTTG2, TBC1D1, LINC02513, LINC01258, LINC01259, LINC02278, KLF3-AS1, KLF3, TLR10, TLR1, TLR6, MIR574, FAM114A1, TMEM156, KLHL5, WDR19, RFC1, MIR5591, KLB, RPL9, LIAS, LOC401127, UGDH, UGDH-AS1, SMIM14, UBE2K, PDS5A, LOC344967, N4BP2, RHOH, LINC02265, CHRNA9, MIR4802, RBM47, NSUN7, APBB2, UCHL1-AS1, UCHL1, LIMCH1, PHOX2B, LINC00682, TMEM33, DCAF4L1, SLC30A9, BEND4, LOC105374428, SHISA3, ATP8A1, GRXCR1, LINC02383, LINC02475, KCTD8, YIPF7, GUF1, GNPDA2, GABRG1, GABRA2, COX7B2, GABRA4, GABRB1, COMMD8, ATP10D, MIR8053, CORIN, LOC101927179, NFXL1, LOC101927157, CNGA1, NIPAL1, TXK, TEC, SLAIN2, SLC10A4, ZAR1, FRYL, OCIAD1, OCIAD1-AS1, OCIAD2, CWH43</t>
  </si>
  <si>
    <t>hsa-mir-571, hsa-mir-943, hsa-mir-4274, hsa-mir-95, hsa-mir-548i-2, hsa-mir-3138, hsa-mir-572, hsa-mir-218-1, hsa-mir-573, hsa-mir-4275, hsa-mir-1255b-1, hsa-mir-574</t>
  </si>
  <si>
    <t>FGFR3, WHSC1, SLC34A2, PHOX2B</t>
  </si>
  <si>
    <t>chr4:52,665,603-89,034,738</t>
  </si>
  <si>
    <t>q11 - q22.1</t>
  </si>
  <si>
    <t>DCUN1D4, LRRC66, SGCB, LINC02480, SPATA18, USP46, USP46-AS1, MIR4449, SNORA26, DANCR, ERVMER34-1, LINC01618, RASL11B, SCFD2, FIP1L1, LNX1-AS1, LNX1, LNX1-AS2, LOC100506444, RPL21P44, CHIC2, GSX2, PDGFRA, LINC02283, LINC02260, KIT, KDR, SRD5A3, SRD5A3-AS1, TMEM165, CLOCK, PDCL2, NMU, EXOC1L, EXOC1, CEP135, CRACD, AASDH, PPAT, PAICS, SRP72, ARL9, THEGL, HOPX, SPINK2, REST, NOA1, POLR2B, IGFBP7, IGFBP7-AS1, LINC02380, LINC02494, LINC02619, LINC02429, MIR548AG1, LINC02271, ADGRL3, ADGRL3-AS1, TECRL, LINC02232, EPHA5, EPHA5-AS1, MIR1269A, LOC101927237, CENPC, STAP1, UBA6, UBA6-AS1, GNRHR, TMPRSS11D, TMPRSS11A, TMPRSS11GP, SYT14P1, LOC550113, TMPRSS11F, FTLP10, TMPRSS11BNL, TMPRSS11B, YTHDC1, TMPRSS11E, UGT2B17, UGT2B15, UGT2B10, UGT2A3, UGT2B10, UGT2B7, LOC105377267, UGT2B11, UGT2B28, UGT2B4, UGT2A2, UGT2A1, SULT1B1, SULT1E1, CSN1S1, CSN2, STATH, HTN3, HTN1, CSN1S2AP, CSN1S2BP, PRR27, ODAM, FDCSP, CSN3, CABS1, SMR3A, SMR3B, OPRPN, MUC7, AMTN, AMBN, ENAM, JCHAIN, UTP3, RUFY3, GRSF1, MOB1B, DCK, SLC4A4, GC, NPFFR2, ADAMTS3, COX18, ANKRD17, ALB, AFP, AFM, LINC02499, RASSF6, CXCL8, CXCL6, PF4V1, CXCL1, PF4, PPBP, CXCL5, CXCL3, PPBPP2, CXCL2, MTHFD2L, EPGN, EREG, AREG, AREG, BTC, PARM1-AS1, PARM1, LINC02562, LINC02483, RCHY1, THAP6, ODAPH, CDKL2, G3BP2, USO1, PPEF2, NAAA, SDAD1, LOC101928809, CXCL9, CXCL10, CXCL11, ART3, NUP54, SCARB2, FAM47E, FAM47E-STBD1, STBD1, CCDC158, MIR4450, MIR548AH, SHROOM3, SOWAHB, SEPTIN11, CCNI, CCNG2, CXCL13, CNOT6L, MRPL1, SNORD161, FRAS1, ANXA3, LINC01094, BMP2K, PAQR3, LINC01088, NAA11, GK2, LINC00989, PCAT4, ANTXR2, PRDM8, FGF5, CFAP299, BMP3, PRKG2, LOC101928942, RASGEF1B, HNRNPD, HNRNPDL, ENOPH1, TMEM150C, LINC00575, SCD5, MIR575, SEC31A, SNORD143, THAP9-AS1, SNORD144, THAP9, LIN54, COPS4, PLAC8, COQ2, HPSE, HELQ, MRPS18C, ABRAXAS1, GPAT3, LOC101928978, NKX6-1, CDS1, WDFY3, WDFY3-AS2, MIR4451, ARHGAP24, MAPK10-AS1, MAPK10, MIR4452, PTPN13, SLC10A6, C4orf36, AFF1-AS1, AFF1, KLHL8, MIR5705, HSD17B13, HSD17B11, NUDT9, SPARCL1, DSPP, DMP1, IBSP, MEPE, SPP1, PKD2, ABCG2</t>
  </si>
  <si>
    <t>hsa-mir-1269, hsa-mir-575</t>
  </si>
  <si>
    <t>FIP1L1, PDGFRA, CHIC2, KIT, KDR</t>
  </si>
  <si>
    <t>chr4:179,360,406-191,154,276</t>
  </si>
  <si>
    <t>q34.3 - q35.2</t>
  </si>
  <si>
    <t>LINC00290, LINC02500, TEMN3-AS1, TENM3-AS1, MIR1305, TENM3, DCTD, FAM92A1P2, WWC2-AS2, WWC2, WWC2-AS1, CLDN22, CLDN24, CDKN2AIP, LOC389247, ING2, RWDD4, TRAPPC11, STOX2, ENPP6, LINC02363, LINC02362, IRF2, LINC02427, LINC02365, CASP3, PRIMPOL, CENPU, ACSL1, SLED1, MIR3945HG, MIR3945, LINC01093, MIR4455, HELT, LINC02436, SLC25A4, CFAP97, SNX25, LRP2BP, ANKRD37, UFSP2, C4orf47, CCDC110, LOC105377590, PDLIM3, SORBS2, TLR3, FAM149A, FLJ38576, CYP4V2, KLKB1, F11, F11-AS1, MTNR1A, FAT1, LINC02374, LINC02514, LOC339975, LINC02492, ZFP42, TRIML2, TRIML1, LINC01060, LINC02508, LINC01262, LOC105379514, FRG1-DT, LINC01596, FRG1, FRG2, DBET</t>
  </si>
  <si>
    <t>hsa-mir-1305</t>
  </si>
  <si>
    <t>chr22:16,117,678-35,169,533</t>
  </si>
  <si>
    <t>q11.1 - q12.3</t>
  </si>
  <si>
    <t>BMS1P22, BMS1P17, BMS1P18, DUXAP8, PSLNR, POTEH, POTEH-AS1, OR11H1, CCT8L2, TPTEP1, ANKRD62P1-PARP4P3, LINC01665, XKR3, HSFY1P1, GAB4, CECR7, IL17RA, TMEM121B, LINC01664, HDHD5, HDHD5-AS1, ADA2, CECR3, CECR2, SLC25A18, LOC101929372, ATP6V1E1, BCL2L13, BID, MIR3198-1, LINC00528, MICAL3, MIR648, LINC01634, PEX26, TUBA8, USP18, LOC105379550, FAM230D, FAM230E, GGT3P, LOC102725072, LOC107987389, FAM230F, LOC102724770, DGCR6, LOC102724788, PRODH, DGCR5, DGCR9, DGCR10, DGCR11, DGCR2, TSSK2, ESS2, GSC2, LINC01311, SLC25A1, CLTCL1, HIRA, MRPL40, C22orf39, UFD1, CDC45, CLDN5, LINC00895, SEPTIN5, SEPT5-GP1BB, GP1BB, TBX1, GNB1L, RTL10, TXNRD2, COMT, MIR4761, ARVCF, MIR185, TANGO2, MIR3618, MIR1306, DGCR8, TRMT2A, MIR6816, RANBP1, SNORA77B, ZDHHC8, CCDC188, LOC284865, LINC00896, MIR1286, RTN4R, DGCR6L, FAM230A, GGTLC3, TMEM191B, PI4KAP1, RIMBP3, FAM230G, FAM230J, ZNF74, SCARF2, KLHL22, MED15, POM121L4P, TMEM191A, SERPIND1, PI4KA, SNAP29, CRKL, LINC01637, AIFM3, LZTR1, THAP7, THAP7-AS1, TUBA3FP, P2RX6, SLC7A4, MIR649, P2RX6P, LRRC74B, BCRP2, LOC102724728, FAM230B, LOC107987389, GGT2, LOC102724728, POM121L8P, LOC107987389, FAM230H, RIMBP3C, RIMBP3B, HIC2, TMEM191C, PI4KAP2, RIMBP3B, RIMBP3C, UBE2L3, YDJC, CCDC116, SDF2L1, MIR301B, MIR130B, PPIL2, YPEL1, MAPK1, PPM1F, LOC100286925, TOP3B, PRAMENP, VPREB1, BMS1P20, ZNF280B, ZNF280A, PRAME, LL22NC03-63E9.3, POM121L1P, GGTLC2, MIR650, MIR5571, IGLL5, GNAZ, RSPH14, RAB36, BCR, FBXW4P1, LINC02556, CES5AP1, ZDHHC8P1, LINC01659, FAM230I, PCAT14, IGLL1, DRICH1, GUSBP11, RGL4, ZNF70, VPREB3, C22orf15, CHCHD10, MMP11, SMARCB1, DERL3, SLC2A11, MIF, MIF-AS1, GSTT2, GSTT2B, DDTL, DDT, GSTT2, GSTT2B, GSTT4, LOC391322, GSTT1-AS1, GSTT1, GSTTP2, CABIN1, SUSD2, GGT5, POM121L9P, SPECC1L, SPECC1L-ADORA2A, ADORA2A, ADORA2A-AS1, UPB1, GUCD1, SNRPD3, LRRC75B, GGT1, BCRP3, POM121L10P, PIWIL3, TOP1P2, SGSM1, TMEM211, KIAA1671-AS1, KIAA1671, CRYBB3, CRYBB2, IGLL3P, LRP5L, CRYBB2P1, MIR6817, GRK3, MYO18B, SEZ6L, ASPHD2, HPS4, SRRD, TFIP11, LOC100507599, MIR548J, TPST2, CRYBB1, CRYBA4, MIAT, MIATNB, LOC110091768, LINC01422, LOC284898, LOC105372977, LINC01638, LINC02554, MN1, PITPNB, MIR3199-1, MIR3199-2, TTC28-AS1, TTC28, MIR5739, CHEK2, HSCB, CCDC117, XBP1, ZNRF3, ZNRF3-AS1, C22orf31, KREMEN1, EMID1, RHBDD3, EWSR1, GAS2L1, RASL10A, SNORD125, AP1B1, RFPL1S, RFPL1, NEFH, THOC5, NIPSNAP1, NF2, CABP7, ZMAT5, UQCR10, ASCC2, MTMR3, MIR6818, HORMAD2-AS1, HORMAD2, LIF-AS1, LIF, LOC91370, OSM, CASTOR1, TBC1D10A, SF3A1, CCDC157, KIAA1656, RNF215, SEC14L2, MTFP1, LOC105372990, SEC14L3, SDC4P, SEC14L4, SEC14L6, GAL3ST1, PES1, TCN2, SLC35E4, DUSP18, MIR3200, OSBP2, LOC107985544, MORC2-AS1, MORC2, TUG1, SMTN, SELENOM, INPP5J, PLA2G3, MIR3928, RNF185, LIMK2, PIK3IP1, PATZ1, PIK3IP1-AS1, LINC01521, DRG1, EIF4ENIF1, SFI1, MIR7109, PISD, PRR14L, DEPDC5, C22orf24, YWHAH, LINC02558, SLC5A1, AP1B1P1, C22orf42, RFPL2, SLC5A4, SLC5A4-AS1, RFPL3, RFPL3S, LOC339666, RTCB, BPIFC, FBXO7, SYN3, TIMP3, LINC01640, MIR4764, LARGE1, SNORA50B, LARGE-AS1, ISX-AS1</t>
  </si>
  <si>
    <t>hsa-mir-3198, hsa-mir-648, hsa-mir-185, hsa-mir-1306, hsa-mir-1286, hsa-mir-649, hsa-mir-301b, hsa-mir-130b, hsa-mir-650, hsa-mir-548j, hsa-mir-3199-1, hsa-mir-3199-2, hsa-mir-3200</t>
  </si>
  <si>
    <t>CLTCL1, BCR, SMARCB1, MN1, CHEK2, EWSR1, NF2</t>
  </si>
  <si>
    <t>chr1:1,263,804-7,887,610</t>
  </si>
  <si>
    <t>p36.33 - p36.23</t>
  </si>
  <si>
    <t>CPTP, TAS1R3, MIR6808, DVL1, MXRA8, AURKAIP1, CCNL2, MRPL20-AS1, MRPL20, ANKRD65, TMEM88B, LINC01770, VWA1, ATAD3C, ATAD3B, ATAD3A, TMEM240, SSU72, FNDC10, LOC105378586, MIB2, MMP23B, MMP23A, SLC35E2B, CDK11B, MMP23A, CDK11A, SLC35E2A, NADK, GNB1, CALML6, TMEM52, CFAP74, GABRD, LOC105378591, PRKCZ, PRKCZ-AS1, FAAP20, SKI, LOC100129534, MORN1, RER1, PEX10, PLCH2, PANK4, HES5, TNFRSF14-AS1, TNFRSF14, LOC100996583, PRXL2B, MMEL1, TTC34, ACTRT2, PRDM16-DT, MIR4251, PRDM16, ARHGEF16, MEGF6, MIR551A, TPRG1L, WRAP73, TP73, TP73-AS1, CCDC27, SMIM1, LRRC47, CEP104, DFFB, C1orf174, LINC01134, LINC01346, LINC01345, LINC01777, LINC01646, AJAP1, MIR4689, NPHP4, KCNAB2, CHD5, RPL22, LOC102724450, RNF207, ICMT, LINC00337, HES3, GPR153, ACOT7, HES2, MIR4252, ESPN, TNFRSF25, PLEKHG5, NOL9, TAS1R1, ZBTB48, KLHL21, PHF13, THAP3, DNAJC11, LINC01672, CAMTA1-DT, CAMTA1, CAMTA1-AS2, VAMP3, PER3</t>
  </si>
  <si>
    <t>hsa-mir-4251, hsa-mir-551a, hsa-mir-4252</t>
  </si>
  <si>
    <t>TNFRSF14, PRDM16, RPL22, CAMTA1</t>
  </si>
  <si>
    <t>chr1:82,254,610-93,285,610</t>
  </si>
  <si>
    <t>p31.1 - p22.1</t>
  </si>
  <si>
    <t>ADGRL2, LINC01361, LINC01362, LINC01712, LINC01725, LOC101927560, TTLL7, PRKACB, SAMD13, UOX, DNASE2B, RPF1, GNG5, SPATA1, CTBS, LINC01461, LINC01555, SSX2IP, LPAR3, MCOLN2, MCOLN3, WDR63, MIR4423, SYDE2, C1orf52, BCL10, LOC646626, DDAH1, CCN1, ZNHIT6, COL24A1, MIR7856, ODF2L, CLCA2, CLCA1, CLCA4, CLCA4-AS1, CLCA3P, SH3GLB1, SELENOF, HS2ST1, LINC01140, LINC02801, LMO4, LINC01364, PKN2-AS1, PKN2, GTF2B, KYAT3, RBMXL1, GBP3, GBP1, GBP2, GBP7, GBP4, GBP5, LOC729930, GBP6, GBP1P1, LRRC8B, LRRC8C-DT, LRRC8C, LRRC8D, GEMIN8P4, ZNF326, SNORD3G, BARHL2, LINC02609, LINC01763, ZNF644, HFM1, CDC7, TGFBR3, BRDT, EPHX4, SETSIP, BTBD8, KIAA1107, C1orf146, GLMN, RPAP2, GFI1, EVI5</t>
  </si>
  <si>
    <t>BCL10</t>
  </si>
  <si>
    <t>chr1:103,778,310-107,571,510</t>
  </si>
  <si>
    <t>p21.1 - p13.3</t>
  </si>
  <si>
    <t>LOC101928436, RNPC3, AMY2B, ACTG1P4, AMY2A, AMY1C, AMY1A, AMY1B, AMY1B, AMY1C, AMY1A, AMY1C, AMY1A, AMY1B, LOC100129138, LINC01676, LINC01677, LINC01661</t>
  </si>
  <si>
    <t>chr1:107,613,191-111,985,721</t>
  </si>
  <si>
    <t>p13.3 - p13.2</t>
  </si>
  <si>
    <t>NTNG1, VAV3, MIR7852, VAV3-AS1, SLC25A24, NBPF4, NBPF6, FAM102B, HENMT1, PRPF38B, FNDC7, STXBP3, AKNAD1, SPATA42, GPSM2, CLCC1, WDR47, TAF13, TMEM167B, SCARNA2, C1orf194, KIAA1324, SARS1, CELSR2, PSRC1, MYBPHL, SORT1, PSMA5, SYPL2, ATXN7L2, CYB561D1, AMIGO1, GPR61, GNAI3, MIR197, GNAT2, AMPD2, GSTM4, GSTM2, GSTM1, GSTM5, GSTM3, EPS8L3, CSF1, AHCYL1, STRIP1, ALX3, LINC01397, UBL4B, SLC6A17, LINC02586, KCNC4, RBM15-AS1, RBM15, SLC16A4, LAMTOR5, LAMTOR5-AS1, PROK1, CYMP, CYMP-AS1, KCNA10, KCNA2, KCNA3, CD53, LRIF1, DRAM2, CEPT1, DENND2D, CHI3L2, CHIAP2, CHIA, PIFO, PGBP, OVGP1, WDR77</t>
  </si>
  <si>
    <t>hsa-mir-197</t>
  </si>
  <si>
    <t>RBM15</t>
  </si>
  <si>
    <t>chr1:111,991,210-120,539,610</t>
  </si>
  <si>
    <t>p13.2 - p12</t>
  </si>
  <si>
    <t>WDR77, ATP5PB, C1orf162, ADORA3, TMIGD3, LINC01160, LOC107985184, RAP1A, INKA2, INKA2-AS1, LOC101928718, DDX20, KCND3-IT1, KCND3, KCND3-AS1, LINC01750, CTTNBP2NL, MIR4256, WNT2B, ST7L, CAPZA1, MOV10, RHOC, PPM1J, TAFA3, LINC01356, MIR11399, AKR7A2P1, SLC16A1, SLC16A1-AS1, LRIG2-DT, LRIG2, LOC643441, MAGI3, PHTF1, RSBN1, PTPN22, AP4B1-AS1, BCL2L15, AP4B1, DCLRE1B, HIPK1-AS1, HIPK1, OLFML3, SYT6, TRIM33, BCAS2, DENND2C, AMPD1, NRAS, CSDE1, SIKE1, SYCP1, TSHB, TSPAN2, NGF, NGF-AS1, VANGL1, CASQ2, NHLH2, LINC01649, LOC101928977, SLC22A15, MAB21L3, ATP1A1, ATP1A1-AS1, LINC01762, CD58, MIR548AC, IGSF3, MIR320B1, C1orf137, CD2, PTGFRN, CD101, LOC101929099, TTF2, MIR942, TRIM45, VTCN1, LINC01525, MAN1A2, LOC100996263, TENT5C, GDAP2, WDR3, SPAG17, TBX15, LOC105378933, WARS2-IT1, WARS2, WARS2-AS1, LINC01780, HAO2-IT1, HAO2, HSD3B2, HSD3B1, HSD3BP4, LINC00622, ZNF697, PHGDH, HMGCS2, REG4, NBPF7, ADAM30, NOTCH2NLC, NOTCH2, NOTCH2NLR</t>
  </si>
  <si>
    <t>hsa-mir-4256, hsa-mir-320b-1, hsa-mir-942</t>
  </si>
  <si>
    <t>TRIM33, NRAS, FAM46C, NOTCH2</t>
  </si>
  <si>
    <t>chr1:143,639,360-155,907,210</t>
  </si>
  <si>
    <t>q21.1 - q22</t>
  </si>
  <si>
    <t>RNVU1-1, MIR6077, RNVU1-3, LOC100132057, LINC01138, PPIAL4H, PPIAL4G, FAM72C, FAM72D, LOC105369199, RNVU1-4, LINC00623, LINC00869, LOC100996720, PPIAL4C, PPIAL4A, LOC105369199, RNVU1-4, PFN1P2, LOC653513, NBPF8, LOC100996724, PDE4DIP, NBPF9, SEC22B2P, SEC22B3P, SEC22B, NOTCH2NLR, NOTCH2NLC, NOTCH2NLA, NOTCH2NLB, NBPF20, NBPF25P, LINC01719, RNVU1-6, HJV, TXNIP, POLR3GL, ANKRD34A, LIX1L, LIX1L-AS1, RBM8A, GNRHR2, PEX11B, ITGA10, ANKRD35, PIAS3, MIR6736, NUDT17, POLR3C, RNF115, CD160, PDZK1, GPR89A, NBPF10, PDZK1P1, RNVU1-7, PDE4DIPP1, NBPF11, LINC02805, NBPF19, NBPF12, LOC728989, RNVU1-8, NBPF13P, PRKAB2, PDIA3P1, FMO5, CHD1L, LINC00624, BCL9, ACP6, GJA5, GJA8, GPR89B, PDZK1P1, RNVU1-7, PDE4DIPP1, NBPF11, LINC02805, LOC101927468, MIR5087, RNVU1-1, MIR6077, RNVU1-3, LOC100132057, PPIAL4H, PPIAL4C, PPIAL4A, RNVU1-19, LOC100996740, NBPF26, PPIAL4D, PPIAL4E, PPIAL4F, RNVU1-14, NBPF14, NBPF15, RNVU1-15, NBPF25P, PPIAL4D, PPIAL4E, PPIAL4F, LOC105371215, LOC101927429, DRD5P2, LOC101060524, LSP1P5, RNVU1-17, RNU1-1, RNU1-2, RNU1-3, RNU1-4, RNVU1-18, LOC105369140, LOC644634, H2BP2, FCGR1CP, H3-2, RNVU1-19, PPIAL4A, PPIAL4C, H3P4, LINC00623, RNVU1-20, LINC00869, LINC01145, LOC101929798, FCGR1A, H2BC18, H3C13, H4C14, H4C15, H3C14, H3C15, H2AC18, H2AC19, H2BC20P, H2AC18, H2AC19, H3C14, H3C15, H4C14, H4C15, H2BC21, H2AC20, H2AC21, BOLA1, SV2A, SF3B4, MTMR11, OTUD7B, VPS45, PLEKHO1, LOC105371433, ANP32E, CA14, SNORD13C, APH1A, C1orf54, CIART, MRPS21, PRPF3, RPRD2, MIR6878, TARS2, ECM1, FALEC, MIR4257, ADAMTSL4, ADAMTSL4-AS1, MCL1, ENSA, GOLPH3L, HORMAD1, CTSS, CTSK, ARNT, CTXND2, SETDB1, CERS2, ANXA9, MINDY1, PRUNE1, BNIPL, C1orf56, CDC42SE1, MLLT11, GABPB2, SEMA6C, TNFAIP8L2, LYSMD1, TNFAIP8L2-SCNM1, SCNM1, TMOD4, VPS72, PIP5K1A, PSMD4, ZNF687-AS1, ZNF687, PI4KB, RFX5, GBAT2, SELENBP1, PSMB4, POGZ, CGN, MIR554, TUFT1, SNX27, CELF3, RIIAD1, MRPL9, OAZ3, TDRKH, TDRKH-AS1, LINGO4, RORC, C2CD4D, C2CD4D-AS1, THEM5, THEM4, S100A10, NBPF18P, S100A11, LOC100131107, TCHHL1, TCHH, RPTN, HRNR, FLG, FLG-AS1, FLG2, CRNN, LCE5A, CRCT1, LCE3E, LCE3D, LCE3C, LCE3B, LCE3A, LINC00302, LCE2D, LCE2C, LCE2B, LCE2A, LCE4A, C1orf68, KPRP, LCE1F, LCE1E, LCE1D, LCE1C, LCE1B, LCE1A, LCE6A, SMCP, IVL, SPRR4, SPRR1A, SPRR3, SPRR1B, SPRR2D, SPRR2A, SPRR2B, SPRR2E, SPRR2F, SPRR2C, SPRR2G, LOC101928009, LELP1, PRR9, LOR, PGLYRP3, PGLYRP4, S100A9, S100A12, S100A8, S100A7A, S100A7, S100A6, S100A5, S100A4, S100A3, LOC101928034, S100A2, S100A16, S100A14, S100A13, S100A1, CHTOP, SNAPIN, ILF2, NPR1, MIR8083, INTS3, SLC27A3, LOC343052, GATAD2B, DENND4B, CRTC2, MIR6737, SLC39A1, CREB3L4, JTB, RAB13, RPS27, NUP210L, MIR5698, TPM3, MIR190B, C1orf189, C1orf43, UBAP2L, SNORA58B, HAX1, AQP10, ATP8B2, IL6R-AS1, IL6R, SHE, TDRD10, UBE2Q1, UBE2Q1-AS1, CHRNB2, ADAR, KCNN3, PMVK, PBXIP1, PYGO2, LOC101928120, SHC1, MIR4258, CKS1B, FLAD1, LENEP, ZBTB7B, DCST2, DCST1, DCST1-AS1, ADAM15, EFNA4, EFNA3, EFNA1, SLC50A1, DPM3, KRTCAP2, TRIM46, MUC1, MIR92B, THBS3, MTX1, GBAP1, GBA, FAM189B, SCAMP3, CLK2, HCN3, PKLR, FDPS, RUSC1-AS1, RUSC1, MIR555, POU5F1P4, ASH1L, ASH1L-AS1, MSTO2P, MSTO1, YY1AP1, SCARNA26A, DAP3, MSTO2P, SCARNA26B, GON4L, SYT11, RIT1, SNORA80E, KHDC4, SCARNA4</t>
  </si>
  <si>
    <t>hsa-mir-4257, hsa-mir-554, hsa-mir-190b, hsa-mir-4258, hsa-mir-92b, hsa-mir-555</t>
  </si>
  <si>
    <t>PDE4DIP, BCL9, ARNT, TPM3, MUC1</t>
  </si>
  <si>
    <t>chr12:38,577,732-72,474,799</t>
  </si>
  <si>
    <t>q12 - q21.1</t>
  </si>
  <si>
    <t>ALG10B, CPNE8, KIF21A, ABCD2, C12orf40, SLC2A13, LINC02471, LRRK2, MUC19, CNTN1, PDZRN4, LINC02400, GXYLT1, YAF2, ZCRB1, MIR7851, PPHLN1, PRICKLE1, LINC02402, LINC02451, LINC02450, LINC02461, ADAMTS20, PUS7L, IRAK4, TWF1, TMEM117, NELL2, DBX2, RACGAP1P, PLEKHA8P1, ANO6, LINC00938, ARID2, SCAF11, SLC38A1, SLC38A2, LOC100288798, SLC38A4, AMIGO2, PCED1B, MIR4698, PCED1B-AS1, LOC105369747, MIR4494, LINC02156, RPAP3, ENDOU, RAPGEF3, SLC48A1, HDAC7, VDR, TMEM106C, COL2A1, SENP1, PFKM, MIR6505, ASB8, CCDC184, OR10AD1, H1-7, ZNF641, ANP32D, C12orf54, OR8S1, LALBA, SNORA2C, MIR1291, SNORA2A, SNORA2B, KANSL2, CCNT1, TEX49, MIR4701, ADCY6, ADCY6-DT, CACNB3, DDX23, RND1, CCDC65, FKBP11, ARF3, WNT10B, WNT1, DDN, DDN-AS1, PRKAG1, KMT2D, RHEBL1, DHH, LMBR1L, TUBA1B, TUBA1A, TUBA1C, PRPH, LOC101927267, TROAP, C1QL4, DNAJC22, LOC100335030, SPATS2, KCNH3, MCRS1, FAM186B, PRPF40B, FMNL3, TMBIM6, NCKAP5L, BCDIN3D-AS1, BCDIN3D, FAIM2, LINC02396, LINC02395, AQP2, LOC101927318, AQP5, AQP6, RACGAP1, ASIC1, SMARCD1, GPD1, COX14, CERS5, LIMA1, MIR1293, FAM186A, LARP4, SNORD133, DIP2B, ATF1, TMPRSS12, METTL7A, HIGD1C, SLC11A2, LETMD1, CSRNP2, TFCP2, POU6F1, DAZAP2, SMAGP, BIN2, CELA1, GALNT6, SLC4A8, SCN8A, FIGNL2, FIGNL2-DT, ANKRD33, ACVRL1, ACVR1B, GRASP-AS1, GRASP, NR4A1, ATG101, SMIM41, OR7E47P, KRT80, C12orf80, LINC00592, KRT7, KRT7-AS, KRT87P, KRT81, KRT86, KRT83, KRT85, KRT84, KRT82, KRT75, KRT6B, KRT6C, KRT6A, KRT5, KRT71, KRT74, KRT72, KRT73-AS1, KRT73, KRT2, KRT1, KRT77, KRT76, KRT3, KRT4, KRT79, KRT78, MIR9898, KRT8, KRT18, EIF4B, LOC283335, TNS2, MIR6757, SPRYD3, IGFBP6, SOAT2, CSAD, ZNF740, ITGB7, RARG, MFSD5, ESPL1, PFDN5, C12orf10, AAAS, SP7, SP1, AMHR2, PRR13, PCBP2-OT1, PCBP2, MAP3K12, TARBP2, NPFF, LOC100652999, ATF7-NPFF, ATF7, ATP5MC2, CALCOCO1, CISTR, HOXC13-AS, HOXC13, HOXC12, HOTAIR, HOXC11, HOXC-AS3, HOXC10, MIR196A2, HOXC-AS2, HOXC-AS1, HOXC9, HOXC8, HOXC6, HOXC5, MIR615, HOXC4, LOC100240735, FLJ12825, LOC100240734, LINC02381, SMUG1, MIR3198-2, CBX5, SCAT2, HNRNPA1, NFE2, MIR148B, COPZ1, GPR84, ZNF385A, ITGA5, LOC102724050, GTSF1, NCKAP1L, PDE1B, PPP1R1A, GLYCAM1, LACRT, DCD, MUCL1, TESPA1, NEUROD4, OR9K2, OR10A7, OR6C74, OR6C6, OR6C1, OR6C3, OR6C75, OR6C65, OR6C76, OR6C2, OR6C70, OR6C68, OR6C4, OR2AP1, OR10P1, METTL7B, ITGA7, BLOC1S1, BLOC1S1-RDH5, RDH5, CD63, GDF11, SARNP, ORMDL2, DNAJC14, TMEM198B, MMP19, PYM1, DGKA, PMEL, CDK2, RAB5B, SUOX, LOC105369781, IKZF4, RPS26, ERBB3, PA2G4, RPL41, ZC3H10, ESYT1, MYL6B, MYL6, SMARCC2, RNF41, NABP2, SLC39A5, ANKRD52, COQ10A, CS, CNPY2, PAN2, IL23A, STAT2, APOF, TIMELESS, MIP, SPRYD4, GLS2, SNORA105C, RBMS2, BAZ2A, ATP5F1B, SNORD59B, SNORD59A, PTGES3, NACA, PRIM1, HSD17B6, SDR9C7, RDH16, GPR182, ZBTB39, TAC3, MYO1A, NEMP1, NAB2, STAT6, LRP1-AS, LRP1, MIR1228, NXPH4, SHMT2, NDUFA4L2, STAC3, R3HDM2, INHBC, INHBE, GLI1, ARHGAP9, MARS1, MIR6758, DDIT3, MIR616, MBD6, DCTN2, KIF5A, PIP4K2C, DTX3, ARHGEF25, LOC101927583, SLC26A10, B4GALNT1, OS9, AGAP2-AS1, AGAP2, TSPAN31, MIR6759, CDK4, MARCHF9, CYP27B1, METTL1, EEF1AKMT3, TSFM, AVIL, MIR26A2, CTDSP2, LOC283387, GIHCG, ATP23, LINC02403, LINC02388, LOC100506869, LRIG3, SLC16A7, TAFA2, MIR6125, USP15, MON2, LINC01465, MIRLET7I, PPM1H, AVPR1A, DPY19L2, RXYLT1, RXYLT1-AS1, MIR10527, SRGAP1, C12orf66, C12orf56, XPOT, TBK1, MIR548C, MIR548Z, RASSF3, GNS, TBC1D30, LINC02389, LINC02231, WIF1, LEMD3, MSRB3, LOC105369187, LOC100507065, LINC02454, RPSAP52, HMGA2-AS1, HMGA2, MIR6074, LINC02425, LLPH, LLPH-DT, TMBIM4, IRAK3, MIR6502, HELB, GRIP1, LOC102724421, CAND1, LINC02420, LINC02408, DYRK2, LINC02421, LINC01479, IFNG-AS1, IFNG, IL26, IL22, MDM1, LINC02384, SNORA70G, RAP1B, LOC100507250, NUP107, SLC35E3, LOC100130075, MDM2, CPM, CPSF6, MIR1279, LYZ, YEATS4, SNORA113, FRS2, MIR3913-1, MIR3913-2, CCT2, LRRC10, BEST3, LOC101928002, RAB3IP, MYRFL, CNOT2-DT, CNOT2, KCNMB4, PTPRB, PTPRR, TSPAN8, LGR5, ZFC3H1, THAP2, TMEM19, RAB21, MRS2P2, TBC1D15, TPH2</t>
  </si>
  <si>
    <t>hsa-mir-1291, hsa-mir-1293, hsa-mir-196a-2, hsa-mir-615, hsa-mir-148b, hsa-mir-1228, hsa-mir-616, hsa-mir-26a-2, hsa-let-7i, hsa-mir-548c, hsa-mir-1279</t>
  </si>
  <si>
    <t>ARID2, MLL2, ATF1, HOXC13, HOXC11, NACA, DDIT3, CDK4, LRIG3, WIF1, HMGA2, MDM2</t>
  </si>
  <si>
    <t>chr8:53,434,811-77,932,211</t>
  </si>
  <si>
    <t>q11.23 - q21.11</t>
  </si>
  <si>
    <t>ALKAL1, RB1CC1, NPBWR1, OPRK1, LOC100507516, ATP6V1H, RGS20, TCEA1, LYPLA1, MRPL15, RNU105C, SOX17, RP1, XKR4, SBF1P1, LOC105375843, TMEM68, TGS1, SNORA1B, LYN, RPS20, SNORD54, CERNA3, MOS, PLAG1, CHCHD7, SDR16C5, SDR16C6P, PENK, LOC101929415, LINC00968, IMPAD1, LINC01606, LOC286177, LINC00588, LOC101929488, LOC286178, LINC01602, FAM110B, LOC101929528, UBXN2B, CYP7A1, SDCBP, NSMAF, TOX, LOC100505501, CA8, LINC01301, RAB2A, CHD7, LOC100130298, CLVS1, ASPH, MIR4470, LINC02155, NKAIN3, NKAIN3-IT1, GGH, TTPA, YTHDF3-AS1, YTHDF3, LOC102724612, LINC01289, LINC01414, MIR124-2, MIR124-2HG, LOC401463, BHLHE22, CYP7B1, LINC00251, LINC01299, ARMC1, MTFR1, PDE7A, DNAJC5B, TRIM55, CRH, LINC00967, RRS1-AS1, RRS1, ADHFE1, VXN, MYBL1, VCPIP1, C8orf44, C8orf44-SGK3, PTTG3P, SGK3, MCMDC2, SNORD87, SNHG6, TCF24, PPP1R42, COPS5, CSPP1, ARFGEF1, LOC102724708, CPA6, PREX2, C8orf34-AS1, C8orf34, LINC01592, LINC01603, SULF1, SLCO5A1, PRDM14, NCOA2, LOC101926892, TRAM1, LACTB2-AS1, LACTB2, XKR9, EYA1, MSC, MSC-AS1, TRPA1, LOC392232, KCNB2, LOC101926908, TERF1, SBSPON, C8orf89, RPL7, RDH10, RDH10-AS1, STAU2-AS1, STAU2, UBE2W, LINC01617, ELOC, TMEM70, LY96, JPH1, GDAP1, MIR5681A, MIR5681B, MIR2052HG, MIR2052, PI15, CRISPLD1, CASC9, HNF4G, LINC01111, ZFHX4-AS1, ZFHX4, MIR3149, PEX2</t>
  </si>
  <si>
    <t>hsa-mir-124-2, hsa-mir-2052, hsa-mir-3149</t>
  </si>
  <si>
    <t>TCEA1, PLAG1, CHCHD7, NCOA2</t>
  </si>
  <si>
    <t>chr8:125,314,802-134,383,911</t>
  </si>
  <si>
    <t>q24.13 - q24.22</t>
  </si>
  <si>
    <t>TMEM65, TRMT12, RNF139-AS1, RNF139, MIR6844, TATDN1, NDUFB9, MTSS1, MIR4662B, MIR4662A, LINC00964, ZNF572, LOC105375744, SQLE, WASHC5, NSMCE2, TRIB1, LINC00861, LOC101927657, LRATD2, PCAT1, PCAT2, PRNCR1, CASC19, CCAT1, CASC21, CASC8, CCAT2, POU5F1B, CASC11, MYC, MIR1204, TMEM75, PVT1, MIR1205, MIR1206, MIR1207, MIR1208, LINC00824, LINC00976, LINC00977, MIR3686, CCDC26, GSDMC, FAM49B, MIR5194, ASAP1-IT2, ASAP1, ASAP1-IT1, ADCY8, EFR3A, OC90, HHLA1, KCNQ3, HPYR1, LRRC6, TMEM71, PHF20L1, TG, MIR7848, PTCSC1, SLA, CCN4, NDRG1</t>
  </si>
  <si>
    <t>MYC, NDRG1</t>
  </si>
  <si>
    <t>chr8:134,383,911-137,256,511</t>
  </si>
  <si>
    <t>q24.22 - q24.23</t>
  </si>
  <si>
    <t>ST3GAL1, LOC105375773, LOC101927798, LOC101927822, ZFAT, ZFAT-AS1, MIR30B, MIR30D, NCRNA00250, LOC101927845, LINC01591, KHDRBS3</t>
  </si>
  <si>
    <t>chr6:137,622,493-171,115,067</t>
  </si>
  <si>
    <t>q23.3 - q27</t>
  </si>
  <si>
    <t>OLIG3, LOC102723649, LINC02539, WAKMAR2, TNFAIP3, LINC02528, PERP, PBOV1, ARFGEF3, SMIM28, HEBP2, MIR3145, NHSL1, FLJ46906, GVQW2, CCDC28A, ECT2L, REPS1, ABRACL, HECA, TXLNB, CITED2, LINC01625, FILNC1, LOC103352541, LOC100507477, MIR3668, MIR4465, NMBR, GJE1, VTA1, ADGRG6, LOC153910, HIVEP2, LINC01277, AIG1, ADAT2, PEX3, FUCA2, PHACTR2-AS1, PHACTR2, LTV1, ZC2HC1B, PLAGL1, HYMAI, SF3B5, STX11, SNORA98, UTRN, EPM2A, FBXO30, LOC100507557, SHPRH, GRM1, RAB32, LOC101928661, ADGB, KATNBL1P6, STXBP5-AS1, LUADT1, STXBP5, SAMD5, SASH1, UST, UST-AS1, LOC105378047, TAB2-AS1, TAB2, SUMO4, ZC3H12D, PPIL4, GINM1, RPS18P9, KATNA1, LATS1, LOC645967, NUP43, PCMT1, LRP11, RAET1E, RAET1E-AS1, RAET1G, LOC105378052, ULBP2, ULBP1, RAET1K, RAET1L, ULBP3, PPP1R14C, IYD, PLEKHG1, MTHFD1L, MIR12131, LOC102723831, AKAP12, ZBTB2, RMND1, ARMT1, CCDC170, ESR1, MIR3163, SYNE1, SYNE1-AS1, MYCT1, VIP, FBXO5, MTRF1L, RGS17, OPRM1, IPCEF1, CNKSR3, SCAF8, MIR1273C, TIAM2, CLDN20, TFB1M, NOX3, LOC105378068, MIR1202, SNORD28B, LOC115308161, MIR4466, ARID1B, TMEM242, MIR3692, ZDHHC14, SNX9, SYNJ2-IT1, SYNJ2, SERAC1, GTF2H5, SNORA116, TULP4, TMEM181, MIR7161, DYNLT1, SYTL3, MIR3918, EZR, EZR-AS1, OSTCP1, C6orf99, RSPH3, TAGAP, LOC101929122, FNDC1, LINC02529, SOD2, WTAP, SOD2-OT1, ACAT2, SNORA20, TCP1, SNORA29, MRPL18, PNLDC1, MAS1, AIRN, IGF2R, LOC729603, SLC22A1, SLC22A2, SLC22A3, LPAL2, LPA, PLG, MAP3K4, AGPAT4-IT1, AGPAT4, LOC105378098, PRKN, PACRG, PACRG-AS2, PACRG-AS3, PACRG-AS1, DKFZp451B082, CAHM, QKI, LOC102724152, MEAT6, C6orf118, PDE10A, LINC00473, LINC00602, LOC729681, TBXT, LOC101929297, PRR18, SFT2D1, LOC100289495, MPC1, RPS6KA2-IT1, MIR1913, RPS6KA2, RPS6KA2-AS1, RNASET2, MIR3939, FGFR1OP, CCR6, GPR31, LOC105378123, TCP10L2, HPAT5, UNC93A, TTLL2, TCP10, LOC105378127, LINC02538, LINC02487, LINC01558, LOC441179, AFDN-DT, AFDN, HGC6.3, KIF25-AS1, KIF25, FRMD1, LOC105378137, LOC101929420, DACT2, SMOC2, LOC105378146, LOC101929460, LOC102724357, LINC01615, LINC02544, LOC101929523, THBS2, WDR27, C6orf120, PHF10, TCTE3, ERMARD, LINC00242, LINC00574, LOC102724511, LOC154449, LOC285804, LINC01624, DLL1, MIR4644, FAM120B, PSMB1, TBP, PDCD2</t>
  </si>
  <si>
    <t>hsa-mir-3145, hsa-mir-1273c, hsa-mir-1202, hsa-mir-1913</t>
  </si>
  <si>
    <t>TNFAIP3, ECT2L, EZR, FGFR1OP, MLLT4</t>
  </si>
  <si>
    <t>chr3:16,689,115-118,997,915</t>
  </si>
  <si>
    <t>chr3:182,703,629-198,022,430</t>
  </si>
  <si>
    <t>q27.1 - q29</t>
  </si>
  <si>
    <t>DCUN1D1, MCCC1, LAMP3, B3GNT5, MCF2L2, LINC00888, SNORA63D, SNORA63E, KLHL6, KLHL6-AS1, KLHL24, YEATS2, YEATS2-AS1, MAP6D1, PARL, MIR4448, ABCC5, ABCC5-AS1, HTR3D, HTR3C, HTR3E-AS1, HTR3E, EIF2B5, DVL3, AP2M1, ABCF3, VWA5B2, MIR1224, ALG3, EEF1AKMT4, CAMK2N2, EEF1AKMT4-ECE2, ECE2, PSMD2, EIF4G1, SNORD66, FAM131A, CLCN2, POLR2H, THPO, CHRD, LINC02054, LINC01840, EPHB3, MAGEF1, LOC107986163, LINC02069, VPS8, C3orf70, EHHADH-AS1, EHHADH, MIR5588, MAP3K13, TMEM41A, LIPH, SENP2, IGF2BP2-AS1, IGF2BP2, MIR548AQ, TRA2B, NMRAL2P, ETV5, DGKG, LINC02020, LINC02052, CRYGS, TBCCD1, DNAJB11, AHSG, FETUB, HRG, KNG1, SNORD2, SNORA63B, MIR1248, EIF4A2, SNORA81, SNORA63, SNORA4, RFC4, LINC02043, ADIPOQ, ADIPOQ-AS1, ST6GAL1, RPL39L, RTP1, LOC101929106, MASP1, LOC101929130, RTP4, LINC02041, SST, RTP2, LOC100131635, BCL6, LINC01991, LPP-AS2, FLJ42393, LPP, LPP-AS1, MIR28, TPRG1-AS1, TPRG1-AS2, TPRG1, TP63, MIR944, P3H2, P3H2-AS1, CLDN1, CLDN16, TMEM207, IL1RAP, GMNC, SNAR-I, OSTN-AS1, OSTN, UTS2B, CCDC50, PYDC2, LINCR-0002, FGF12-AS1, FGF12, FGF12-AS2, MB21D2, MGC2889, PLAAT1, ATP13A5-AS1, ATP13A5, ATP13A4, ATP13A4-AS1, OPA1-AS1, OPA1, LINC02038, LINC02026, DPPA2P3, LINC02028, HES1, LINC02036, LINC02037, LINC00887, CPN2, LRRC15, GP5, ATP13A3, LINC00884, TMEM44-AS1, TMEM44, LSG1, FAM43A, LINC01968, LINC01972, XXYLT1-AS1, MIR3137, XXYLT1-AS2, XXYLT1, ACAP2, PPP1R2, APOD, LOC105374297, SDHAP2, MIR570, MIR570HG, MUC20, MUC4, LINC01983, MIR6829, TNK2, TNK2-AS1, SDHAP1, TFRC, LINC00885, ZDHHC19, SLC51A, PCYT1A, TCTEX1D2, TM4SF19-AS1, TM4SF19-TCTEX1D2, TM4SF19, UBXN7, UBXN7-AS1, RNF168, SMCO1, WDR53, FBXO45, LINC01063, NRROS, CEP19, PIGX, PAK2, SENP5, NCBP2, NCBP2-AS1, NCBP2AS2, PIGZ, MELTF-AS1, MELTF, DLG1, MIR4797, DLG1-AS1, LINC02012, BDH1, LOC220729, MIR922, RUBCN, FYTTD1, LRCH3, IQCG, RPL35A, LMLN, LMLN-AS1, ANKRD18DP, FAM157B, FAM157A</t>
  </si>
  <si>
    <t>hsa-mir-1224, hsa-mir-1248, hsa-mir-28, hsa-mir-944, hsa-mir-3137, hsa-mir-570, hsa-mir-922</t>
  </si>
  <si>
    <t>ETV5, EIF4A2, BCL6, LPP, TFRC</t>
  </si>
  <si>
    <t>chr10:50,100-39,028,823</t>
  </si>
  <si>
    <t>p15.3 - p11.1</t>
  </si>
  <si>
    <t>TUBB8, ZMYND11, DIP2C, LOC101930421, MIR5699, PRR26, LARP4B, LOC101927762, GTPBP4, IDI2, IDI2-AS1, IDI1, WDR37, LINC00200, ADARB2, ADARB2-AS1, LINC00700, MIR6072, LINC00701, LINC02645, LOC101927824, PFKP, SNORD142, PITRM1-AS1, PITRM1, LOC105376353, LINC02669, LOC105376360, KLF6, LINC02639, MIR6078, LOC101927964, LINC00702, LINC00703, LINC00705, MANCR, AKR1E2, AKR1C6P, AKR1C1, AKR1C2, AKR1C3, AKR1C8P, AKR1C4, LINC02561, UCN3, TUBAL3, NET1, CALML5, CALML3-AS1, CALML3, LINC02657, ASB13, TASOR2, GDI2, ANKRD16, FBH1, IL15RA, IL2RA, RBM17, MIR3155B, MIR3155A, PFKFB3, LINC02649, LINC02656, PRKCQ, PRKCQ-AS1, LINC02648, MIR4454, LINP1, LINC00706, LINC00707, SNORD129, SFMBT2, ITIH5, ITIH2, KIN, ATP5F1C, TAF3, GATA3-AS1, GATA3, LINC00708, LOC105376398, LINC02676, LOC101928272, LINC00709, LINC02670, CELF2-DT, SFTA1P, CELF2, LINC00710, CELF2-AS2, CELF2-AS1, USP6NL, LOC107984208, ECHDC3, PROSER2, PROSER2-AS1, UPF2, DHTKD1, MIR548AK, SEC61A2, NUDT5, CDC123, MIR4480, CAMK1D, MIR4481, MIR548Q, CCDC3, OPTN, MCM10, RNU6-1, RNU6-7, RNU6-8, RNU6-2, RNU6-9, UCMA, PHYH, SEPHS1, BEND7, PRPF18, FRMD4A, LOC101928453, MIR4293, MIR1265, FAM107B, CDNF, HSPA14, SUV39H2, DCLRE1C, MEIG1, DCLRE1CP1, ACBD7-DCLRE1CP1, OLAH, ACBD7, RPP38-DT, RPP38, NMT2, PPIAP30, FAM171A1, ITGA8, MINDY3, PTER, C1QL3, RSU1, CUBN, TRDMT1, VIM-AS1, VIM, ST8SIA6, ST8SIA6-AS1, HACD1, STAM-AS1, STAM, TMEM236, MIR511, MRC1, TMEM236, MIR511, SLC39A12, SLC39A12-AS1, CACNB2, NSUN6, ARL5B, MALRD1, LOC101928834, PLXDC2, MIR4675, NEBL, NEBL-AS1, LINC02643, MIR1915HG, MIR1915, SKIDA1, MLLT10, DNAJC1, EBLN1, LOC100130992, COMMD3, COMMD3-BMI1, BMI1, SPAG6, LOC100499489, PIP4K2A, ARMC3, MSRB2, PTF1A, C10orf67, LOC105376453, OTUD1, KIAA1217, MIR603, ARHGAP21, PRTFDC1, THNSL1, ENKUR, LINC01516, GPR158-AS1, GPR158, LINC00836, LOC101929073, MYO3A, GAD2, APBB1IP, LOC101929117, FAM238A, FAM238B, PDSS1, ABI1, FAM238C, ANKRD26, YME1L1, MASTL, ACBD5, LRRC37A6P, ARMC4P1, PTCHD3, RAB18, MKX, MKX-AS1, ARMC4, SNORD130, MPP7, MIR8086, LINC02652, WAC-AS1, WAC, BAMBI, LINC01517, LINC00837, C10orf126, LYZL1, SVIL-AS1, MIR604, SVIL, MIR938, JCAD, LOC101929279, MTPAP, GOLGA2P6, MIR7162, MAP3K8, LYZL2, SVIL2P, LINC02644, ZNF438, LINC02664, ZEB1-AS1, LOC100505502, ZEB1, ARHGAP12, KIF5B, EPC1, LOC102031319, LOC101929431, CCDC7, SNORA86, ITGB1, IATPR, NRP1, LINC00838, PARD3, PARD3-AS1, CUL2, MIR3611, CREM, CCNY, GJD4, FZD8, MIR4683, PCAT5, ANKRD30A, LINC00993, MTRNR2L7, ZNF33BP1, ZNF248, ZNF25, ZNF33A, ZNF37A, LOC100129055, HSD17B7P2, SEPTIN7P9, LINC00999, ACTR3BP5</t>
  </si>
  <si>
    <t>hsa-mir-3155, hsa-mir-548q, hsa-mir-4293, hsa-mir-1265, hsa-mir-511-1, hsa-mir-511-2, hsa-mir-1915, hsa-mir-603, hsa-mir-604, hsa-mir-938</t>
  </si>
  <si>
    <t>GATA3, MLLT10, KIF5B</t>
  </si>
  <si>
    <t>chr10:103,528,578-135,534,747</t>
  </si>
  <si>
    <t>q24.32 - q26.3</t>
  </si>
  <si>
    <t>FGF8, NPM3, OGA, KCNIP2-AS1, KCNIP2, ARMH3, HPS6, LDB1, PPRC1, NOLC1, ELOVL3, PITX3, GBF1, NFKB2, PSD, FBXL15, CUEDC2, MIR146B, C10orf95, RPARP-AS1, MFSD13A, ACTR1A, SUFU, TRIM8, ARL3, SFXN2, WBP1L, CYP17A1, BORCS7, BORCS7-ASMT, AS3MT, LOC107984265, CNNM2, NT5C2, RPEL1, INA, PCGF6, TAF5, ATP5MD, MIR1307, PDCD11, CALHM2, CALHM1, CALHM3, NEURL1-AS1, NEURL1, SH3PXD2A, SH3PXD2A-AS1, STN1, SLK, MIR936, COL17A1, SFR1, CFAP43, MIR609, GSTO1, MIR4482, GSTO2, ITPRIP, ITPRIP-AS1, CFAP58-DT, CFAP58, LINC02620, SORCS3-AS1, SORCS3, LINC02627, LINC02624, SORCS1, LINC01435, XPNPEP1, ADD3-AS1, ADD3, LOC105378479, MXI1, SMNDC1, DUSP5, SMC3, RBM20, PDCD4-AS1, PDCD4, MIR4680, BBIP1, RPL13AP6, SHOC2, MIR548E, ADRA2A, HEAT2, GPAM, TECTB, MIR6715B, MIR6715A, GUCY2GP, ACSL5, ZDHHC6, MIR4295, VTI1A, LOC103344931, SNORA87, TCF7L2, HABP2, NRAP, CASP7, PLEKHS1, MIR4483, DCLRE1A, NHLRC2, ADRB1, CCDC186, MIR2110, TDRD1, VWA2, AFAP1L2, ABLIM1, LOC101927692, FAM160B1, TRUB1, LINC02626, ATRNL1, GFRA1, SNORD158, CCDC172, PNLIPRP3, PNLIP, PNLIPRP1, PNLIPRP2, C10orf82, HSPA12A, MIR9851, ENO4, SHTN1, VAX1, MIR3663HG, MIR3663, KCNK18, SLC18A2, PDZD8, EMX2OS, EMX2, RAB11FIP2, CASC2, FAM204A, LINC00867, PRLHR, CACUL1, NANOS1, EIF3A, SNORA19, DENND10, SFXN4, PRDX3, GRK5, MIR4681, RGS10, TIAL1, BAG3, INPP5F, MCMBP, SEC23IP, MIR4682, RPL21, PLPP4, LINC01561, WDR11-AS1, WDR11, FGFR2, ATE1, ATE1-AS1, NSMCE4A, TACC2, BTBD16, PLEKHA1, MIR3941, ARMS2, HTRA1, DMBT1, LOC112577516, C10orf120, DMBT1P1, CUZD1, FAM24B-CUZD1, FAM24B, LOC399815, FAM24A, C10orf88, PSTK, IKZF5, ACADSB, HMX3, HMX2, BUB3, GPR26, CPXM2, CHST15, OAT, NKX1-2, LHPP, FAM53B, FAM53B-AS1, EEF1AKMT2, ABRAXAS2, ZRANB1, MIR4296, CTBP2, TEX36-AS1, TEX36, LOC283038, EDRF1-DT, EDRF1, EDRF1-AS1, MMP21, UROS, MIR4484, BCCIP, DHX32, FANK1, FANK1-AS1, ADAM12, LINC00601, LOC728158, C10orf90, DOCK1, INSYN2A, NPS, FOXI2, CLRN3, PTPRE, AS-PTPRE, MKI67, LINC01163, LINC02667, MGMT, MIR4297, EBF3, C10orf143, CTAGE7P, GLRX3, MIR378C, TCERG1L-AS1, TCERG1L, LINC01164, PPP2R2D, BNIP3, JAKMIP3, DPYSL4, STK32C, LRRC27, PWWP2B, C10orf91, LOC107984282, INPP5A, NKX6-2, CFAP46, LINC01166, LINC01167, LINC01168, ADGRA1-AS1, ADGRA1, KNDC1, UTF1, VENTX, MIR202HG, MIR202, ADAM8, TUBGCP2, ZNF511, CALY, PRAP1, FUOM, ECHS1, MIR3944, PAOX, MTG1, SPRN, SCART1, CYP2E1, SYCE1, SPRNP1, FRG2B</t>
  </si>
  <si>
    <t>hsa-mir-146b, hsa-mir-1307, hsa-mir-936, hsa-mir-609, hsa-mir-548e, hsa-mir-4295, hsa-mir-2110, hsa-mir-4296, hsa-mir-4297, hsa-mir-378c, hsa-mir-202</t>
  </si>
  <si>
    <t>NFKB2, SUFU, VTI1A, TCF7L2, FGFR2, DUX4</t>
  </si>
  <si>
    <t>chr4:114,141,127-191,154,276</t>
  </si>
  <si>
    <t>q26 - q35.2</t>
  </si>
  <si>
    <t>ANK2, CAMK2D, ARSJ, UGT8, MIR577, NDST4, MIR1973, TRAM1L1, LINC02262, LINC02263, LINC01378, LINC02264, NDST3, SNORA24, SNHG8, PRSS12, CEP170P1, LOC729218, METTL14-DT, METTL14, SEC24D, SYNPO2, MYOZ2, LOC101929762, USP53, C4orf3, FABP2, LINC01061, GTF2IP12, LOC645513, PDE5A, LINC01365, LINC02502, MAD2L1, PRDM5, NDNF, TNIP3, QRFPR, ANXA5, TMEM155, PP12613, EXOSC9, CCNA2, BBS7, TRPC3, KIAA1109, ADAD1, IL2, IL21, IL21-AS1, CETN4P, BBS12, FGF2, NUDT6, SPATA5, SPRY1, LINC01091, LINC02516, ANKRD50, FAT4, MIR2054, INTU, SLC25A31, HSPA4L, PLK4, MFSD8, ABHD18, LARP1B, PGRMC2, LINC02615, JADE1, SCLT1, C4orf33, LINC02466, LINC02465, LINC02479, SNHG27, LINC01256, LOC101927359, PCDH10, PABPC4L, LINC02462, LINC02485, LINC00613, LINC02511, LINC02510, PCDH18, LINC02172, LINC00616, SLC7A11-AS1, SLC7A11, LINC00499, LOC105377448, NOCT, ELF2, MGARP, NDUFC1, NAA15, LOC107984036, RAB33B, SETD7, MGST2, MAML3, LOC101927516, SCOC, SCOC-AS1, CLGN, MGAT4D, ELMOD2, UCP1, TNRC18P1, TBC1D9, RNF150, ZNF330, LINC02432, IL15, INPP4B, LOC105377623, USP38, MIR3139, GAB1, SMARCA5-AS1, SMARCA5, GUSBP5, FREM3, LOC105377458, GYPE, LOC101927636, GYPB, GYPA, HHIP-AS1, HHIP, ANAPC10, ABCE1, OTUD4, LINC02266, SMAD1-AS2, SMAD1-AS1, SMAD1, MMAA, C4orf51, ZNF827, LINC01095, LSM6, REELD1, SLC10A7, MIR7849, POU4F2, TTC29, MIR548G, EDNRA, TMEM184C, PRMT9, MIR4799, ARHGAP10, NR3C2, LOC105377480, LINC02355, IQCM, DCLK2, LOC729558, MAB21L2, LRBA, SNORD73B, RPS3A, SNORD73A, SH3D19, PRSS48, FAM160A1, GATB, LINC02273, FBXW7-AS1, FBXW7, MIR3140, MIR4453, MIR4453HG, TMEM154, TIGD4, ARFIP1, LOC729870, FHDC1, TRIM2, ANXA2P1, MND1, TMEM131L, LOC100419170, TLR2, RNF175, SFRP2, DCHS2, PLRG1, FGB, FGA, FGG, LRAT, RBM46, NPY2R, LOC102724776, MAP9, GUCY1A1, GUCY1B1, ASIC5, TDO2, CTSO, PDGFC, GLRB, GRIA2, LINC02433, GASK1B, FAM198B-AS1, TMEM144, RXFP1, C4orf46, ETFDH, PPID, FNIP2, C4orf45, MIR3688-1, MIR3688-2, RAPGEF2, LINC02233, FSTL5, LOC101928052, MIR4454, NAF1, NPY1R, NPY5R, TKTL2, TMA16, MARCHF1, ANP32C, SMIM31, APELA, FAM218A, TRIM61, TRIM60, TMEM192, KLHL2, GK3P, MSMO1, MIR578, CPE, LINC01179, LOC101928131, TLL1, SPOCK3, ANXA10, DDX60, DDX60L, PALLD, CBR4, SH3RF1, NEK1, CLCN3, HPF1, LINC02275, MFAP3L, MFAP3L, AADAT, LINC01612, LINC02382, LINC02431, MIR6082, LINC02174, LOC441052, GALNTL6, GALNTL6-AS1, LOC101930370, GALNT7, MIR548T, HMGB2, SAP30, SCRG1, HAND2, HAND2-AS1, LINC02269, LINC02268, FBXO8, CEP44, MIR4276, HPGD, GLRA3, LOC101928551, ADAM29, LOC101928590, GPM6A, WDR17, SPATA4, ASB5, SPCS3, VEGFC, LINC02509, NEIL3, AGA, LINC01098, LINC01099, LINC00290, LINC02500, TEMN3-AS1, TENM3-AS1, MIR1305, TENM3, DCTD, FAM92A1P2, WWC2-AS2, WWC2, WWC2-AS1, CLDN22, CLDN24, CDKN2AIP, LOC389247, ING2, RWDD4, TRAPPC11, STOX2, ENPP6, LINC02363, LINC02362, IRF2, LINC02427, LINC02365, CASP3, PRIMPOL, CENPU, ACSL1, SLED1, MIR3945HG, MIR3945, LINC01093, MIR4455, HELT, LINC02436, SLC25A4, CFAP97, SNX25, LRP2BP, ANKRD37, UFSP2, C4orf47, CCDC110, LOC105377590, PDLIM3, SORBS2, TLR3, FAM149A, FLJ38576, CYP4V2, KLKB1, F11, F11-AS1, MTNR1A, FAT1, LINC02374, LINC02514, LOC339975, LINC02492, ZFP42, TRIML2, TRIML1, LINC01060, LINC02508, LINC01262, LOC105379514, FRG1-DT, LINC01596, FRG1, FRG2, DBET</t>
  </si>
  <si>
    <t>hsa-mir-577, hsa-mir-1973, hsa-mir-2054, hsa-mir-3139, hsa-mir-548g, hsa-mir-3140, hsa-mir-578, hsa-mir-1979, hsa-mir-548t, hsa-mir-4276, hsa-mir-1305</t>
  </si>
  <si>
    <t>IL2, FBXW7</t>
  </si>
  <si>
    <t>chr22:46,985,533-50,103,433</t>
  </si>
  <si>
    <t>GRAMD4, CERK, TBC1D22A-AS1, TBC1D22A, LOC339685, LINC01644, LINC00898, LOC284930, MIR3201, LOC284933, TAFA5, MIR4535, LINC01310, C22orf34, MIR3667</t>
  </si>
  <si>
    <t>chr1:143,628,959-154,172,952</t>
  </si>
  <si>
    <t>q21.1 - q21.3</t>
  </si>
  <si>
    <t>RNVU1-1, MIR6077, RNVU1-3, LOC100132057, LINC01138, PPIAL4H, PPIAL4G, FAM72C, FAM72D, LOC105369199, RNVU1-4, LINC00623, LINC00869, LOC100996720, PPIAL4C, PPIAL4A, LOC105369199, RNVU1-4, PFN1P2, LOC653513, NBPF8, LOC100996724, PDE4DIP, NBPF9, SEC22B2P, SEC22B3P, SEC22B, NOTCH2NLR, NOTCH2NLC, NOTCH2NLA, NOTCH2NLB, NBPF20, NBPF25P, LINC01719, RNVU1-6, HJV, TXNIP, POLR3GL, ANKRD34A, LIX1L, LIX1L-AS1, RBM8A, GNRHR2, PEX11B, ITGA10, ANKRD35, PIAS3, MIR6736, NUDT17, POLR3C, RNF115, CD160, PDZK1, GPR89A, NBPF10, PDZK1P1, RNVU1-7, PDE4DIPP1, NBPF11, LINC02805, NBPF19, NBPF12, LOC728989, RNVU1-8, NBPF13P, PRKAB2, PDIA3P1, FMO5, CHD1L, LINC00624, BCL9, ACP6, GJA5, GJA8, GPR89B, PDZK1P1, RNVU1-7, PDE4DIPP1, NBPF11, LINC02805, LOC101927468, MIR5087, RNVU1-1, MIR6077, RNVU1-3, LOC100132057, PPIAL4H, PPIAL4C, PPIAL4A, RNVU1-19, LOC100996740, NBPF26, PPIAL4D, PPIAL4E, PPIAL4F, RNVU1-14, NBPF14, NBPF15, RNVU1-15, NBPF25P, PPIAL4D, PPIAL4E, PPIAL4F, LOC105371215, LOC101927429, DRD5P2, LOC101060524, LSP1P5, RNVU1-17, RNU1-1, RNU1-2, RNU1-3, RNU1-4, RNVU1-18, LOC105369140, LOC644634, H2BP2, FCGR1CP, H3-2, RNVU1-19, PPIAL4A, PPIAL4C, H3P4, LINC00623, RNVU1-20, LINC00869, LINC01145, LOC101929798, FCGR1A, H2BC18, H3C13, H4C14, H4C15, H3C14, H3C15, H2AC18, H2AC19, H2BC20P, H2AC18, H2AC19, H3C14, H3C15, H4C14, H4C15, H2BC21, H2AC20, H2AC21, BOLA1, SV2A, SF3B4, MTMR11, OTUD7B, VPS45, PLEKHO1, LOC105371433, ANP32E, CA14, SNORD13C, APH1A, C1orf54, CIART, MRPS21, PRPF3, RPRD2, MIR6878, TARS2, ECM1, FALEC, MIR4257, ADAMTSL4, ADAMTSL4-AS1, MCL1, ENSA, GOLPH3L, HORMAD1, CTSS, CTSK, ARNT, CTXND2, SETDB1, CERS2, ANXA9, MINDY1, PRUNE1, BNIPL, C1orf56, CDC42SE1, MLLT11, GABPB2, SEMA6C, TNFAIP8L2, LYSMD1, TNFAIP8L2-SCNM1, SCNM1, TMOD4, VPS72, PIP5K1A, PSMD4, ZNF687-AS1, ZNF687, PI4KB, RFX5, GBAT2, SELENBP1, PSMB4, POGZ, CGN, MIR554, TUFT1, SNX27, CELF3, RIIAD1, MRPL9, OAZ3, TDRKH, TDRKH-AS1, LINGO4, RORC, C2CD4D, C2CD4D-AS1, THEM5, THEM4, S100A10, NBPF18P, S100A11, LOC100131107, TCHHL1, TCHH, RPTN, HRNR, FLG, FLG-AS1, FLG2, CRNN, LCE5A, CRCT1, LCE3E, LCE3D, LCE3C, LCE3B, LCE3A, LINC00302, LCE2D, LCE2C, LCE2B, LCE2A, LCE4A, C1orf68, KPRP, LCE1F, LCE1E, LCE1D, LCE1C, LCE1B, LCE1A, LCE6A, SMCP, IVL, SPRR4, SPRR1A, SPRR3, SPRR1B, SPRR2D, SPRR2A, SPRR2B, SPRR2E, SPRR2F, SPRR2C, SPRR2G, LOC101928009, LELP1, PRR9, LOR, PGLYRP3, PGLYRP4, S100A9, S100A12, S100A8, S100A7A, S100A7, S100A6, S100A5, S100A4, S100A3, LOC101928034, S100A2, S100A16, S100A14, S100A13, S100A1, CHTOP, SNAPIN, ILF2, NPR1, MIR8083, INTS3, SLC27A3, LOC343052, GATAD2B, DENND4B, CRTC2, MIR6737, SLC39A1, CREB3L4, JTB, RAB13, RPS27, NUP210L, MIR5698, TPM3, MIR190B, C1orf189</t>
  </si>
  <si>
    <t>hsa-mir-4257, hsa-mir-554, hsa-mir-190b</t>
  </si>
  <si>
    <t>PDE4DIP, BCL9, ARNT, TPM3</t>
  </si>
  <si>
    <t>chr1:154,172,953-174,031,610</t>
  </si>
  <si>
    <t>q21.3 - q25.1</t>
  </si>
  <si>
    <t>C1orf189, C1orf43, UBAP2L, SNORA58B, HAX1, AQP10, ATP8B2, IL6R-AS1, IL6R, SHE, TDRD10, UBE2Q1, UBE2Q1-AS1, CHRNB2, ADAR, KCNN3, PMVK, PBXIP1, PYGO2, LOC101928120, SHC1, MIR4258, CKS1B, FLAD1, LENEP, ZBTB7B, DCST2, DCST1, DCST1-AS1, ADAM15, EFNA4, EFNA3, EFNA1, SLC50A1, DPM3, KRTCAP2, TRIM46, MUC1, MIR92B, THBS3, MTX1, GBAP1, GBA, FAM189B, SCAMP3, CLK2, HCN3, PKLR, FDPS, RUSC1-AS1, RUSC1, MIR555, POU5F1P4, ASH1L, ASH1L-AS1, MSTO2P, MSTO1, YY1AP1, SCARNA26A, DAP3, MSTO2P, SCARNA26B, GON4L, SYT11, RIT1, SNORA80E, KHDC4, SCARNA4, RXFP4, MIR6738, ARHGEF2, SSR2, UBQLN4, LAMTOR2, RAB25, MEX3A, LMNA, SEMA4A, SLC25A44, PMF1, PMF1-BGLAP, BGLAP, PAQR6, SMG5, TMEM79, GLMP, VHLL, CCT3, TSACC, RHBG, C1orf61, MIR9-1, MEF2D, IQGAP3, TTC24, NAXE, GPATCH4, LOC101928177, HAPLN2, BCAN, NES, CRABP2, ISG20L2, RRNAD1, MRPL24, HDGF, PRCC, SH2D2A, NTRK1, INSRR, PEAR1, LRRC71, MIR765, ARHGEF11, ETV3L, CYCSP52, ETV3, FCRL5, FCRL4, FCRL3, FCRL2, FCRL1, CD5L, LOC105371458, KIRREL1-IT1, KIRREL1, LINC01704, CD1D, CD1A, CD1C, CD1B, CD1E, OR10T2, OR10K2, OR10K1, OR10R2, OR6Y1, OR6P1, OR10X1, OR10Z1, SPTA1, OR6K2, OR6K3, OR6K6, OR6N1, OR6N2, MNDA, PYHIN1, PYDC5, IFI16, AIM2, CADM3, CADM3-AS1, ACKR1, FCER1A, OR10J3, OR10J1, OR10J4, OR10J5, APCS, CRP, DUSP23, FCRL6, SLAMF8, SNHG28, VSIG8, CFAP45, MIR4259, TAGLN2, IGSF9, SLAMF9, LINC01133, PIGM, KCNJ10, KCNJ9, IGSF8, ATP1A2, ATP1A4, CASQ1, LOC729867, PEA15, DCAF8, LOC100287049, PEX19, COPA, SUMO1P3, NCSTN, NHLH1, VANGL2, SLAMF6, CD84, SLAMF1, CD48, SLAMF7, LY9, CD244, ITLN1, LOC101928372, ITLN2, F11R, TSTD1, USF1, ARHGAP30, NECTIN4, KLHDC9, PFDN2, NIT1, DEDD, LOC112543491, UFC1, USP21, PPOX, B4GALT3, ADAMTS4, NDUFS2, FCER1G, APOA2, MIR5187, TOMM40L, NR1I3, PCP4L1, MPZ, SDHC, CFAP126, FCGR2A, HSPA6, FCGR3A, FCGR2C, HSPA7, FCGR3B, FCGR2B, RPL31P11, FCRLA, FCRLB, DUSP12, ATF6, OLFML2B, MIR4654, NOS1AP, MIR556, SPATA46, C1orf226, SH2D1B, UHMK1, UAP1, DDR2, HSD17B7, CCDC190, RGS4, LOC101928404, RGS5, NUF2, LOC100422212, PBX1, PBX1-AS1, LMX1A, RXRG, LRRC52-AS1, LRRC52, MGST3, ALDH9A1, LOC440700, TMCO1, TMCO1-AS1, UCK2, MIR3658, FAM78B, MIR921, LINC01675, FMO9P, POGK, TADA1, ILDR2, MAEL, GPA33, DUSP27, LINC01363, POU2F1, CD247, CREG1, RCSD1, MPZL1, ADCY10, MPC2, MIR1255B2, DCAF6, GPR161, TIPRL, SFT2D2, ANKRD36BP1, TBX19, MIR557, LOC100505918, LOC101928565, XCL2, XCL1, DPT, LINC00626, LINC00970, LOC101928596, ATP1B1, NME7, BLZF1, CCDC181, SLC19A2, F5, SELP, SELL, SELE, METTL18, C1orf112, SCYL3, KIFAP3, MIR3119-1, MIR3119-2, METTL11B, LINC01681, LINC01142, GORAB-AS1, GORAB, PRRX1, MROH9, MIR1295A, MIR1295B, FMO3, FMO6P, FMO2, FMO1, FMO4, TOP1P1, PRRC2C, MYOCOS, MYOC, VAMP4, EEF1AKNMT, DNM3-IT1, DNM3, MIR3120, MIR214, DNM3OS, MIR199A2, PIGC, C1orf105, SUCO, FASLG, TNFSF18, TNFSF4, LOC100506023, LOC101928673, PRDX6, SLC9C2, TEX50, ANKRD45, KLHL20, CENPL, DARS2, GAS5-AS1, SNORD81, SNORD47, SNORD80, SNORD79, SNORD78, SNORD44, SNORA103, SNORD77, GAS5, SNORD76, SNORD75, SNORD74, ZBTB37, SERPINC1, RC3H1</t>
  </si>
  <si>
    <t>hsa-mir-4258, hsa-mir-92b, hsa-mir-555, hsa-mir-9-1, hsa-mir-765, hsa-mir-4259, hsa-mir-556, hsa-mir-921, hsa-mir-1255b-2, hsa-mir-557, hsa-mir-3119-1, hsa-mir-3119-2, hsa-mir-1295, hsa-mir-3120, hsa-mir-214, hsa-mir-199a-2</t>
  </si>
  <si>
    <t>MUC1, PRCC, NTRK1, SDHC, FCGR2B, PBX1</t>
  </si>
  <si>
    <t>chr2:135,476,545-243,199,373</t>
  </si>
  <si>
    <t>q21.3 - q37.3</t>
  </si>
  <si>
    <t>TMEM163, MIR5590, ACMSD, CCNT2-AS1, CCNT2, MAP3K19, RAB3GAP1, SNORA40B, ZRANB3, R3HDM1, MIR128-1, LOC107985946, UBXN4, LCT, LCT-AS1, MCM6, DARS1, DARS-AS1, CXCR4, THSD7B, LOC101928273, HNMT, LINC01832, SPOPL, NXPH2, YY1P2, MIR7157, LRP1B, KYNU, ARHGAP15, LOC101928386, GTDC1, ZEB2, ZEB2-AS1, LOC105373656, LINC01412, TEX41, PABPC1P2, ACVR2A, ORC4, MBD5, EPC2, KIF5C, LYPD6B, MIR9899, LYPD6, MMADHC, MMADHC-DT, LINC01931, LINC01817, RND3, LINC01920, LINC02612, RBM43, NMI, LOC101929319, MIR4773-1, MIR4773-2, TNFAIP6, RIF1, NEB, ARL5A, CACNB4, STAM2, FMNL2, PRPF40A, ARL6IP6, RPRM, GALNT13, LOC100144595, KCNJ3, LINC01876, NR4A2, FLJ46875, GPD2, GALNT5, ERMN, FAM133DP, CYTIP, ACVR1C, ACVR1, UPP2, CCDC148-AS1, CCDC148, PKP4, PKP4-AS1, DAPL1, TANC1, MIR6888, WDSUB1, BAZ2B, LOC643072, BAZ2B, MARCHF7, CD302, LY75-CD302, LY75, PLA2R1, ITGB6, LINC02478, RBMS1, MIR4785, TANK, LOC101929512, LINC01806, PSMD14, TBR1, AHCTF1P1, SLC4A10, DPP4, DPP4-DT, LOC101929532, GCG, FAP, IFIH1, GCA, KCNH7, KCNH7-AS1, FIGN, GRB14, SNORA70F, COBLL1, LOC101929633, SLC38A11, SCN3A, SCN2A, CSRNP3, GALNT3, LOC100506124, TTC21B, TTC21B-AS1, LOC102724058, SCN1A, SCN1A-AS1, SCN9A, SCN7A, XIRP2, XIRP2-AS1, B3GALT1, B3GALT1-AS1, STK39, MIR4774, CERS6, CERS6-AS1, NOSTRIN, SPC25, G6PC2, ABCB11, DHRS9, LRP2, BBS5, KLHL41, FASTKD1, PPIG, CCDC173, PHOSPHO2, PHOSPHO2-KLHL23, KLHL23, SSB, SNORD3K, METTL5, UBR3, MYO3B-AS1, MYO3B, LINC01124, SP5, LOC101926913, ERICH2, GAD1, GORASP2, TLK1, METTL8, DCAF17, CYBRD1, DYNC1I2, SLC25A12, HAT1, METAP1D, DLX1, DLX2, DLX2-DT, ITGA6-AS1, ITGA6, PDK1, RAPGEF4-AS1, RAPGEF4, MAP3K20, MAP3K20-AS1, CDCA7, SP3, LINC01960, OLA1, LINC01305, SP9, CIR1, SCRN3, GPR155, RNU6-2, RNU6-9, RNU6-1, RNU6-7, RNU6-8, WIPF1, H3P6, CHRNA1, CHN1, ATF2, MIR933, ATP5MC3, LNPK, EVX2, HOXD13, HOXD12, HOXD11, HOXD10, HOXD9, HOXD8, HOXD-AS2, LOC401021, MIR10B, HOXD4, HOXD3, HAGLROS, HAGLR, MIR7704, HOXD1, MTX2, MIR1246, LINC01116, LINC01117, LOC105373759, MIR4444-1, MIR4444-2, HNRNPA3, NFE2L2, MIR3128, MIR6512, LOC100130691, AGPS, TTC30B, TTC30A, PDE11A-AS1, PDE11A, RBM45, OSBPL6, CHROMR, PRKRA, PJVK, FKBP7, PLEKHA3, TTN-AS1, TTN, LOC101927055, CCDC141, SESTD1, ZNF385B, MIR1258, CWC22, SCHLAP1, UBE2E3, LINC01934, MIR4437, ITGA4, CERKL, NEUROD1, ITPRID2, PPP1R1C, PDE1A, DNAJC10, FRZB, NCKAP1, DUSP19, NUP35, MIR548AE1, ZNF804A, LOC105373782, FSIP2-AS2, FSIP2, FSIP2-AS1, LINC01473, ZC3H15, ITGAV, FAM171B, ZSWIM2, CALCRL, TFPI, LINC01090, MIR561, GULP1, DIRC1, MIR1245A, MIR1245B, COL3A1, MIR3606, COL5A2, MIR3129, WDR75, SLC40A1, ASDURF, ASNSD1, ANKAR, OSGEPL1, OSGEPL1-AS1, ORMDL1, PMS1, MSTN, C2orf88, HIBCH, INPP1, MFSD6, NEMP2, NAB1, GLS, STAT1, LOC105373805, STAT4, MYO1B, NABP1, LOC105747689, LOC729254, CAVIN2, TMEFF2, PCGEM1, LINC01821, LINC01790, SLC39A10, DNAH7, STK17B, HECW2-AS1, HECW2, CCDC150, LOC100130452, GTF3C3, C2orf66, PGAP1, ANKRD44, ANKRD44-AS1, ANKRD44-IT1, SF3B1, COQ10B, SNORA105A, SNORA105B, HSPD1, HSPE1, HSPE1-MOB4, MOB4, RFTN2, MARS2, BOLL, PLCL1, LINC01923, SATB2, SATB2-AS1, LINC01877, FTCDNL1, C2orf69, TYW5, MAIP1, SPATS2L, KCTD18, SGO2, AOX1, LINC01792, AOX3P-AOX2P, BZW1-AS1, BZW1, CLK1, PPIL3, NIF3L1, ORC2, FAM126B, NDUFB3, CFLAR, CFLAR-AS1, CASP10, CASP8, FLACC1, TRAK2, STRADB, C2CD6, TMEM237, MPP4, ALS2, CDK15, FZD7, KIAA2012-AS1, KIAA2012, SUMO1, SNORD70, SNORD70B, NOP58, SNORD11B, SNORD11, BMPR2, FAM117B, ICA1L, WDR12, CARF, NBEAL1, CYP20A1, ABI2, RAPH1, CD28, CTLA4, ICOS, PARD3B, NRP2, INO80D, GCSHP3, NDUFS1, EEF1B2, SNORD51, SNORA41, GPR1, GPR1-AS, ZDBF2, ADAM23, FAM237A, DYTN, MDH1B, FASTKD2, MIR3130-1, MIR3130-2, CPO, MIR2355, KLF7, MIR7845, MYOSLID-AS1, MYOSLID, LINC01802, MIR1302-4, CREB1, METTL21A, LINC01857, CCNYL1, MIR4775, FZD5, PLEKHM3, CRYGD, CRYGC, LOC100507443, CRYGB, CRYGA, C2orf80, IDH1, IDH1-AS1, PIKFYVE, PTH2R, LOC101927960, MAP2, UNC80, RPE, KANSL1L-AS1, KANSL1L, ACADL, MYL1, LANCL1-AS1, LANCL1, CPS1, CPS1-IT1, ERBB4, MIR548F2, LINC01878, MIR4776-1, MIR4776-2, IKZF2, LINC01953, SPAG16-DT, MIR4438, SPAG16, VWC2L, VWC2L-IT1, BARD1, SNORA70I, SNHG31, ABCA12, ATIC, FN1, LOC102724849, LINC01614, LINC00607, MREG, PECR, TMEM169, XRCC5, LINC01963, MARCHF4, SMARCAL1, RPL37A, LINC01280, IGFBP2, IGFBP5, TNP1, LOC105373876, LINC01921, DIRC3-AS1, DIRC3, SNORA115, TNS1, MIR6809, LOC105373878, CXCR2P1, RUFY4, CXCR2, CXCR1, ARPC2, GPBAR1, AAMP, MIR6513, TMBIM1, PNKD, MIR6810, CATIP-AS2, CATIP, CATIP-AS1, SLC11A1, CTDSP1, MIR26B, VIL1, USP37, CNOT9, PLCD4, ZNF142, BCS1L, RNF25, STK36, TTLL4, CYP27A1, MIR9500, PRKAG3, WNT6, WNT10A, LINC01494, CDK5R2, LINC00608, FEV, CRYBA2, MIR375, LOC100129175, CFAP65, IHH, MIR3131, NHEJ1, SLC23A3, CNPPD1, RETREG2, ZFAND2B, ABCB6, ATG9A, ANKZF1, GLB1L, STK16, TUBA4A, TUBA4B, DNAJB2, MIR153-1, PTPRN, RESP18, DNPEP, DES, SPEG, SPEGNB, GMPPA, ASIC4, CHPF, TMEM198, MIR3132, OBSL1, INHA, STK11IP, SLC4A3, LINC01803, MIR4268, EPHA4, PAX3, CCDC140, CT75, SGPP2, FARSB, MOGAT1, ACSL3, KCNE4, SCG2, AP1S3, WDFY1, MRPL44, SERPINE2, FAM124B, CUL3, DOCK10, MIR4439, NYAP2, LOC646736, MIR5702, IRS1, RHBDD1, COL4A4, COL4A3, MFF-DT, MFF, TM4SF20, MIR5703, AGFG1, LOC729968, C2orf83, SLC19A3, CCL20, DAW1, SPHKAP, LINC01807, PID1, DNER, TRIP12, FBXO36, SLC16A14, SP110, SP140, SP140L, SP100, LINC01907, CAB39, ITM2C, GCSIR, GPR55, SPATA3-AS1, SPATA3, C2orf72, PSMD1, HTR2B, ARMC9, MIR4777, B3GNT7, SNORA75, SNORD20, NCL, SNORD82, LINC00471, NMUR1, TEX44, PTMA, MIR1244-1, MIR1244-2, MIR1244-3, MIR1244-4, PDE6D, COPS7B, MIR1471, NPPC, DIS3L2, MIR562, ALPP, ECEL1P2, ALPG, ALPI, ECEL1, PRSS56, CHRND, CHRNG, TIGD1, MIR5001, EIF4E2, EFHD1, KCNJ13, GIGYF2, SNORC, NGEF, LOC101928881, NEU2, INPP5D, ATG16L1, SCARNA5, SCARNA6, SAG, DGKD, USP40, UGT1A8, UGT1A10, UGT1A9, UGT1A7, UGT1A6, UGT1A5, DNAJB3, UGT1A4, UGT1A3, LOC100286922, UGT1A1, MROH2A, HJURP, MSL3P1, TRPM8, SPP2, LINC01891, ARL4C, LINC01173, SH3BP4, AGAP1-IT1, TNRC17, AGAP1, GBX2, ASB18, IQCA1, ACKR3, LOC93463, COPS8, COL6A3, MIR6811, MLPH, PRLH, RAB17, LRRFIP1, RBM44, RAMP1, UBE2F, UBE2F-SCLY, SCLY, ESPNL, KLHL30, ERFE, ILKAP, LINC02610, LOC643387, HES6, PER2, TRAF3IP1, ASB1, LINC01107, LOC100287387, TWIST2, LINC01940, MIR4440, MIR4441, MGC16025, HDAC4, MIR4269, MIR2467, HDAC4-AS1, LOC150935, MIR4786, NDUFA10, OR6B2, OR6B3, COPS9, OTOS, GPC1, LOC100130449, MIR149, ANKMY1, DUSP28, RNPEPL1, CAPN10-DT, CAPN10, GPR35, AQP12B, LOC285191, AQP12A, KIF1A, AGXT, MAB21L4, CROCC2, LOC200772, SNED1, MTERF4, PASK, PPP1R7, ANO7, HDLBP, SEPTIN2, FARP2, MIR3133, STK25, BOK-AS1, BOK, THAP4, ATG4B, DTYMK, ING5, D2HGDH, GAL3ST2, NEU4, PDCD1, RTP5, LOC285095, LINC01238, LINC01237, LOC285097, LINC01880, LINC01881</t>
  </si>
  <si>
    <t>hsa-mir-128-1, hsa-mir-933, hsa-mir-10b, hsa-mir-1246, hsa-mir-3128, hsa-mir-1258, hsa-mir-561, hsa-mir-1245, hsa-mir-3129, hsa-mir-3130-1, hsa-mir-3130-2, hsa-mir-3130-3, hsa-mir-3130-4, hsa-mir-2355, hsa-mir-1302-4, hsa-mir-548f-2, hsa-mir-26b, hsa-mir-375, hsa-mir-3131, hsa-mir-153-1, hsa-mir-3132, hsa-mir-4268, hsa-mir-1244-1, hsa-mir-1471, hsa-mir-562, hsa-mir-4269, hsa-mir-149, hsa-mir-3133</t>
  </si>
  <si>
    <t>CHN1, HOXD13, HOXD11, NFE2L2, PMS1, SF3B1, CREB1, IDH1, ATIC, FEV, PAX3, ACSL3</t>
  </si>
  <si>
    <t>chr13:99,582,539-103,718,439</t>
  </si>
  <si>
    <t>q32.3 - q33.1</t>
  </si>
  <si>
    <t>DOCK9, DOCK9-DT, UBAC2-AS1, GPR18, UBAC2, GPR183, FKSG29, MIR623, LINC01232, LINC00449, TM9SF2, LINC01039, MIR4306, CLYBL-AS2, CLYBL-AS1, CLYBL, LOC101927437, ZIC5, ZIC2, LINC00554, PCCA-DT, PCCA, PCCA-AS1, GGACT, TMTC4, NALCN-AS1, LINC00411, NALCN, ITGBL1, MIR2681, MIR4705, FGF14, FGF14-IT1, FGF14-AS1, FGF14-AS2, TPP2, METTL21C, CCDC168, TEX30, POGLUT2, BIVM, BIVM-ERCC5, ERCC5, METTL21EP, SLC10A2</t>
  </si>
  <si>
    <t>hsa-mir-623, hsa-mir-4306</t>
  </si>
  <si>
    <t>ERCC5</t>
  </si>
  <si>
    <t>chr13:110,345,639-115,169,878</t>
  </si>
  <si>
    <t>q34</t>
  </si>
  <si>
    <t>LINC00676, IRS2, LINC00396, LOC105370361, COL4A1, MIR8073, COL4A2, COL4A2-AS2, COL4A2-AS1, RAB20, NAXD, CARS2, ING1, LINC00567, LOC105370362, LINC00346, ANKRD10, LINC00431, LINC00368, ARHGEF7-AS2, ARHGEF7-AS1, LOC101060553, ARHGEF7, TEX29, LINC02337, LINC00354, SOX1-OT, SOX1, LOC100506016, LINC01070, LOC101928730, LINC01043, LINC01044, SPACA7, TUBGCP3, ATP11AUN, ATP11A-AS1, ATP11A, MCF2L-AS1, MCF2L, F7, F10-AS1, F10, PROZ, PCID2, CUL4A, MIR8075, LAMP1, GRTP1, GRTP1-AS1, LOC101928841, ADPRHL1, DCUN1D2, TMCO3, TFDP1, ATP4B, GRK1, LINC00552, TMEM255B, GAS6-AS1, GAS6, GAS6-DT, LINC00454, LINC00452, LINC00565, RASA3, MIR548AR, CDC16, MIR4502, UPF3A, CHAMP1, LINC01054</t>
  </si>
  <si>
    <t>chr20:0-10,803,010</t>
  </si>
  <si>
    <t>p13 - p12.2</t>
  </si>
  <si>
    <t>DEFB125, DEFB126, DEFB127, DEFB128, DEFB129, DEFB132, C20orf96, ZCCHC3, NRSN2-AS1, SOX12, NRSN2, TRIB3, RBCK1, TBC1D20, CSNK2A1, TCF15, SRXN1, SCRT2, SLC52A3, FAM110A, ANGPT4, RSPO4, LOC105372493, PSMF1, TMEM74B, C20orf202, RAD21L1, SNPH, SDCBP2, FKBP1A-SDCBP2, SDCBP2-AS1, FKBP1A, MIR6869, NSFL1C, SIRPB2, SIRPD, SIRPB1, SIRPG-AS1, SIRPG, SIRPB3P, LOC100289473, SIRPA, PDYN-AS1, PDYN, STK35, LOC388780, TGM3, TGM6, SNORD119, SNRPB, ZNF343, TMC2, MIR1292, SNORD110, SNORA51, NOP56, SNORD86, SNORD56, SNORD57, IDH3B, EBF4, CPXM1, C20orf141, TMEM239, PCED1A, VPS16, PTPRA, GNRH2, MRPS26, OXT, AVP, UBOX5-AS1, UBOX5, FASTKD5, LZTS3, DDRGK1, ITPA, SLC4A11, C20orf194, ATRN, GFRA4, ADAM33, SIGLEC1, HSPA12B, C20orf27, SPEF1, CENPB, CDC25B, LINC01730, AP5S1, MAVS, PANK2, MIR103A2, MIR103B2, RNF24, SMOX, LINC01433, ADRA1D, PRNP, PRND, PRNT, RASSF2, SLC23A2, TMEM230, PCNA-AS1, PCNA, CDS2, PROKR2, LINC00658, LOC643406, LINC00654, LINC01729, GPCPD1, SHLD1, CHGB, TRMT6, MCM8, MCM8-AS1, CRLS1, LRRN4, FERMT1, CASC20, LINC01713, BMP2, LINC01428, LINC01751, LINC01706, MIR8062, HAO1, TMX4, PLCB1-IT1, PLCB1, RNU105B, PLCB4, LAMP5-AS1, LAMP5, PAK5, PARAL1, ANKEF1, SNAP25-AS1, SNAP25, MKKS, SLX4IP, MIR6870, JAG1, LINC01752</t>
  </si>
  <si>
    <t>hsa-mir-1292, hsa-mir-103-2, hsa-mir-103-2-as</t>
  </si>
  <si>
    <t>chr19:0-5,772,641</t>
  </si>
  <si>
    <t>p13.3</t>
  </si>
  <si>
    <t>WASH5P, MIR1302-2, MIR1302-9, MIR1302-10, MIR1302-11, FAM138A, FAM138C, FAM138F, OR4F17, LINC01002, PLPP2, MIER2, THEG, C2CD4C, SHC2, ODF3L2, MADCAM1, TPGS1, CDC34, GZMM, BSG, HCN2, POLRMT, FGF22, RNF126, FSTL3, PRSS57, PALM, MISP, PTBP1, MIR4745, MIR3187, PLPPR3, AZU1, PRTN3, ELANE, CFD, MED16, RNU6-1, RNU6-7, RNU6-8, RNU6-2, RNU6-9, R3HDM4, KISS1R, ARID3A, WDR18, GRIN3B, TMEM259, RNU6-1, RNU6-7, RNU6-8, RNU6-2, RNU6-9, CNN2, ABCA7, ARHGAP45, POLR2E, GPX4, SBNO2, STK11, CBARP, ATP5F1D, MIDN, CIRBP-AS1, CIRBP, FAM174C, EFNA2, PWWP3A, NDUFS7, GAMT, DAZAP1, RPS15, APC2, C19orf25, PCSK4, REEP6, ADAMTSL5, PLK5, MEX3D, MBD3, UQCR11, TCF3, ONECUT3, ATP8B3, MIR1909, LOC100288123, REXO1, KLF16, ABHD17A, ADAT3, SCAMP4, CSNK1G2-AS1, CSNK1G2, BTBD2, MKNK2, MOB3A, IZUMO4, AP3D1, DOT1L, PLEKHJ1, MIR1227, MIR6789, SF3A2, MIR4321, AMH, JSRP1, OAZ1, PEAK3, LINGO3, LSM7, SPPL2B, TMPRSS9, TIMM13, MIR7108, LMNB2, LINC01775, GADD45B, GNG7, MIR7850, DIRAS1, SLC39A3, SGTA, THOP1, ZNF554, ZNF555, ZNF556, ZNF57, ZNF77, TLE6, TLE2, TLE5, GNA11, LOC100996351, GNA15, S1PR4, NCLN, CELF5, NFIC, SMIM24, DOHH, FZR1, C19orf71, MFSD12, HMG20B, GIPC3, TBXA2R, CACTIN-AS1, CACTIN, PIP5K1C, TJP3, APBA3, MRPL54, RAX2, MATK, ZFR2, MIR1268A, ATCAY, NMRK2, MIR637, DAPK3, EEF2, SNORD37, PIAS4, ZBTB7A, MAP2K2, CREB3L3, SIRT6, ANKRD24, EBI3, YJU2, SHD, TMIGD2, FSD1, STAP2, MPND, SH3GL1, CHAF1A, MIR4746, UBXN6, HDGFL2, PLIN4, PLIN5, LRG1, SEMA6B, TNFAIP8L1, MYDGF, DPP9-AS1, DPP9, MIR7-3, MIR7-3HG, FEM1A, TICAM1, PLIN3, ARRDC5, UHRF1, MIR4747, KDM4B, PTPRS, ZNRF4, TINCR, SAFB2, SAFB, MICOS13, HSD11B1L, RPL36, LONP1, CATSPERD</t>
  </si>
  <si>
    <t>hsa-mir-1302-11, hsa-mir-3187, hsa-mir-1909, hsa-mir-1227, hsa-mir-4321, hsa-mir-637, hsa-mir-7-3</t>
  </si>
  <si>
    <t>FSTL3, STK11, TCF3, GNA11, SH3GL1</t>
  </si>
  <si>
    <t>chr15:20,122,750-57,977,846</t>
  </si>
  <si>
    <t>q11.1 - q21.3</t>
  </si>
  <si>
    <t>CHEK2P2, HERC2P3, LOC102723534, GOLGA6L6, GOLGA8CP, NBEAP1, MIR3118-2, MIR3118-3, MIR3118-4, POTEB2, POTEB, POTEB3, NF1P2, MIR5701-1, MIR5701-2, MIR5701-3, LINC01193, LINC02203, FAM30C, LOC646214, CXADRP2, MIR3118-2, MIR3118-3, MIR3118-4, POTEB2, POTEB, POTEB3, NF1P2, MIR5701-1, MIR5701-2, MIR5701-3, LINC02203, LINC02203, LOC101927079, OR4M2, LOC105369274, OR4N4, OR4N3P, LOC102724760, IGHV1OR15-1, LOC642131, IGHV1OR15-3, MIR1268A, REREP3, MIR4509-1, MIR4509-2, MIR4509-3, GOLGA8DP, GOLGA6L1, GOLGA6L22, TUBGCP5, CYFIP1, NIPA2, NIPA1, LOC283683, WHAMMP3, GOLGA8IP, HERC2P2, LOC102723534, HERC2P7, GOLGA8EP, GOLGA6L22, GOLGA8S, GOLGA6L2, MIR4508, MKRN3, MAGEL2, NDN, PWRN4, PWRN2, PWRN3, PWRN1, NPAP1, SNRPN, SNURF, SNORD107, PWARSN, SNORD64, PWAR5, SNORD108, PWAR6, SNORD109A, SNORD109B, SNORD116-1, SNORD116-2, SNORD116-3, SNORD116-9, SNORD116-4, SNORD116-5, SNORD116-7, SNORD116-2, SNORD116-6, SNORD116-5, SNORD116-7, SNORD116-8, SNORD116-3, SNORD116-9, SNORD116-10, SNORD116-11, SNORD116-12, SNORD116-13, SNORD116-14, SNORD116-15, SNORD116-16, SNORD116-17, SNORD116-19, SNORD116-18, SNORD116-17, SNORD116-19, SNORD116-20, SNORD116-21, SNORD116-22, SNORD116-23, SNORD116-24, SNORD116-25, SNORD116-26, SNORD116-27, SNORD116-28, SNORD116-29, SNORD116-30, IPW, SNHG14, PWAR1, SNORD115-1, SNORD115-2, SNORD115-3, SNORD115-4, SNORD115-5, SNORD115-9, SNORD115-10, SNORD115-12, SNORD115-6, SNORD115-7, SNORD115-8, SNORD115-9, SNORD115-10, SNORD115-12, SNORD115-5, SNORD115-10, SNORD115-11, SNORD115-29, SNORD115-36, SNORD115-43, SNORD115-9, SNORD115-10, SNORD115-12, SNORD115-5, SNORD115-13, SNORD115-14, SNORD115-15, SNORD115-16, SNORD115-17, SNORD115-18, SNORD115-19, SNORD115-17, SNORD115-18, SNORD115-19, SNORD115-17, SNORD115-18, SNORD115-19, SNORD115-20, SNORD115-22, SNORD115-23, PWAR4, SNORD115-24, SNORD115-25, SNORD115-26, SNORD115-21, SNORD115-27, SNORD115-28, SNORD115-11, SNORD115-29, SNORD115-36, SNORD115-43, SNORD115-30, SNORD115-31, SNORD115-32, SNORD115-33, SNORD115-34, SNORD115-35, SNORD115-11, SNORD115-29, SNORD115-36, SNORD115-43, SNORD115-37, SNORD115-38, SNORD115-39, SNORD115-21, SNORD115-40, SNORD115-41, SNORD115-10, SNORD115-15, SNORD115-21, SNORD115-42, SNORD115-11, SNORD115-29, SNORD115-36, SNORD115-43, SNORD115-44, SNORD115-45, SNORD115-46, SNORD115-47, SNORD115-48, SNORD109A, SNORD109B, UBE3A, ATP10A, MIR4715, LINC02346, LINC00929, GABRB3, GABRA5, GABRG3-AS1, GABRG3, OCA2, HERC2, LOC645202, LOC100132202, GOLGA8F, GOLGA8G, MIR4509-1, MIR4509-2, MIR4509-3, MIR4509-1, MIR4509-2, MIR4509-3, GOLGA8G, GOLGA8F, LOC100132202, HERC2P11, HERC2P9, GOLGA8M, WHAMMP2, LOC100289656, PDCD6IPP2, GOLGA6L7, APBA2, NSMCE3, FAM189A1, LOC100130111, TJP1, GOLGA8J, ULK4P1, ULK4P2, ULK4P3, GOLGA8T, LINC02249, CHRFAM7A, DNM1P50, GOLGA8R, LOC100288203, LOC100996413, GOLGA8Q, DNM1P50, ULK4P1, ULK4P2, LOC102725021, GOLGA8H, ARHGAP11B, LOC100288637, HERC2P10, FAN1, MTMR10, MIR211, TRPM1, LINC02352, LOC283710, KLF13, OTUD7A, CHRNA7, GOLGA8K, ULK4P1, ULK4P2, GOLGA8O, WHAMMP1, LINC02256, GOLGA8N, LOC101928042, ARHGAP11A, ARHGAP11A-SCG5, SCG5, LOC105370757, LOC100131315, GREM1, FMN1, TMCO5B, LOC101928134, RYR3, AVEN, CHRM5, EMC7, PGBD4, KATNBL1, EMC4, SLC12A6, NOP10, NUTM1, LPCAT4, MIR1233-1, MIR1233-2, GOLGA8A, MIR1233-1, MIR1233-2, GOLGA8B, LINC02252, GJD2, LOC101928174, ACTC1, AQR, ZNF770, NANOGP8, ANP32AP1, MIR3942, DPH6, DPH6-DT, MIR4510, C15orf41, CSNK1A1P1, LOC145845, MIR8063, MEIS2, TMCO5A, LINC02345, LINC01852, SPRED1, FAM98B, RASGRP1, LINC02694, C15orf54, THBS1, FSIP1, LOC105370941, GPR176, EIF2AK4, SRP14, SRP14-AS1, BMF, BUB1B, BUB1B-PAK6, C15orf56, PAK6, ANKRD63, PLCB2, INAFM2, CCDC9B, PHGR1, DISP2, KNSTRN, IVD, BAHD1, CHST14, MRPL42P5, CCDC32, RPUSD2, KNL1, RAD51-AS1, RAD51, RMDN3, GCHFR, C15orf62, DNAJC17, ZFYVE19, PPP1R14D, SPINT1-AS1, SPINT1, RHOV, VPS18, LOC105370943, DLL4, CHAC1, INO80, EXD1, CHP1, OIP5-AS1, OIP5, NUSAP1, NDUFAF1, RTF1, ITPKA, LTK, RPAP1, TYRO3, MIR626, MGA, MAPKBP1, JMJD7, JMJD7-PLA2G4B, PLA2G4B, MIR4310, SPTBN5, LOC105370792, EHD4-AS1, EHD4, PLA2G4E-AS1, PLA2G4E, PLA2G4D, PLA2G4F, VPS39, MIR627, TMEM87A, GANC, CAPN3, ZNF106, SNAP23, LRRC57, HAUS2, STARD9, CDAN1, TTBK2, UBR1, TMEM62, CCNDBP1, EPB42, TGM5, TGM7, LCMT2, ADAL, ZSCAN29, TUBGCP4, TP53BP1, MAP1A, PPIP5K1, CKMT1B, STRC, CATSPER2, PPIP5K1P1-CATSPER2, CKMT1A, STRCP1, CATSPER2P1, PDIA3, ELL3, SERF2, MIR1282, SERINC4, SERF2-C15ORF63, HYPK, MFAP1, WDR76, PIN4P1, FRMD5, CASC4, CTDSPL2, EIF3J-DT, EIF3J, SPG11, PATL2, B2M, MIR10393, LOC100419583, TRIM69, SORD2P, TERB2, SORD, DUOX2, DUOXA2, DUOXA1, DUOX1, SHF, SLC28A2, LOC101928414, GATM, SPATA5L1, C15orf48, MIR147B, SLC30A4, HMGN2P46, SNORA41B, BLOC1S6, SQOR, LOC105370802, SEMA6D, LINC01491, SLC24A5, MYEF2, CTXN2, SLC12A1, DUT, FBN1, CEP152, EID1, SHC4, SECISBP2L, COPS2, NDUFAF4P1, MIR4716, GALK2, FGF7, FAM227B, DTWD1, ATP8B4, SLC27A2, HDC, GABPB1, GABPB1-IT1, GABPB1-AS1, MIR4712, USP8, USP50, TRPM7, SPPL2A, DCAF13P3, AP4E1, TNFAIP8L3, MIR4713HG, MIR4713, CYP19A1, MIR7973-2, MIR7973-1, GLDN, DMXL2, SCG3, LYSMD2, TMOD2, TMOD3, LOC100422556, LEO1, MAPK6-DT, MAPK6, BCL2L10, GNB5, CERNA1, MYO5C, MIR1266, MYO5A, ARPP19, FAM214A, ONECUT1, LINC02490, WDR72, UNC13C, LOC105370829, RSL24D1, RAB27A, PIGBOS1, PIGB, MIR628, CCPG1, C15orf65, DNAAF4-CCPG1, DNAAF4, PYGO1, PRTG, NEDD4, RFX7, TEX9, MNS1, ZNF280D, LOC145783, TCF12, SNORD13D, LINC00926, LINC01413, CGNL1, MYZAP, GCOM1</t>
  </si>
  <si>
    <t>hsa-mir-3118-4, hsa-mir-3118-6, hsa-mir-1268, hsa-mir-211, hsa-mir-1233-1, hsa-mir-1233-2, hsa-mir-626, hsa-mir-4310, hsa-mir-627, hsa-mir-1282, hsa-mir-147b, hsa-mir-1266, hsa-mir-628</t>
  </si>
  <si>
    <t>C15orf55, BUB1B, FLJ27352, TCF12</t>
  </si>
  <si>
    <t>chr16:69,745,126-70,861,026</t>
  </si>
  <si>
    <t>q22.1 - q22.2</t>
  </si>
  <si>
    <t>NQO1, NOB1, WWP2, MIR140, CLEC18A, PDXDC2P-NPIPB14P, MIR1972-1, MIR1972-2, PDPR, LOC400541, CLEC18C, LOC105371328, SMG1P7, EXOSC6, AARS1, DDX19B, LOC100506083, DDX19A, ST3GAL2, FCSK, COG4, SNORD111B, SNORD111, SF3B3, IL34, MTSS2, VAC14, VAC14-AS1, HYDIN</t>
  </si>
  <si>
    <t>hsa-mir-140, hsa-mir-1972-2</t>
  </si>
  <si>
    <t>chr16:70,861,026-71,220,726</t>
  </si>
  <si>
    <t>q22.2</t>
  </si>
  <si>
    <t>HYDIN</t>
  </si>
  <si>
    <t>chr16:71,220,726-90,354,753</t>
  </si>
  <si>
    <t>HYDIN, CMTR2, CALB2, LINC02136, TLE7, ZNF23, ZNF19, LOC105371335, CHST4, TAT-AS1, TAT, MARVELD3, PHLPP2, SNORA70D, SNORD71, AP1G1, ATXN1L, ZNF821, IST1, PKD1L3, DHODH, HP, HPR, TXNL4B, DHX38, PMFBP1, LINC01572, ZFHX3, HCCAT5, ZFHX3, LINC01568, LOC101928035, PSMD7, LOC283922, NPIPB15, LOC105376772, CLEC18B, GLG1, RFWD3, MLKL, FA2H, WDR59, ZNRF1, LDHD, ZFP1, CTRB2, CTRB1, LOC100506281, BCAR1, CFDP1, TMEM170A, CHST6, CHST5, TMEM231, GABARAPL2, ADAT1, KARS1, TERF2IP, DUXB, CPHXL, CNTNAP4, LINC02125, MIR4719, MON1B, SYCE1L, ADAMTS18, NUDT7, VAT1L, CLEC3A, WWOX, MAF, MAFTRR, LINC01229, LOC102724084, DYNLRB2, LINC01227, CDYL2, ARLNC1, CMC2, CENPN, ATMIN, C16orf46, GCSH, PKD1L2, BCO1, GAN, MIR4720, MIR7854, CMIP, MIR6504, LOC100129617, PLCG2, SDR42E1, HSD17B2, MPHOSPH6, MIR8058, LOC101928446, LOC101928417, CDH13, MIR3182, LOC102724163, HSBP1, MLYCD, OSGIN1, NECAB2, SLC38A8, MBTPS1, HSDL1, DNAAF1, TAF1C, ADAD2, LOC654780, KCNG4, WFDC1, ATP2C2, ATP2C2-AS1, MEAK7, COTL1, KLHL36, USP10, CRISPLD2, ZDHHC7, KIAA0513, FAM92B, LINC02139, MIR12128, LINC00311, MIR5093, GSE1, GINS2, C16orf74, MIR1910, EMC8, LOC101928557, COX4I1, IRF8, MIR6774, LINC01082, LINC01081, LINC02135, LINC00917, FENDRR, FOXF1, MTHFSD, FLJ30679, FOXC2-AS1, FOXC2, FOXL1, LINC02189, LINC02188, LINC02181, LOC101928708, LOC101928682, C16orf95, LOC101928659, FBXO31, MAP1LC3B, ZCCHC14, LOC101928737, JPH3, KLHDC4, LOC102724467, MIR6775, SLC7A5, MIR11401, CA5A, BANP, LOC400553, LINC02182, ZNF469, MIR5189, ZFPM1, LOC100128882, ZC3H18-AS1, ZC3H18, IL17C, CYBA, MVD, SNAI3-AS1, SNAI3, RNF166, CTU2, MIR4722, LOC100289580, LOC339059, PIEZO1, CDT1, APRT, GALNS, TRAPPC2L, PABPN1L, LOC101927793, CBFA2T3, LOC100129697, ACSF3, LINC00304, LINC02138, CDH15, SLC22A31, ZNF778, LOC105371414, LOC100287036, ANKRD11, LOC101927817, SPG7, SNORD68, RPL13, CPNE7, DPEP1, CHMP1A, SPATA33, CDK10, SPATA2L, VPS9D1, VPS9D1-AS1, ZNF276, FANCA, SPIRE2, TCF25, MC1R, TUBB3, SNORA119, DEF8, CENPBD1, AFG3L1P, DBNDD1, GAS8-AS1, GAS8, URAHP, PRDM7, FAM157B, FAM157C</t>
  </si>
  <si>
    <t>hsa-mir-3182, hsa-mir-1910</t>
  </si>
  <si>
    <t>MAF, CBFA2T3, FANCA</t>
  </si>
  <si>
    <t>chr17:0-39,591,645</t>
  </si>
  <si>
    <t>p13.3 - q21.2</t>
  </si>
  <si>
    <t>LINC02091, RPH3AL, LOC100506388, LOC105371430, C17orf97, RFLNB, VPS53, TLCD3A, GEMIN4, DBIL5P, GLOD4, MRM3, NXN, LOC101927727, TIMM22, MIR3183, ABR, BHLHA9, TRARG1, YWHAE, CRK, MYO1C, INPP5K, PITPNA-AS1, PITPNA, SLC43A2, SCARF1, RILP, PRPF8, TLCD2, MIR22HG, MIR22, WDR81, SERPINF2, SERPINF1, SMYD4, RPA1, RTN4RL1, LOC105371485, DPH1, OVCA2, MIR132, MIR212, HIC1, SMG6, LOC101927839, SRR, SNORD91B, TSR1, SNORD91A, SGSM2, MNT, LOC284009, METTL16, PAFAH1B1, MIR6776, CLUH, LOC105371592, CCDC92B, MIR1253, RAP1GAP2, LOC101927911, OR1D5, OR1D2, OR1E3, OR1G1, LOC100288728, OR1A2, OR1A1, OR1D4, OR3A2, OR3A1, OR3A4P, OR1E1, OR3A3, OR1E2, SPATA22, ASPA, TRPV3, TRPV1, SHPK, CTNS, TAX1BP3, EMC6, P2RX5-TAX1BP3, P2RX5, HASPIN, ITGAE, NCBP3, CAMKK1, P2RX1, ATP2A3, LINC01975, ZZEF1, CYB5D2, ANKFY1, LOC103021295, UBE2G1, SPNS3, SPNS2, MYBBP1A, GGT6, SMTNL2, LINC01996, ALOX15, PELP1, LOC101559451, ARRB2, MED11, CXCL16, ZMYND15, TM4SF5, VMO1, GLTPD2, PSMB6, PLD2, MINK1, CHRNE, C17orf107, GP1BA, SLC25A11, RNF167, PFN1, ENO3, SPAG7, MIR6864, MIR6865, CAMTA2, INCA1, KIF1C, KIF1C-AS1, SLC52A1, ZFP3, LOC101928000, ZNF232, USP6, ZNF594, LOC100130950, SCIMP, RABEP1, NUP88, RPAIN, C1QBP, DHX33, DHX33-DT, DERL2, MIS12, LOC728392, NLRP1, LOC339166, WSCD1, AIPL1, PIMREG, PITPNM3, KIAA0753, TXNDC17, MED31, C17orf100, MIR4520-1, MIR4520-2, ALOX15P1, SLC13A5, XAF1, FBXO39, TEKT1, ALOX12P2, ALOX12-AS1, ALOX12, RNASEK, RNASEK-C17orf49, C17orf49, MIR195, MIR497HG, MIR497, BCL6B, SLC16A13, SLC16A11, CLEC10A, ASGR2, ASGR1, DLG4, ACADVL, MIR324, DVL2, PHF23, GABARAP, CTDNEP1, ELP5, CLDN7, SLC2A4, YBX2, EIF5A, GPS2, NEURL4, ACAP1, KCTD11, TMEM95, TNK1, PLSCR3, TMEM256-PLSCR3, TMEM256, NLGN2, SPEM1, SPEM2, SPEM3, TMEM102, FGF11, CHRNB1, ZBTB4, SLC35G6, POLR2A, TNFSF12, TNFSF12-TNFSF13, TNFSF13, SENP3, SENP3-EIF4A1, SNORA48, EIF4A1, SNORD10, SNORA67, CD68, LOC100996842, MPDU1, SOX15, FXR2, SHBG, SAT2, ATP1B2, TP53, WRAP53, EFNB3, RPL29P2, DNAH2, KDM6B, TMEM88, CYB5D1, NAA38, CHD3, SCARNA21, RNF227, KCNAB3, TRAPPC1, CNTROB, GUCY2D, ALOX15B, ALOX12B, MIR4314, ALOXE3, HES7, MIR6883, PER1, VAMP2, SNORD118, TMEM107, MIR4521, BORCS6, AURKB, LINC00324, CTC1, PFAS, RANGRF, SLC25A35, ARHGEF15, ODF4, LOC100128288, KRBA2, RPL26, RNF222, NDEL1, MYH10, CCDC42, SPDYE4, MFSD6L, PIK3R6, PIK3R5, NTN1, LOC101928266, STX8, CFAP52, USP43, DHRS7C, GSG1L2, GLP2R, RCVRN, GAS7, MYH13, MYH8, MYH4, MYHAS, MYH1, MYH2, MYH3, SCO1, ADPRM, MAGOH2P, TMEM220, TMEM220-AS1, TMEM238L, PIRT, SHISA6, DNAH9, ZNF18, MIR744, MAP2K4, LINC00670, MYOCD-AS1, MYOCD, LOC100128006, ARHGAP44, MIR1269B, ELAC2, LINC02093, MIR548H3, HS3ST3A1, CDRT15P1, COX10-AS1, COX10, CDRT15, MGC12916, HS3ST3B1, CDRT7, LOC101928475, CDRT8, PMP22, MIR4731, TEKT3, CDRT4, CDRT3, TVP23C-CDRT4, TVP23C, CDRT1, TRIM16, ZNF286A, TBC1D26, CDRT15P2, MEIS3P1, LINC02087, ADORA2B, ZSWIM7, TTC19, NCOR1, SNORD163, PIGL, MIR1288, CENPV, UBB, TRPV2, SNORD49B, SNORD49A, SNORD65, SNHG29, LRRC75A, ZNF287, ZNF624, CCDC144A, FAM106C, USP32P1, KRT16P2, KRT17P1, TBC1D27P, TNFRSF13B, LOC284191, LINC02090, MPRIP, PLD6, FLCN, COPS3, NT5M, MED9, RASD1, PEMT, SMCR2, RAI1, RAI1-AS1, SMCR5, MIR6777, MIR33B, SREBF1, TOM1L2, DRC3, ATPAF2, GID4, DRG2, LOC105371566, MYO15A, ALKBH5, LLGL1, FLII, MIEF2, TOP3A, SMCR8, MIR6778, SHMT1, EVPLL, LINC02076, KRT17P5, KRT17P2, KRT16P1, LGALS9C, USP32P2, FAM106A, CCDC144B, TBC1D28, ZNF286B, FOXO3B, TRIM16L, FBXW10, TVP23B, LOC101929141, PRPSAP2, SLC5A10, FAM83G, GRAP, SNORD3B-1, SNORD3B-2, SNORD3B-1, SNORD3B-2, LOC102724624, LOC79999, LOC388436, SNORD3D, GRAPL, LOC79999, LOC388436, SNORD3A, SNORD3C, LOC79999, LOC388436, EPN2-IT1, EPN2, EPN2-AS1, MIR1180, B9D1, MAPK7, MFAP4, RNF112, SLC47A1, SNORA59A, SNORA59B, ALDH3A2, SLC47A2, ALDH3A1, ULK2, AKAP10, SPECC1, CCDC144CP, FAM106B, USP32P3, NOS2P3, LGALS9B, KRT16P3, CDRT15L2, LINC02088, LOC100287072, CCDC144NL, CCDC144NL-AS1, LOC339260, USP22, LINC01563, DHRS7B, TMEM11, NATD1, MAP2K3, KCNJ12, KCNJ18, LINC02693, UBBP4, FAM27E5, FLJ36000, MTRNR2L1, LOC105371703, MIR4522, WSB1, TBC1D3P5, KSR1, LGALS9, NOS2, LYRM9, LINC01992, NLK, PYY2, PPY2P, KRT18P55, TMEM97, IFT20, TNFAIP1, POLDIP2, TMEM199, MIR4723, SEBOX, VTN, SARM1, SLC46A1, SLC13A2, FOXN1, UNC119, PIGS, ALDOC, SPAG5, SPAG5-AS1, RSKR, KIAA0100, SDF2, SUPT6H, PROCA1, RAB34, SNORD42B, RPL23A, SNORD4A, SNORD42A, SNORD4B, TLCD1, NEK8, TRAF4, FAM222B, ERAL1, MIR451A, MIR451B, MIR144, MIR4732, FLOT2, DHRS13, PHF12, LOC101927018, SEZ6, PIPOX, TIAF1, MYO18A, CRYBA1, NUFIP2, MIR4523, TAOK1, ABHD15, TP53I13, GIT1, ANKRD13B, CORO6, SSH2, EFCAB5, MIR3184, MIR423, NSRP1, SLC6A4, BLMH, TMIGD1, CPD, GOSR1, SMURF2P1-LRRC37BP1, SH3GL1P2, SUZ12P1, CRLF3, ATAD5, TEFM, ADAP2, DPRXP4, RNF135, LOC107984974, LOC646030, MIR4733, NF1, OMG, EVI2B, EVI2A, RAB11FIP4, MIR4724, MIR193A, MIR4725, MIR365B, COPRS, UTP6, SUZ12, LRRC37B, SH3GL1P1, LOC105371730, ARGFXP2, RHOT1, RHBDL3, C17orf75, MIR632, ZNF207, PSMD11, CDK5R1, MYO1D, TMEM98, SPACA3, AA06, ASIC2, LINC01989, CCL2, CCL7, CCL11, CCL8, CCL13, CCL1, C17orf102, TMEM132E, CCT6B, ZNF830, LIG3, RFFL, RAD51L3-RFFL, RAD51D, FNDC8, NLE1, UNC45B, SLC35G3, SLFN5, SLFN11, SLFN12, SLFN13, SLFN12L, SLFN14, LOC107985033, SNHG30, SNORD7, PEX12, AP2B1, RASL10B, GAS2L2, C17orf50, MMP28, TAF15, HEATR9, CCL5, LRRC37A8P, RDM1, LYZL6, CCL16, CCL14, CCL15-CCL14, CCL15, CCL23, CCL18, CCL3, CCL4, CCL3L1, CCL3L3, CCL4L1, CCL4L2, TBC1D3H, TBC1D3G, TBC1D3F, CCL3L1, CCL3L3, CCL4L1, CCL4L2, TBC1D3L, TBC1D3H, TBC1D3G, TBC1D3F, TBC1D3B, ZNHIT3, MYO19, PIGW, GGNBP2, DHRS11, MRM1, LHX1-DT, LHX1, AATF, MIR2909, SNORA90, ACACA, C17orf78, TADA2A, DUSP14, SYNRG, MIR378J, DDX52, HNF1B, YWHAEP7, TBC1D3C, TBC1D3F, TBC1D3L, TBC1D3D, TBC1D3G, TBC1D3I, TBC1D3K, TBC1D3E, TBC1D3H, TBC1D3, TBC1D3J, TBC1D3, TBC1D3H, TBC1D3E, TBC1D3D, TBC1D3G, TBC1D3I, TBC1D3K, TBC1D3F, TBC1D3L, TBC1D3C, LOC101929950, NPEPPSP1, MRPL45, GPR179, SOCS7, ARHGAP23, SRCIN1, EPOP, MIR4734, LOC105371763, MLLT6, MIR4726, CISD3, PCGF2, LOC100287808, PSMB3, PIP4K2B, CWC25, MIR4727, C17orf98, RPL23, SNORA21B, SNORA21, LASP1, MIR6779, LINC00672, FBXO47, LINC02079, LRRC37A11P, RDM1P5, PLXDC1, ARL5C, CACNB1, RPL19, STAC2, LOC101929578, MIR548BC, FBXL20, MED1, CDK12, NEUROD2, PPP1R1B, STARD3, TCAP, PNMT, PGAP3, ERBB2, MIR4728, MIEN1, GRB7, IKZF3, ZPBP2, GSDMB, ORMDL3, LRRC3C, GSDMA, PSMD3, CSF3, MIR6884, SNORD124, MED24, THRA, NR1D1, MSL1, CASC3, MIR6866, RAPGEFL1, MIR6867, WIPF2, CDC6, RARA, RARA-AS1, GJD3, TOP2A, IGFBP4, TNS4, CCR7, SMARCE1, KRT222, KRT24, KRT25, KRT26, KRT27, KRT28, KRT10, TMEM99, KRT12, KRT20, KRT23, KRT39, KRT40, KRTAP3-3, KRTAP3-2, KRTAP3-1, KRTAP1-5, KRTAP1-4, KRTAP1-3, KRTAP1-1, KRTAP2-1, KRTAP2-2, KRTAP2-3, KRTAP2-4, KRTAP4-7, LOC100996750, KRTAP4-9, KRTAP4-8, KRTAP4-11, KRTAP4-12, KRTAP4-6, KRTAP4-5, KRTAP4-4, KRTAP4-3, KRTAP4-2, KRTAP4-1, KRTAP9-1, KRTAP9-2, KRTAP9-3, KRTAP9-8, KRTAP9-9, KRTAP9-4, KRTAP9-6, KRTAP9-7, KRTAP29-1, KRTAP16-1, KRTAP17-1, KRT33A, KRT33B, KRT34, KRT31, LOC100505782, KRT37</t>
  </si>
  <si>
    <t>hsa-mir-3183, hsa-mir-22, hsa-mir-132, hsa-mir-212, hsa-mir-1253, hsa-mir-195, hsa-mir-497, hsa-mir-324, hsa-mir-4314, hsa-mir-744, hsa-mir-548h-3, hsa-mir-1288, hsa-mir-33b, hsa-mir-1180, hsa-mir-451, hsa-mir-144, hsa-mir-3184, hsa-mir-423, hsa-mir-193a, hsa-mir-365-2, hsa-mir-632, hsa-mir-2909</t>
  </si>
  <si>
    <t>YWHAE, USP6, TP53, PER1, GAS7, MAP2K4, NF1, SUZ12, TAF15, MLLT6, LASP1, CDK12, ERBB2, RARA</t>
  </si>
  <si>
    <t>chr17:56,231,846-68,212,723</t>
  </si>
  <si>
    <t>q22 - q24.3</t>
  </si>
  <si>
    <t>OR4D1, MSX2P1, OR4D2, EPX, MKS1, LPO, MPO, TSPOAP1, MIR142, MIR4736, TSPOAP1-AS1, SUPT4H1, RNF43, HSF5, MTMR4, SEPTIN4, SEPTIN4-AS1, TEX14, RAD51C, PPM1E, TRIM37, SKA2, MIR454, MIR301A, PRR11, SMG8, GDPD1, MIR4729, YPEL2, LINC01476, DHX40, CLTC, PTRH2, VMP1, MIR21, TUBD1, RPS6KB1, RNFT1, RNFT1-DT, TBC1D3P1-DHX40P1, MIR4737, HEATR6, LOC105371849, WFDC21P, LOC653653, CA4, SCARNA20, USP32, C17orf64, APPBP2, LINC01999, PPM1D, BCAS3, LOC101927855, TBX2-AS1, TBX2, C17orf82, TBX4, NACA2, BRIP1, INTS2, MED13, TBC1D3P2, EFCAB3, METTL2A, TLK2, MRC2, LOC105371855, MARCHF10, MARCHF10-DT, MIR633, TANC2, CYB561, ACE, KCNH6, DCAF7, TACO1, MAP3K3, LIMD2, LOC729683, STRADA, CCDC47, DDX42, FTSJ3, PSMC5, SMARCD2, TCAM1P, CSH2, GH2, CSH1, CSHL1, GH1, CD79B, SCN4A, PRR29-AS1, PRR29, ICAM2, ERN1, SNORD104, SNHG25, SNORA50C, TEX2, PECAM1, MILR1, POLG2, MIR3064, MIR5047, DDX5, CEP95, SMURF2, ARHGAP27P1-BPTFP1-KPNA2P3, ARHGAP27P1, MIR6080, PLEKHM1P1, MIR4315-1, MIR4315-2, LRRC37A3, AMZ2P1, GNA13, LOC100507002, RGS9, LINC02563, AXIN2, CEP112, APOH, PRKCA-AS1, PRKCA, MIR634, CACNG5, CACNG4, CACNG1, HELZ, LOC101928021, PSMD12, MIR548AA2, MIR548D2, PITPNC1, NOL11, SNORA38B, BPTF, C17orf58, KPNA2, LINC00674, ARHGAP27P2, AMZ2, SLC16A6, ARSG, MIR635, WIPI1, PRKAR1A, FAM20A, LINC01482, ABCA8, ABCA9-AS1, ABCA9, MIR4524A, MIR4524B, ABCA6, ABCA10, PRO1804, ABCA5, LOC105371880, MAP2K6, LINC01483, LINC01497, LINC01028, KCNJ16, KCNJ2-AS1, KCNJ2</t>
  </si>
  <si>
    <t>hsa-mir-142, hsa-mir-454, hsa-mir-301a, hsa-mir-21, hsa-mir-633, hsa-mir-4315-2, hsa-mir-634, hsa-mir-548d-2, hsa-mir-635</t>
  </si>
  <si>
    <t>CLTC, BRIP1, CD79B, DDX5, PRKAR1A</t>
  </si>
  <si>
    <t>chr9:71,434,110-80,942,648</t>
  </si>
  <si>
    <t>q21.11 - q21.2</t>
  </si>
  <si>
    <t>PIP5K1B, LOC101927069, PRKACG, FXN, TJP2, BANCR, FAM189A2, APBA1, PTAR1, C9orf135-DT, C9orf135, MAMDC2, MAMDC2-AS1, SMC5-AS1, SMC5, KLF9, MIR204, TRPM3, CEMIP2, ABHD17B, C9orf85, C9orf57, GDA, LINC01504, ZFAND5, TMC1, LINC01474, ALDH1A1, ANXA1, LOC101927358, RORB-AS1, RORB, TRPM6, C9orf40, CARNMT1-AS1, CARNMT1, NMRK1, OSTF1, PCSK5, RFK, RPSAP9, GCNT1, PRUNE2, PCA3, FOXB2, VPS13A-AS1, VPS13A, GNA14-AS1, GNA14, GNAQ, CEP78, PSAT1</t>
  </si>
  <si>
    <t>hsa-mir-204</t>
  </si>
  <si>
    <t>GNAQ</t>
  </si>
  <si>
    <t>chr7:1-38,146,606</t>
  </si>
  <si>
    <t>p22.3 - p14.1</t>
  </si>
  <si>
    <t>LOC102723672, LOC100507642, LOC105375115, FAM20C, LOC442497, PDGFA, HRAT92, LOC101927000, LOC101926963, PRKAR1B, DNAAF5, SUN1, GET4, ADAP1, COX19, CYP2W1, MIR339, GPR146, C7orf50, GPER1, ZFAND2A, LOC101927021, UNCX, MICALL2, INTS1, LOC100128653, MAFK, TMEM184A, PSMG3, PSMG3-AS1, TFAMP1, ELFN1, ELFN1-AS1, MIR4655, MAD1L1, SNORA114, MRM2, NUDT1, MIR6836, SNX8, EIF3B, CHST12, GRIFIN, LFNG, MIR4648, BRAT1, IQCE, TTYH3, AMZ1, GNA12, CARD11, LOC100129603, SDK1, LOC105375131, FOXK1, AP5Z1, MIR4656, SNORD165, RADIL, PAPOLB, MMD2, RNF216P1, RBAK, RBAK-RBAKDN, RBAKDN, ZNF890P, WIPI2, SLC29A4, TNRC18, LOC100129484, FBXL18, MIR589, LOC221946, ACTB, FSCN1, RNF216-IT1, RNF216, MIR6874, ZNF815P, OCM, CCZ1, RSPH10B, RSPH10B2, PMS2, AIMP2, SNORA80D, ANKRD61, EIF2AK1, USP42, CYTH3, FAM220A, RAC1, DAGLB, KDELR2, GRID2IP, ZDHHC4, C7orf26, ZNF853, ZNF316, ZNF12, PMS2CL, RSPH10B, RSPH10B2, CCZ1B, MIR3683, LOC100131257, C1GALT1, LOC101927354, COL28A1, LOC101927391, MIOS, RPA3, UMAD1, GLCCI1-DT, GLCCI1, ICA1, LOC100505938, NXPH1, PER4, MGC4859, LOC100131472, NDUFA4, PHF14, THSD7A, TMEM106B, VWDE, LOC102725191, SCIN, ARL4A, ETV1, DGKB, AGMO, MEOX2, LOC105375166, LINC02587, CRPPA-AS1, CRPPA, SOSTDC1, LRRC72, ANKMY2, BZW2, TSPAN13, AGR2, AGR3, AHR, KCCAT333, LOC101927630, SNX13, PRPS1L1, MIR1302-6, HDAC9, TWIST1, FERD3L, TWISTNB, MIR3146, TMEM196, LOC101927668, MACC1-AS1, MACC1, LOC100506098, LOC101927769, LOC101927811, ITGB8, ABCB5, SP8, RPL23P8, LINC01162, MIR1183, SP4, DNAH11, CDCA7L, RAPGEF5, STEAP1B, LOC100506178, LOC401312, IL6-AS1, IL6, TOMM7, SNORD93, SNHG26, FAM126A, KLHL7-DT, KLHL7, NUP42, GPNMB, MALSU1, IGF2BP3, SNORD65C, RPS2P32, TRA2A, CLK2P1, CCDC126, FAM221A, STK31, NPY, MPP6, GSDME, OSBPL3, CYCS, C7orf31, NPVF, LOC646588, MIR148A, NFE2L3, HNRNPA2B1, CBX3, SNX10, LOC105375304, LOC441204, KIAA0087, LINC02860, SKAP2, HOXA1, HOTAIRM1, HOXA2, HOXA3, HOXA-AS2, HOXA4, HOXA5, HOXA6, HOXA-AS3, HOXA7, HOXA9, MIR196B, HOXA10-AS, HOXA10-HOXA9, HOXA10, HOXA11, HOXA11-AS, HOXA13, HOTTIP, EVX1-AS, EVX1, HIBADH, TSL, TAX1BP1, JAZF1, JAZF1-AS1, CREB5, TRIL, LOC100506497, CPVL, LOC101928168, CHN2-AS1, CHN2, PRR15, LOC646762, MIR550A3, ZNRF2P2, DPY19L2P3, WIPF3, SCRN1, FKBP14, PLEKHA8, MTURN, LOC105375218, MIR550A1, MIR550B1, ZNRF2, DKFZP586I1420, LINC01176, NOD1, GGCT, GARS-DT, GARS1, CRHR2, INMT, INMT-MINDY4, MINDY4, AQP1, GHRHR, ADCYAP1R1, NEUROD6, ITPRID1, PPP1R17, PDE1C, LOC100130673, LSM5, AVL9, DPY19L1P1, ZNRF2P1, MIR550A2, MIR550B2, LINC00997, DPY19L1P2, KBTBD2, RP9P, FKBP9, NT5C3A, RP9, BBS9, BMPER, NPSR1-AS1, NPSR1, MIR548N, DPY19L1, DPY19L2P1, TBX20, LOC401324, HERPUD2, LOC101930085, LOC100506725, SEPTIN7-AS1, SEPTIN7, LOC101928618, EEPD1, KIAA0895, ANLN, AOAH-IT1, AOAH, MIR1200, ELMO1-AS1, ELMO1, GPR141, NME8, SFRP4, EPDR1</t>
  </si>
  <si>
    <t>hsa-mir-339, hsa-mir-589, hsa-mir-1302-6, hsa-mir-3146, hsa-mir-1183, hsa-mir-148a, hsa-mir-196b, hsa-mir-550-1, hsa-mir-550-2, hsa-mir-548n, hsa-mir-1200</t>
  </si>
  <si>
    <t>CARD11, PMS2, ETV1, HNRNPA2B1, HOXA9, HOXA11, HOXA13, JAZF1</t>
  </si>
  <si>
    <t>chr7:61,279,332-72,187,931</t>
  </si>
  <si>
    <t>q11.1 - q11.22</t>
  </si>
  <si>
    <t>ZNF733P, LOC102724738, LOC100287704, LOC100287834, LOC100287834, MIR4283-1, MIR4283-2, ZNF722P, LINC01005, ZNF727, ZNF735, ZNF679, ZNF736, YWHAEP1, ZNF680, LOC641746, LOC100128885, MIR6839, ZNF107, ZNF138, ZNF273, ZNF117, ERV3-1-ZNF117, ERV3-1, CCT6P3, SNORA22C, SNORA15B-1, SNORA15B-2, INTS4P1, ZNF92, LOC101929322, INTS4P2, LOC441242, SNORA22, CCT6P1, SNORA15B-1, SNORA15B-2, VKORC1L1, GUSB, ASL, CRCP, TPST1, LINC00174, GS1-124K5.4, GS1-124K5.11, KCTD7, LOC100996437, RABGEF1, GTF2IRD1P1, GTF2IP23, LINC02604, TMEM248, SBDS, MIR4650-1, MIR4650-2, TYW1, PMS2P4, STAG3L4, LINC01372, LOC102723427, CT66, AUTS2, MIR3914-1, MIR3914-2, GALNT17, CALN1, MIR4650-1, MIR4650-2, TYW1B</t>
  </si>
  <si>
    <t>hsa-mir-4283-2</t>
  </si>
  <si>
    <t>SBDS</t>
  </si>
  <si>
    <t>chr8:64,968,125-120,946,511</t>
  </si>
  <si>
    <t>q12.3 - q24.12</t>
  </si>
  <si>
    <t>LINC01414, MIR124-2, MIR124-2HG, LOC401463, BHLHE22, CYP7B1, LINC00251, LINC01299, ARMC1, MTFR1, PDE7A, DNAJC5B, TRIM55, CRH, LINC00967, RRS1-AS1, RRS1, ADHFE1, VXN, MYBL1, VCPIP1, C8orf44, C8orf44-SGK3, PTTG3P, SGK3, MCMDC2, SNORD87, SNHG6, TCF24, PPP1R42, COPS5, CSPP1, ARFGEF1, LOC102724708, CPA6, PREX2, C8orf34-AS1, C8orf34, LINC01592, LINC01603, SULF1, SLCO5A1, PRDM14, NCOA2, LOC101926892, TRAM1, LACTB2-AS1, LACTB2, XKR9, EYA1, MSC, MSC-AS1, TRPA1, LOC392232, KCNB2, LOC101926908, TERF1, SBSPON, C8orf89, RPL7, RDH10, RDH10-AS1, STAU2-AS1, STAU2, UBE2W, LINC01617, ELOC, TMEM70, LY96, JPH1, GDAP1, MIR5681A, MIR5681B, MIR2052HG, MIR2052, PI15, CRISPLD1, CASC9, HNF4G, LINC01111, ZFHX4-AS1, ZFHX4, MIR3149, PEX2, LOC102724874, PKIA-AS1, PKIA, ZC2HC1A, LOC101241902, IL7, LINC02605, MIR12123, STMN2, HEY1, LINC01607, LOC101927040, MRPS28, TPD52, MIR5708, ZBTB10, ZNF704, PAG1, FABP5, PMP2, FABP9, FABP4, FABP12, IMPA1P1, IMPA1, SLC10A5, ZFAND1, CHMP4C, SNX16, LOC101927141, LINC01419, RALYL, LRRCC1, LOC102723322, E2F5, RBIS, CA13, CA1, CA3, CA3-AS1, CA2, REXO1L2P, REXO1L2P, REXO1L2P, REXO1L2P, REXO1L2P, REXO1L2P, REXO1L2P, REXO1L2P, REXO1L2P, REXO1L2P, PSKH2, ATP6V0D2, SLC7A13, WWP1, RMDN1, CPNE3, CNGB3, CNBD1, DCAF4L2, MMP16, LOC101929709, RIPK2, OSGIN2, NBN, DECR1, CALB1, LINC00534, LINC01030, TMEM64, NECAB1, C8orf88, PIP4P2, OTUD6B-AS1, OTUD6B, LRRC69, MIR4661, SLC26A7, RUNX1T1, LOC102724710, FLJ46284, TRIQK, MIR8084, C8orf87, LINC00535, FAM92A, RBM12B, RBM12B-AS1, TMEM67, MIR378D2, PDP1, CDH17, GEM, RAD54B, FSBP, VIRMA, LOC100288748, ESRP1, DPY19L4, INTS8, CCNE2, TP53INP1, NDUFAF6, MIR3150BHG, MIR3150B, MIR3150A, PLEKHF2, LINC01298, C8orf37, C8orf37-AS1, LOC100500773, GDF6, UQCRB, MTERF3, PTDSS1, LOC102724804, SDC2, CPQ, LOC101927066, TSPYL5, SNORD3H, MTDH, LAPTM4B, MATN2, SNORA72, RPL30, ERICH5, RIDA, POP1, NIPAL2, MIR9903, KCNS2, STK3, OSR2, VPS13B, MIR599, MIR875, COX6C, SNORD77B, RGS22, FBXO43, POLR2K, SPAG1, RNF19A, MIR4471, ANKRD46, SNX31, MIR7705, PABPC1, YWHAZ, FLJ42969, ZNNT1, ZNF706, NACA4P, GRHL2, NCALD, LOC104054148, MIR5680, RRM2B, UBR5-AS1, UBR5, ODF1, KLF10, LOC101927245, GASAL1, AZIN1, AZIN1-AS1, ATP6V1C1, LINC01181, BAALC-AS2, MIR3151, BAALC-AS1, BAALC, LOC105369147, SNORD173, FZD6, CTHRC1, SLC25A32, DCAF13, LOC105375690, RIMS2, DCSTAMP, DPYS, MIR548A3, LRP12, ZFPM2, ZFPM2-AS1, OXR1, ABRA, ANGPT1, RSPO2, EIF3E, EMC2, TMEM74, TRHR, NUDCD1, ENY2, PKHD1L1, EBAG9, SYBU, LOC100132813, KCNV1, LINC01608, LINC01609, LINC02237, MIR2053, CSMD3, TRPS1, LINC00536, LOC105375713, EIF3H, UTP23, RAD21, MIR3610, RAD21-AS1, AARD, SLC30A8, MED30, SNORD168, EXT1, SAMD12, SAMD12-AS1, TNFRSF11B, COLEC10, LOC101927513, MAL2, MAL2-AS1, MIR548AZ, CCN3, ENPP2, TAF2, DSCC1, DEPTOR</t>
  </si>
  <si>
    <t>hsa-mir-124-2, hsa-mir-2052, hsa-mir-3149, hsa-mir-3150, hsa-mir-599, hsa-mir-875, hsa-mir-1273, hsa-mir-3151, hsa-mir-548a-3, hsa-mir-2053</t>
  </si>
  <si>
    <t>NCOA2, HEY1, COX6C, EXT1</t>
  </si>
  <si>
    <t>chr8:131,248,111-146,364,022</t>
  </si>
  <si>
    <t>q24.21 - q24.3</t>
  </si>
  <si>
    <t>ASAP1, ASAP1-IT1, ADCY8, EFR3A, OC90, HHLA1, KCNQ3, HPYR1, LRRC6, TMEM71, PHF20L1, TG, MIR7848, PTCSC1, SLA, CCN4, NDRG1, ST3GAL1, LOC105375773, LOC101927798, LOC101927822, ZFAT, ZFAT-AS1, MIR30B, MIR30D, NCRNA00250, LOC101927845, LINC01591, KHDRBS3, LINC02055, LOC101927915, LOC401478, FAM135B, COL22A1, KCNK9, TRAPPC9, PEG13, CHRAC1, AGO2, MIR151A, PTK2, DENND3, SLC45A4, LOC105375787, LINC01300, GPR20, PTP4A3, MROH5, MIR1302-7, MIR4539, MIR4472-1, LINC00051, TSNARE1, ADGRB1, ARC, LOC101928087, JRK, PSCA, LY6K, LNCOC1, THEM6, SLURP1, LYPD2, SLURP2, LYNX1-SLURP2, LYNX1, LY6D, GML, CYP11B1, CYP11B2, CDC42P3, LY6E-DT, LY6E, C8orf31, LY6L, LY6H, GPIHBP1, ZFP41, GLI4, MINCR, ZNF696, TOP1MT, RHPN1-AS1, RHPN1, MAFA-AS1, MAFA, ZC3H3, SNORD149, LOC100310756, GSDMD, MROH6, NAPRT, EEF1D, TIGD5, PYCR3, TSTA3, ZNF623, ZNF707, BREA2, CCDC166, LOC101928160, MAPK15, FAM83H, MIR4664, FAM83H-AS1, LOC105375800, SCRIB, MIR937, PUF60, NRBP2, MIR6845, EPPK1, MIR661, PLEC, PARP10, GRINA, SPATC1, SMPD5, OPLAH, MIR6846, EXOSC4, MIR6847, GPAA1, CYC1, SHARPIN, MAF1, WDR97, HGH1, MROH1, MIR7112, SCX, HGH1, MIR7112, SCX, BOP1, HSF1, MIR6848, DGAT1, SCRT1, TMEM249, FBXL6, SLC52A2, LOC101928902, ADCK5, MIR939, MIR6849, CPSF1, SLC39A4, VPS28, MIR6893, TONSL, TONSL-AS1, CYHR1, MIR10400, KIFC2, FOXH1, PPP1R16A, GPT, MFSD3, RECQL4, LRRC14, LRRC24, C8orf82, ARHGAP39, ZNF251, ZNF34, RPL8, MIR6850, ZNF517, LOC100130027, ZNF7, COMMD5, ZNF250, ZNF16, ZNF252P, TMED10P1, ZNF252P-AS1, C8orf33</t>
  </si>
  <si>
    <t>hsa-mir-30b, hsa-mir-30d, hsa-mir-151, hsa-mir-1302-7, hsa-mir-937, hsa-mir-661, hsa-mir-939, hsa-mir-1234</t>
  </si>
  <si>
    <t>NDRG1, RECQL4</t>
  </si>
  <si>
    <t>chrX:1-32,873,249</t>
  </si>
  <si>
    <t>p22.33 - p21.1</t>
  </si>
  <si>
    <t>PLCXD1, GTPBP6, LINC00685, PPP2R3B, SHOX, CRLF2, CSF2RA, MIR3690, IL3RA, SLC25A6, LINC00106, ASMTL-AS1, ASMTL, P2RY8, AKAP17A, ASMT, DHRSX, ZBED1, MIR6089, LINC00102, CD99P1, CD99, XGY2, XG, GYG2, ARSD-AS1, ARSD, ARSL, ARSH, ARSF, LINC01546, MXRA5, SNORA48B, PRKX, PRKX-AS1, LOC389906, FAM239B, FAM239A, FAM239B, LOC101928201, NLGN4X, LOC105373156, MIR4770, VCX3A, PUDP, MIR4767, STS, VCX, PNPLA4, MIR651, VCX2, VCX3B, ANOS1, FAM9A, FAM9B, TBL1X, GPR143, SHROOM2, CLDN34, WWC3, CLCN4, MID1, HCCS, AMELX, MIR548AX, ARHGAP6, MSL3, FRMPD4, PRPS2, TLR7, TLR8, TLR8-AS1, TMSB4X, FAM9C, LINC02154, GS1-600G8.3, ATXN3L, LINC01203, MIR6086, EGFL6, TCEANC, RAB9A, TRAPPC2, OFD1, GPM6B, GEMIN8, UBE2E4P, GLRA2, FANCB, MOSPD2, ASB9, ASB11, PIGA, VEGFD, PIR-FIGF, PIR, BMX, ACE2, GS1-594A7.3, CLTRN, CA5BP1, CA5BP1-CA5B, CA5B, INE2, ZRSR2, AP1S2, GRPR, MAGEB17, MIR548AM, CTPS2, S100G, SYAP1, TXLNG, RBBP7, REPS2, MIR4768, NHS, NHS-AS1, LOC101928389, SCML1, RAI2, LINC01456, BEND2, SCML2, CDKL5, RS1, PPEF1-AS1, PPEF1, PHKA2-AS1, PHKA2, ADGRG2, PDHA1, MAP3K15, SH3KBP1, BCLAF3, LOC729609, MIR23C, MAP7D2, EIF1AX, SCARNA9L, EIF1AX-AS1, RPS6KA3, CNKSR2, KLHL34, SMPX, YY2, MBTPS2, SMS, PHEX, PHEX-AS1, CBLL2, PTCHD1-AS, DDX53, PTCHD1, PRDX4, ACOT9, SAT1, APOO, CXorf58, KLHL15, EIF2S3, ZFX-AS1, ZFX, SUPT20HL2, SUPT20HL1, PDK3, PCYT1B, PCYT1B-AS1, SCARNA23, POLA1, ARX, MAGEB18, MAGEB6, MAGEB5, VENTXP1, PPP4R3C, DCAF8L2, MAGEB10, DCAF8L1, MIR6134, IL1RAPL1, MIR4666B, MAGEB2, MAGEB3, MAGEB4, MAGEB1, NR0B1, CXorf21, GK, TAB3-AS1, TAB3, FTHL17, DMD, MIR3915, MIR548F5</t>
  </si>
  <si>
    <t>hsa-mir-651, hsa-mir-1308, hsa-mir-548f-5</t>
  </si>
  <si>
    <t>CRLF2, P2RY8, ZRSR2</t>
  </si>
  <si>
    <t>chr5:96,323,930-110,228,830</t>
  </si>
  <si>
    <t>q15 - q22.1</t>
  </si>
  <si>
    <t>LNPEP, LIX1, RIOK2, LINC01340, LINC02234, LINC01846, RGMB-AS1, RGMB, CHD1, LOC100289230, LINC02062, LINC02113, LOC100133050, FAM174A, MIR548P, ST8SIA4, SLCO4C1, SLCO6A1, LINC00492, LINC00491, PAM, GIN1, PPIP5K2, C5orf30, LINC02115, NUDT12, RAB9BP1, LINC01950, EFNA5, FBXL17, LINC01023, FER, LOC285638, PJA2, MAN2A1, LINC01848, MIR548F3, TMEM232, SLC25A46</t>
  </si>
  <si>
    <t>hsa-mir-548p, hsa-mir-548f-3</t>
  </si>
  <si>
    <t>chr6:1-54,722,077</t>
  </si>
  <si>
    <t>p25.3 - p12.1</t>
  </si>
  <si>
    <t>LINC00266-3, LOC285766, DUSP22, IRF4, EXOC2, HUS1B, LOC101927691, LINC01622, FOXQ1, MIR6720, FOXF2, FOXCUT, FOXC1, GMDS, GMDS-DT, LINC01600, LINC02521, MYLK4, WRNIP1, SERPINB1, MIR4645, SERPINB9P1, LOC101927730, SERPINB9, SERPINB6, LINC01011, NQO2, HTATSF1P2, LOC101927759, RIPK1, BPHL, TUBB2A, LINC02525, TUBB2B, LOC100422781, PSMG4, SLC22A23, LOC643327, PXDC1, FAM50B, PRPF4B, FAM217A, C6orf201, ECI2, ECI2-DT, LOC102724096, LINC02533, KU-MEL-3, CDYL, RPP40, PPP1R3G, LYRM4-AS1, MIR3691, LYRM4, LOC101927972, FARS2, LOC101927950, NRN1, MIR7853, MIR5683, F13A1, LY86-AS1, LY86, RREB1, SSR1, CAGE1, RIOK1, DSP, SNRNP48, BMP6, TXNDC5, BLOC1S5-TXNDC5, PIP5K1P1, BLOC1S5, EEF1E1-BLOC1S5, SCARNA27, EEF1E1, SLC35B3, LOC100506207, HULC, TFAP2A-AS2, TFAP2A, TFAP2A-AS1, LINC00518, MIR5689, MIR5689HG, GCNT2, C6orf52, PAK1IP1, TMEM14C, TMEM14B, MAK, GCM2, SYCP2L, LOC101928191, ELOVL2, ELOVL2-AS1, ERVFRD-1, SMIM13, NEDD9, TMEM170B, ADTRP, LOC101928253, HIVEP1, EDN1, LINC02530, PHACTR1, LOC100130357, TBC1D7-LOC100130357, TBC1D7, GFOD1, SIRT5, NOL7, RANBP9, MCUR1, RNF182, CD83, LINC01108, JARID2-AS1, JARID2, DTNBP1, MYLIP, MIR4639, GMPR, ATXN1, ATXN1-AS1, STMND1, RBM24, CAP2, LOC101928491, FAM8A1, NUP153, LOC105374952, KIF13A, NHLRC1, TPMT, KDM1B, DEK, RNF144B, MIR548A1, MIR548A1HG, LOC101928519, LOC105374960, LOC100506885, ID4, MBOAT1, E2F3, CDKAL1, LINC00581, SOX4, CASC15, NBAT1, PRL, HDGFL1, LOC105374972, NRSN1, DCDC2, KAAG1, MRS2, GPLD1, ALDH5A1, KIAA0319, TDP2, ACOT13, C6orf62, GMNN, ARMH2, RIPOR2, CMAHP, LOC101928663, CARMIL1, SCGN, H2AC1, H2BC1, H2AC2P, SLC17A4, SLC17A1, SLC17A3, SLC17A2, TRIM38, H1-1, H3C1, H4C1, H4C2, H3C2, H2AC4, H2BC3, H3C3, H1-2, LOC108783645, HFE, H4C3, H1-6, H2BC4, H2AC6, H1-4, H2BC5, H2BC6, H4C4, H3C4, H2AC7, H2BC7, H4C5, H2BC8, H2AC8, H3C6, H1-3, H4C6, H4C7, H3C7, H2BC9, H3C8, H2BC10, H4C8, BTN3A2, BTN2A2, BTN3A1, BTN2A3P, BTN3A3, BTN2A1, LOC285819, BTN1A1, HCG11, HMGN4, LOC105374988, ABT1, ZNF322, GUSBP2, LINC00240, LOC100270746, H2BC11, H2AC11, H4C9, H2BC12, H2AC12, MIR3143, PRSS16, POM121L2, VN1R10P, ZNF204P, ZNF391, ZNF184, LINC01012, LOC100131289, H2BC13, H2AC13, H3C10, H2AC14, H2BC14, H4C11, H4C12, H2AC15, H2BC15, H2AC16, H1-5, H3C11, H4C13, H3C12, H2AC17, H2BC17, OR2B2, OR2B6, OR1F12, ZNF165, ZSCAN12P1, ZSCAN16, ZSCAN16-AS1, ZKSCAN8, ZNF192P1, TOB2P1, ZSCAN9, ZKSCAN4, NKAPL, ZSCAN26, PGBD1, ZSCAN31, ZKSCAN3, ZSCAN12, ZSCAN23, GPX6, GPX5, ZBED9, LINC00533, LINC01623, HCG14, TRIM27, LINC01556, HCG15, ZNF311, OR2W1, LOC100129636, OR2B3, OR2J1, OR2J3, OR2J2, LOC101929006, OR14J1, OR5V1, OR12D3, OR12D2, OR12D1, OR11A1, OR10C1, OR2H1, MAS1L, LINC01015, UBD, SNORD32B, OR2H2, GABBR1, MOG, ZFP57, HLA-F, HLA-F-AS1, IFITM4P, HCG4, HLA-V, HLA-G, ZNRD1ASP, HCP5B, HLA-H, HCG4B, HLA-A, HCG9, HLA-J, ZNRD1ASP, ZNRD1, PPP1R11, RNF39, TRIM31, TRIM31-AS1, TRIM40, TRIM10, TRIM15, TRIM26, MIR6891, HLA-L, HCG17, HCG18, TRIM39, TRIM39-RPP21, RPP21, HLA-E, LINC02569, GNL1, PRR3, ABCF1, MIR877, PPP1R10, MRPS18B, ATAT1, C6orf136, DHX16, PPP1R18, NRM, MDC1-AS1, MDC1, TUBB, FLOT1, IER3-AS1, IER3, HCG20, LINC00243, LINC02570, MIR4640, DDR1, GTF2H4, VARS2, SFTA2, MUCL3, HCG21, MUC21, MUC22, HCG22, C6orf15, CDSN, PSORS1C1, PSORS1C2, CCHCR1, TCF19, POU5F1, PSORS1C3, HCG27, HLA-C, LINC02571, MIR6891, HLA-B, MICA-AS1, MICA, LINC01149, HCP5, HCG26, MICB-DT, MICB, MCCD1, DDX39B, SNORD117, ATP6V1G2-DDX39B, SNORD84, DDX39B-AS1, ATP6V1G2, NFKBIL1, LOC100287329, LTA, TNF, LTB, LST1, NCR3, AIF1, SNORA38, PRRC2A, MIR6832, BAG6, APOM, C6orf47, GPANK1, CSNK2B, LY6G5B, LY6G5C, ABHD16A, MIR4646, LY6G6F, LY6G6F-LY6G6D, LY6G6E, LY6G6D, LY6G6C, MPIG6B, DDAH2, CLIC1, MSH5, MSH5-SAPCD1, SAPCD1, SAPCD1-AS1, VWA7, VARS1, LSM2, HSPA1L, HSPA1A, HSPA1B, SNORD48, SNORD52, SNHG32, NEU1, SLC44A4, EHMT2, ZBTB12, C2, C2-AS1, CFB, NELFE, MIR1236, SKIV2L, DXO, STK19, LOC110384692, C4A, C4B, C4B_2, CYP21A1P, TNXA, TNXB, STK19, C4B, C4B_2, CYP21A2, TNXB, ATF6B, FKBPL, PRRT1, LOC100507547, PPT2, PPT2-EGFL8, EGFL8, MIR6721, AGPAT1, RNF5, MIR6833, AGER, PBX2, GPSM3, NOTCH4, TSBP1-AS1, TSBP1, HCG23, BTNL2, HLA-DRA, HLA-DRB5, HLA-DRB6, HLA-DRB1, HLA-DQA1, HLA-DQB1-AS1, HLA-DQB1, HLA-DQA2, MIR3135B, HLA-DQB2, HLA-DOB, TAP2, PSMB8, PSMB8-AS1, TAP1, PSMB9, LOC100294145, HLA-DMB, HLA-DMA, BRD2, HLA-DOA, HLA-DPA1, HLA-DPB1, HLA-DPB2, HCG24, COL11A2, RXRB, SLC39A7, HSD17B8, MIR219A1, RING1, HCG25, VPS52, RPS18, B3GALT4, WDR46, MIR6873, PFDN6, MIR6834, RGL2, TAPBP, ZBTB22, MIR1234, DAXX, SMIM40, KIFC1, PHF1, CUTA, SYNGAP1, MIR5004, ZBTB9, BAK1, GGNBP1, LINC00336, LOC101929188, ITPR3, MIR3934, UQCC2, IP6K3, LEMD2, MLN, LINC01016, MIR7159, MIR1275, GRM4, MIR6835, HMGA1, SMIM29, NUDT3, RPS10-NUDT3, RPS10, PACSIN1, SPDEF, ILRUN, LOC101929243, SNRPC, UHRF1BP1, TAF11, ANKS1A, TCP11, SCUBE3, ZNF76, DEF6, PPARD, FANCE, RPL10A, MIR7111, TEAD3, TULP1, FKBP5, MIR5690, LOC285847, ARMC12, CLPSL2, CLPSL1, CLPS, LHFPL5, SRPK1, SLC26A8, MAPK14, MAPK13, BRPF3, PNPLA1, BNIP5, ETV7, PXT1, KCTD20, STK38, SRSF3, MIR3925, PANDAR, DINOL, CDKN1A, RAB44, CPNE5, PPIL1, C6orf89, PI16, MTCH1, FGD2, PIM1, TMEM217, TBC1D22B, RNF8, CMTR1, CCDC167, LINC02520, MIR4462, MDGA1, ZFAND3, BTBD9, BTBD9-AS1, GLO1, DNAH8, DNAH8-AS1, GLP1R, MIR9983, SAYSD1, KCNK5, KCNK17, KCNK16, KIF6, DAAM2, DAAM2-AS1, MOCS1, LINC00951, TDRG1, LRFN2, LOC101929555, UNC5CL, TSPO2, APOBEC2, OARD1, NFYA, ADCY10P1, TREML1, TREM2, TREML2, TREML3P, TREML4, TREML5P, TREM1, NCR2, LINC01276, FOXP4-AS1, FOXP4, MIR4641, MDFI, TFEB, MIR10398, PGC, FRS3, PRICKLE4, TOMM6, USP49, MED20, BYSL, CCND3, TAF8, C6orf132, LOC114841037, GUCA1A, GUCA1B, MRPS10, TRERF1, UBR2, PRPH2, ATP6V0CP3, TBCC, LOC401261, BICRAL, RPL7L1, C6orf226, PTCRA, CNPY3, CNPY3-GNMT, GNMT, PEX6, PPP2R5D, MEA1, KLHDC3, RRP36, CUL7, MRPL2, KLC4, PTK7, SRF, CUL9, DNPH1, TTBK1, SLC22A7, CRIP3, ZNF318, MIR6780B, ABCC10, DLK2, TJAP1, LRRC73, YIPF3, POLR1C, XPO5, POLH, GTPBP2, MAD2L1BP, RSPH9, MRPS18A, VEGFA, LINC02537, LINC01512, C6orf223, LOC101929705, MRPL14, TMEM63B, CAPN11, MYMX, SLC29A1, HSP90AB1, MIR4647, SLC35B2, NFKBIE, TMEM151B, TCTE1, AARS2, SPATS1, CDC5L, MIR4642, LOC105375075, SUPT3H, MIR586, RUNX2, CLIC5, ENPP4, ENPP5, LOC101926915, RCAN2, LOC101926898, CYP39A1, SLC25A27, LOC101926934, TDRD6, PLA2G7, ANKRD66, MEP1A, ADGRF5, ADGRF5-AS1, ADGRF1, TNFRSF21, CD2AP, ADGRF2, ADGRF4, OPN5, PTCHD4, MMUT, CENPQ, GLYATL3, C6orf141, RHAG, CRISP2, CRISP3, PGK2, LOC101927020, LOC101927048, CRISP1, DEFB133, DEFB114, DEFB113, DEFB110, DEFB112, TFAP2D, TFAP2B, LOC101927082, PKHD1, MIR206, LINCMD1, MIR133B, IL17A, IL17F, MCM3, PAQR8, EFHC1, TRAM2, TRAM2-AS1, LOC730101, TMEM14A, GSTA7P, GSTA2, GSTA1, GSTA5, GSTA3, GSTA4, RN7SK, CILK1, FBXO9, GCM1, MIR5685, ELOVL5, RPS16P5, GCLC, LOC101927136, LINC01564, KLHL31, LRRC1, LOC101927189, MLIP-IT1, MLIP-AS1, MLIP, TINAG, FAM83B</t>
  </si>
  <si>
    <t>hsa-mir-548a-1, hsa-mir-3143, hsa-mir-877, hsa-mir-1236, hsa-mir-219-1, hsa-mir-1275, hsa-mir-586, hsa-mir-206, hsa-mir-133b</t>
  </si>
  <si>
    <t>IRF4, DEK, HIST1H4I, TRIM27, POU5F1, DAXX, HMGA1, FANCE, PIM1, TFEB, CCND3</t>
  </si>
  <si>
    <t>chr11:54,724,914-89,434,002</t>
  </si>
  <si>
    <t>q11 - q14.3</t>
  </si>
  <si>
    <t>TRIM48, TRIM51HP, OR4A16, OR4A15, OR4C15, OR4C16, OR4C11, OR4P4, OR4S2, OR4C6, OR5D13, OR5D14, OR5L1, OR5D18, OR5L2, OR5D16, TRIM51, OR5W2, OR5I1, OR10AG1, OR7E5P, OR5F1, OR5AS1, OR8I2, OR8H2, OR8H3, OR8J3, OR8K5, OR5J2, OR5T2, OR5T3, OR5T1, OR8H1, OR8K3, OR8K1, OR8J1, OR8U8, OR8U1, OR5AL1, OR5R1, OR5M9, OR5M3, OR5M8, OR5M11, OR5M10, OR5M1, OR5AP2, OR5AR1, OR9G1, OR9G9, OR9G4, MIR6128, LINC02735, OR5AK2, OR5AK4P, LRRC55, APLNR, TNKS1BP1, SSRP1, P2RX3, PRG3, PRG2, SLC43A3, RTN4RL2, SLC43A1, TIMM10, SMTNL1, UBE2L6, SERPING1, MIR130A, YPEL4, CLP1, ZDHHC5, MED19, TMX2, SELENOH, BTBD18, TMX2-CTNND1, CTNND1, OR6Q1, OR9Q1, OR9I1, OR9Q2, OR1S2, OR1S1, OR10Q1, OR10W1, OR5B17, OR5B3, OR5B2, OR5B12, OR5B21, LPXN, ZFP91, ZFP91-CNTF, CNTF, GLYAT, GLYATL2, GLYATL1, LOC283194, GLYATL1B, FAM111B, FAM111A-DT, FAM111A, DTX4, MPEG1, OR5AN1, OR5A2, OR5A1, OR4D6, OR4D10, OR4D11, OR4D9, OSBP, MIR3162, PATL1, OR10V1, OR10V2P, STX3, MRPL16, CBLIF, TCN1, OOSP1, OOSP4B, OOSP2, MS4A3, MS4A2, MS4A6A, MIR6503, MS4A4E, MS4A4A, MS4A6E, MS4A7, MS4A14, MS4A5, MS4A1, MS4A12, MS4A13, LINC00301, MS4A8, MS4A18, MS4A15, MS4A10, CCDC86, PTGDR2, ZP1, PRPF19, TMEM109, TMEM132A, SLC15A3, CD6, CD5, VPS37C, PGA3, PGA4, PGA5, VWCE, DDB1, TKFC, CYB561A3, TMEM138, TMEM216, CPSF7, SDHAF2, PPP1R32, MIR4488, LRRC10B, SYT7, LOC101927495, RPLP0P2, DAGLA, MYRF-AS1, MYRF, TMEM258, MIR611, FEN1, FADS1, MIR1908, FADS2, MIR6746, FADS3, RAB3IL1, BEST1, FTH1, INCENP, SCGB1D1, SCGB2A1, SCGB1D2, SCGB2A2, SCGB1D4, ASRGL1, SCGB1A1, AHNAK, MIR3654, EEF1G, MIR6747, TUT1, MTA2, EML3, ROM1, B3GAT3, GANAB, INTS5, C11orf98, SNORA57, CSKMT, LBHD1, UQCC3, UBXN1, LRRN4CL, BSCL2, GNG3, HNRNPUL2-BSCL2, HNRNPUL2, TTC9C, ZBTB3, POLR2G, TAF6L, TMEM179B, MIR6748, TMEM223, MIR6514, NXF1, STX5, LOC105369332, WDR74, RNU2-1, SNORD22, SNORD31, SNORD30, SNHG1, SNORD29, SNORD28, SNORD27, SNORD26, SNORD25, SLC3A2, CHRM1, SLC22A6, SLC22A8, SLC22A24, SLC22A25, SLC22A10, SLC22A9, PLAAT5, LGALS12, PLAAT4, PLAAT2, PLAAT3, ATL3, RTN3, C11orf95, SPINDOC, MARK2, RCOR2, NAA40, COX8A, OTUB1, MACROD1, FLRT1, STIP1, FERMT3, TRPT1, NUDT22, DNAJC4, VEGFB, LOC114841035, FKBP2, PPP1R14B, PPP1R14B-AS1, PLCB3, BAD, GPR137, KCNK4, KCNK4-TEX40, CATSPERZ, ESRRA, TRMT112, PRDX5, MIR7155, CCDC88B, RPS6KA4, MIR1237, LINC02724, SLC22A11, SLC22A12, NRXN2, RASGRP2, PYGM, SF1, MAP4K2, MEN1, CDC42BPG, EHD1, MIR10392, MIR194-2HG, MIR192, MIR194-2, MIR6750, MIR6749, ATG2A, PPP2R5B, GPHA2, MAJIN, BATF2, ARL2, MIR6879, ARL2-SNX15, SNX15, SAC3D1, NAALADL1, CDCA5, ZFPL1, TMEM262, VPS51, TM7SF2, ZNHIT2, FAU, MRPL49, MIR6751, SYVN1, SPDYC, LOC728975, CAPN1, SLC22A20P, POLA2, CDC42EP2, DPF2, TIGD3, SLC25A45, FRMD8, NEAT1, MIR612, LOC101927789, MALAT1, TALAM1, MASCRNA, SCYL1, LTBP3, ZNRD2-AS1, ZNRD2, FAM89B, EHBP1L1, KCNK7, MAP3K11, PCNX3, MIR4690, SIPA1, MIR4489, RELA, KAT5, RNASEH2C, AP5B1, MIR1234, OVOL1-AS1, OVOL1, SNX32, CFL1, MUS81, EFEMP2, CTSW, FIBP, CCDC85B, FOSL1, C11orf68, DRAP1, TSGA10IP, SART1, EIF1AD, BANF1, CST6, CATSPER1, GAL3ST3, SNORD13F, SF3B2, PACS1, KLC2, RAB1B, CNIH2, YIF1A, TMEM151A, CD248, RIN1, BRMS1, B4GAT1, LOC102724064, SLC29A2, NPAS4, MRPL11, PELI3, LOC101928069, DPP3, BBS1, ZDHHC24, ACTN3, CTSF, CCDC87, CCS, RBM14, RBM14-RBM4, RBM4, RBM4B, SPTBN2, C11orf80, RCE1, LRFN4, PC, MIR3163, C11orf86, SYT12, MIR6860, RHOD, LOC107984341, KDM2A, GRK2, ANKRD13D, SSH3, POLD4, LOC100130987, CLCF1, RAD9A, PPP1CA, TBC1D10C, CARNS1, RPS6KB2, PTPRCAP, CORO1B, GPR152, CABP4, TMEM134, AIP, MIR6752, PITPNM1, CDK2AP2, CABP2, GSTP1, C11orf72, NDUFV1, DOC2GP, NUDT8, TBX10, ACY3, ALDH3B2, FAM86C2P, UNC93B1, ALDH3B1, MIR7113, NDUFS8, MIR4691, MIR6753, TCIRG1, CHKA, KMT5B, C11orf24, LRP5, PPP6R3, GAL, TESMIN, CPT1A, MRPL21, IGHMBP2, MRGPRD, MRGPRF, MRGPRF-AS1, TPCN2, MIR3164, SMIM38, LOC338694, MYEOV, LOC102724265, LINC01488, CCND1, LTO1, FGF19, FGF4, FGF3, LINC02753, LINC02584, ANO1, FADD, MIR548K, PPFIA1, CTTN, SHANK2-AS1, SHANK2, SHANK2-AS3, MIR3664, FLJ42102, DHCR7, MIR6754, NADSYN1, KRTAP5-7, KRTAP5-8, KRTAP5-9, KRTAP5-10, KRTAP5-11, FAM86C1, ALG1L9P, ZNF705E, DEFB108B, DEFB131B, LOC100133315, RNF121, IL18BP, LOC100128494, NUMA1, MIR3165, LRTOMT, LAMTOR1, ANAPC15, FOLR3, FOLR1, FOLR2, INPPL1, PHOX2A, CLPB, LINC01537, MIR139, PDE2A, ARAP1-AS2, ARAP1, STARD10, MIR4692, ATG16L2, FCHSD2, P2RY2, P2RY6, LOC100287837, ARHGEF17, RELT, FAM168A, PLEKHB1, RAB6A, MRPL48, COA4, PAAF1, DNAJB13, UCP2, UCP3, C2CD3, PPME1, P4HA3, P4HA3-AS1, PGM2L1, MIR548AL, KCNE3, LIPT2, LOC100287896, POLD3, CHRDL2, MIR4696, RNF169, XRRA1, SPCS2, NEU3, OR2AT4, SLCO2B1, TPBGL, ARRB1, MIR326, SNORD15A, SNORD15B, RPS3, KLHL35, GDPD5, SERPINH1, LOC105369391, MAP6, MOGAT2, LOC283214, DGAT2, UVRAG-DT, UVRAG, WNT11, THAP12, GVQW3, EMSY, LRRC32, GUCY2EP, LOC101928837, TSKU, ACER3, B3GNT6, CAPN5, OMP, MYO7A, GDPD4, PAK1, LOC646029, AQP11, CLNS1A, RSF1, AAMDC, INTS4, KCTD14, NDUFC2-KCTD14, THRSP, NDUFC2, ALG8, KCTD21-AS1, KCTD21, USP35, GAB2, LINC02728, NARS2, LOC101928896, TENM4, MIR708, MIR5579, LINC02720, MIR4300, MIR4300HG, FAM181B, PRCP, DDIAS, RAB30, SNORA70E, RAB30-DT, PCF11, PCF11-AS1, LOC100506282, ANKRD42, CCDC90B, DLG2, TMEM126B, TMEM126A, CREBZF, CCDC89, SYTL2, CCDC83, PICALM, EED, MIR6755, HIKESHI, CCDC81, ME3, OR7E2P, PRSS23, FZD4, FZD4-DT, TMEM135, LINC02711, RAB38, MIR3166, CTSC, GRM5-AS1, GRM5, TYR, NOX4, FOLH1B</t>
  </si>
  <si>
    <t>hsa-mir-130a, hsa-mir-3162, hsa-mir-611, hsa-mir-1908, hsa-mir-1237, hsa-mir-192, hsa-mir-194-2, hsa-mir-612, hsa-mir-3163, hsa-mir-3164, hsa-mir-548k, hsa-mir-3165, hsa-mir-139, hsa-mir-326, hsa-mir-708, hsa-mir-4300, hsa-mir-3166</t>
  </si>
  <si>
    <t>MEN1, CCND1, NUMA1, PICALM</t>
  </si>
  <si>
    <t>chr11:100,714,141-108,218,035</t>
  </si>
  <si>
    <t>ARHGAP42, SNORD13I, PGR, PGR-AS1, TRPC6, MIR3920, ANGPTL5, CEP126, CFAP300, YAP1, BIRC3, BIRC2, TMEM123, LOC101928424, LOC102723838, MMP7, MMP20, MMP27, MMP8, MMP10, MMP1, WTAPP1, MMP3, MMP12, MMP13, DCUN1D5, DYNC2H1, MIR4693, PDGFD, DDI1, LINC02552, CASP12, CASP17P, CASP4, CASP5, CASP1, CARD16, CASP1P2, CARD17, CARD18, GRIA4, MSANTD4, KBTBD3, AASDHPPT, LINC02719, LOC101928535, GUCY1A2, CWF19L2, ALKBH8, ELMOD1, SLN, SLC35F2, RAB39A, CUL5, ACAT1, NPAT, ATM, C11orf65</t>
  </si>
  <si>
    <t>BIRC3, ATM</t>
  </si>
  <si>
    <t>chr1:143,624,836-163,408,976</t>
  </si>
  <si>
    <t>q21.1 - q23.3</t>
  </si>
  <si>
    <t>RNVU1-1, MIR6077, RNVU1-3, LOC100132057, LINC01138, PPIAL4H, PPIAL4G, FAM72C, FAM72D, LOC105369199, RNVU1-4, LINC00623, LINC00869, LOC100996720, PPIAL4C, PPIAL4A, LOC105369199, RNVU1-4, PFN1P2, LOC653513, NBPF8, LOC100996724, PDE4DIP, NBPF9, SEC22B2P, SEC22B3P, SEC22B, NOTCH2NLR, NOTCH2NLC, NOTCH2NLA, NOTCH2NLB, NBPF20, NBPF25P, LINC01719, RNVU1-6, HJV, TXNIP, POLR3GL, ANKRD34A, LIX1L, LIX1L-AS1, RBM8A, GNRHR2, PEX11B, ITGA10, ANKRD35, PIAS3, MIR6736, NUDT17, POLR3C, RNF115, CD160, PDZK1, GPR89A, NBPF10, PDZK1P1, RNVU1-7, PDE4DIPP1, NBPF11, LINC02805, NBPF19, NBPF12, LOC728989, RNVU1-8, NBPF13P, PRKAB2, PDIA3P1, FMO5, CHD1L, LINC00624, BCL9, ACP6, GJA5, GJA8, GPR89B, PDZK1P1, RNVU1-7, PDE4DIPP1, NBPF11, LINC02805, LOC101927468, MIR5087, RNVU1-1, MIR6077, RNVU1-3, LOC100132057, PPIAL4H, PPIAL4C, PPIAL4A, RNVU1-19, LOC100996740, NBPF26, PPIAL4D, PPIAL4E, PPIAL4F, RNVU1-14, NBPF14, NBPF15, RNVU1-15, NBPF25P, PPIAL4D, PPIAL4E, PPIAL4F, LOC105371215, LOC101927429, DRD5P2, LOC101060524, LSP1P5, RNVU1-17, RNU1-1, RNU1-2, RNU1-3, RNU1-4, RNVU1-18, LOC105369140, LOC644634, H2BP2, FCGR1CP, H3-2, RNVU1-19, PPIAL4A, PPIAL4C, H3P4, LINC00623, RNVU1-20, LINC00869, LINC01145, LOC101929798, FCGR1A, H2BC18, H3C13, H4C14, H4C15, H3C14, H3C15, H2AC18, H2AC19, H2BC20P, H2AC18, H2AC19, H3C14, H3C15, H4C14, H4C15, H2BC21, H2AC20, H2AC21, BOLA1, SV2A, SF3B4, MTMR11, OTUD7B, VPS45, PLEKHO1, LOC105371433, ANP32E, CA14, SNORD13C, APH1A, C1orf54, CIART, MRPS21, PRPF3, RPRD2, MIR6878, TARS2, ECM1, FALEC, MIR4257, ADAMTSL4, ADAMTSL4-AS1, MCL1, ENSA, GOLPH3L, HORMAD1, CTSS, CTSK, ARNT, CTXND2, SETDB1, CERS2, ANXA9, MINDY1, PRUNE1, BNIPL, C1orf56, CDC42SE1, MLLT11, GABPB2, SEMA6C, TNFAIP8L2, LYSMD1, TNFAIP8L2-SCNM1, SCNM1, TMOD4, VPS72, PIP5K1A, PSMD4, ZNF687-AS1, ZNF687, PI4KB, RFX5, GBAT2, SELENBP1, PSMB4, POGZ, CGN, MIR554, TUFT1, SNX27, CELF3, RIIAD1, MRPL9, OAZ3, TDRKH, TDRKH-AS1, LINGO4, RORC, C2CD4D, C2CD4D-AS1, THEM5, THEM4, S100A10, NBPF18P, S100A11, LOC100131107, TCHHL1, TCHH, RPTN, HRNR, FLG, FLG-AS1, FLG2, CRNN, LCE5A, CRCT1, LCE3E, LCE3D, LCE3C, LCE3B, LCE3A, LINC00302, LCE2D, LCE2C, LCE2B, LCE2A, LCE4A, C1orf68, KPRP, LCE1F, LCE1E, LCE1D, LCE1C, LCE1B, LCE1A, LCE6A, SMCP, IVL, SPRR4, SPRR1A, SPRR3, SPRR1B, SPRR2D, SPRR2A, SPRR2B, SPRR2E, SPRR2F, SPRR2C, SPRR2G, LOC101928009, LELP1, PRR9, LOR, PGLYRP3, PGLYRP4, S100A9, S100A12, S100A8, S100A7A, S100A7, S100A6, S100A5, S100A4, S100A3, LOC101928034, S100A2, S100A16, S100A14, S100A13, S100A1, CHTOP, SNAPIN, ILF2, NPR1, MIR8083, INTS3, SLC27A3, LOC343052, GATAD2B, DENND4B, CRTC2, MIR6737, SLC39A1, CREB3L4, JTB, RAB13, RPS27, NUP210L, MIR5698, TPM3, MIR190B, C1orf189, C1orf43, UBAP2L, SNORA58B, HAX1, AQP10, ATP8B2, IL6R-AS1, IL6R, SHE, TDRD10, UBE2Q1, UBE2Q1-AS1, CHRNB2, ADAR, KCNN3, PMVK, PBXIP1, PYGO2, LOC101928120, SHC1, MIR4258, CKS1B, FLAD1, LENEP, ZBTB7B, DCST2, DCST1, DCST1-AS1, ADAM15, EFNA4, EFNA3, EFNA1, SLC50A1, DPM3, KRTCAP2, TRIM46, MUC1, MIR92B, THBS3, MTX1, GBAP1, GBA, FAM189B, SCAMP3, CLK2, HCN3, PKLR, FDPS, RUSC1-AS1, RUSC1, MIR555, POU5F1P4, ASH1L, ASH1L-AS1, MSTO2P, MSTO1, YY1AP1, SCARNA26A, DAP3, MSTO2P, SCARNA26B, GON4L, SYT11, RIT1, SNORA80E, KHDC4, SCARNA4, RXFP4, MIR6738, ARHGEF2, SSR2, UBQLN4, LAMTOR2, RAB25, MEX3A, LMNA, SEMA4A, SLC25A44, PMF1, PMF1-BGLAP, BGLAP, PAQR6, SMG5, TMEM79, GLMP, VHLL, CCT3, TSACC, RHBG, C1orf61, MIR9-1, MEF2D, IQGAP3, TTC24, NAXE, GPATCH4, LOC101928177, HAPLN2, BCAN, NES, CRABP2, ISG20L2, RRNAD1, MRPL24, HDGF, PRCC, SH2D2A, NTRK1, INSRR, PEAR1, LRRC71, MIR765, ARHGEF11, ETV3L, CYCSP52, ETV3, FCRL5, FCRL4, FCRL3, FCRL2, FCRL1, CD5L, LOC105371458, KIRREL1-IT1, KIRREL1, LINC01704, CD1D, CD1A, CD1C, CD1B, CD1E, OR10T2, OR10K2, OR10K1, OR10R2, OR6Y1, OR6P1, OR10X1, OR10Z1, SPTA1, OR6K2, OR6K3, OR6K6, OR6N1, OR6N2, MNDA, PYHIN1, PYDC5, IFI16, AIM2, CADM3, CADM3-AS1, ACKR1, FCER1A, OR10J3, OR10J1, OR10J4, OR10J5, APCS, CRP, DUSP23, FCRL6, SLAMF8, SNHG28, VSIG8, CFAP45, MIR4259, TAGLN2, IGSF9, SLAMF9, LINC01133, PIGM, KCNJ10, KCNJ9, IGSF8, ATP1A2, ATP1A4, CASQ1, LOC729867, PEA15, DCAF8, LOC100287049, PEX19, COPA, SUMO1P3, NCSTN, NHLH1, VANGL2, SLAMF6, CD84, SLAMF1, CD48, SLAMF7, LY9, CD244, ITLN1, LOC101928372, ITLN2, F11R, TSTD1, USF1, ARHGAP30, NECTIN4, KLHDC9, PFDN2, NIT1, DEDD, LOC112543491, UFC1, USP21, PPOX, B4GALT3, ADAMTS4, NDUFS2, FCER1G, APOA2, MIR5187, TOMM40L, NR1I3, PCP4L1, MPZ, SDHC, CFAP126, FCGR2A, HSPA6, FCGR3A, FCGR2C, HSPA7, FCGR3B, FCGR2B, RPL31P11, FCRLA, FCRLB, DUSP12, ATF6, OLFML2B, MIR4654, NOS1AP, MIR556, SPATA46, C1orf226, SH2D1B, UHMK1, UAP1, DDR2, HSD17B7, CCDC190, RGS4, LOC101928404, RGS5, NUF2, LOC100422212</t>
  </si>
  <si>
    <t>hsa-mir-4257, hsa-mir-554, hsa-mir-190b, hsa-mir-4258, hsa-mir-92b, hsa-mir-555, hsa-mir-9-1, hsa-mir-765, hsa-mir-4259, hsa-mir-556</t>
  </si>
  <si>
    <t>PDE4DIP, BCL9, ARNT, TPM3, MUC1, PRCC, NTRK1, SDHC, FCGR2B</t>
  </si>
  <si>
    <t>chr12:125,468,812-132,406,797</t>
  </si>
  <si>
    <t>DHX37, BRI3BP, THRIL, AACS, TMEM132B, LINC00939, LINC02359, LINC02825, LINC02350, LINC02347, LOC100996671, LINC00943, LINC00944, LINC02372, LINC02405, LINC02376, LINC02375, LINC02411, LOC105370068, LINC02393, LINC00507, LINC00508, LINC02441, LINC02369, LINC02368, MIR3612, TMEM132C, SLC15A4, LOC100128276, GLT1D1, TMEM132D-AS1, TMEM132D-AS2, TMEM132D, LINC02418, LINC02419, FZD10-AS1, FZD10, PIWIL1, RIMBP2, STX2, RAN, ADGRD1-AS1, ADGRD1, LINC01257, LINC02415, LINC02370, LINC02414, SFSWAP, MMP17, ULK1</t>
  </si>
  <si>
    <t>chr20:0-11,746,310</t>
  </si>
  <si>
    <t>DEFB125, DEFB126, DEFB127, DEFB128, DEFB129, DEFB132, C20orf96, ZCCHC3, NRSN2-AS1, SOX12, NRSN2, TRIB3, RBCK1, TBC1D20, CSNK2A1, TCF15, SRXN1, SCRT2, SLC52A3, FAM110A, ANGPT4, RSPO4, LOC105372493, PSMF1, TMEM74B, C20orf202, RAD21L1, SNPH, SDCBP2, FKBP1A-SDCBP2, SDCBP2-AS1, FKBP1A, MIR6869, NSFL1C, SIRPB2, SIRPD, SIRPB1, SIRPG-AS1, SIRPG, SIRPB3P, LOC100289473, SIRPA, PDYN-AS1, PDYN, STK35, LOC388780, TGM3, TGM6, SNORD119, SNRPB, ZNF343, TMC2, MIR1292, SNORD110, SNORA51, NOP56, SNORD86, SNORD56, SNORD57, IDH3B, EBF4, CPXM1, C20orf141, TMEM239, PCED1A, VPS16, PTPRA, GNRH2, MRPS26, OXT, AVP, UBOX5-AS1, UBOX5, FASTKD5, LZTS3, DDRGK1, ITPA, SLC4A11, C20orf194, ATRN, GFRA4, ADAM33, SIGLEC1, HSPA12B, C20orf27, SPEF1, CENPB, CDC25B, LINC01730, AP5S1, MAVS, PANK2, MIR103A2, MIR103B2, RNF24, SMOX, LINC01433, ADRA1D, PRNP, PRND, PRNT, RASSF2, SLC23A2, TMEM230, PCNA-AS1, PCNA, CDS2, PROKR2, LINC00658, LOC643406, LINC00654, LINC01729, GPCPD1, SHLD1, CHGB, TRMT6, MCM8, MCM8-AS1, CRLS1, LRRN4, FERMT1, CASC20, LINC01713, BMP2, LINC01428, LINC01751, LINC01706, MIR8062, HAO1, TMX4, PLCB1-IT1, PLCB1, RNU105B, PLCB4, LAMP5-AS1, LAMP5, PAK5, PARAL1, ANKEF1, SNAP25-AS1, SNAP25, MKKS, SLX4IP, MIR6870, JAG1, LINC01752, LOC101929413, C20orf187, LOC339593</t>
  </si>
  <si>
    <t>chr18:61,640,568-78,077,248</t>
  </si>
  <si>
    <t>chr19:9,787,141-11,435,741</t>
  </si>
  <si>
    <t>p13.2</t>
  </si>
  <si>
    <t>ZNF812P, ZNF846, LOC100505555, FBXL12, UBL5, PIN1, OLFM2, COL5A3, RDH8, MIR5589, C3P1, SHFL, ANGPTL6, SNORD105, PPAN, SNORD105B, PPAN-P2RY11, P2RY11, EIF3G, DNMT1, S1PR2, MIR4322, MRPL4, ICAM1, ICAM4, ICAM5, ZGLP1, FDX2, RAVER1, ICAM3, TYK2, CDC37, MIR1181, PDE4A, KEAP1, S1PR5, ATG4D, MIR1238, KRI1, CDKN2D, AP1M2, SLC44A2, ILF3-DT, ILF3, QTRT1, MIR638, DNM2, MIR4748, MIR199A1, MIR6793, TMED1, C19orf38, CARM1, YIPF2, TIMM29, SMARCA4, LDLR-AS1, LDLR, MIR6886, SPC24, KANK2, LOC105372273, DOCK6, ANGPTL8, TSPAN16, RAB3D</t>
  </si>
  <si>
    <t>hsa-mir-4322, hsa-mir-1181, hsa-mir-1238, hsa-mir-638, hsa-mir-199a-1</t>
  </si>
  <si>
    <t>DNM2, SMARCA4</t>
  </si>
  <si>
    <t>chr19:29,060,941-31,227,941</t>
  </si>
  <si>
    <t>LOC100420587, LOC102724908, LINC00906, LOC102724958, LINC01532, UQCRFS1, LOC284395, VSTM2B, POP4, PLEKHF1, C19orf12, CCNE1, URI1, ZNF536</t>
  </si>
  <si>
    <t>CCNE1</t>
  </si>
  <si>
    <t>chr19:31,227,941-36,592,741</t>
  </si>
  <si>
    <t>q12 - q13.12</t>
  </si>
  <si>
    <t>LINC01791, TSHZ3, THEG5, LINC01533, LINC01782, ZNF507, LOC400684, DPY19L3, PDCD5, SNORA68B, ANKRD27, RGS9BP, NUDT19, TDRD12, SLC7A9, CEP89, FAAP24, RHPN2, GPATCH1, WDR88, LRP3, SLC7A10, CEBPA, CEBPA-DT, CEBPG, PEPD, CHST8, KCTD15, LSM14A, KIAA0355, GPI, PDCD2L, UBA2, WTIP, ZNF807P, SCGB2B2, SCGB1B2P, SCGB2B3P, ZNF302, ZNF181, ZNF599, LINC01801, LINC00904, LINC01838, ZNF30-AS1, ZNF30, ZNF792, GRAMD1A, SCN1B, HPN, HPN-AS1, FXYD3, MIR6887, LGI4, FXYD1, FXYD7, FXYD5, FAM187B, LSR, USF2, HAMP, MAG, CD22, MIR5196, FFAR1, FFAR3, GPR42, LINC01531, FFAR2, KRTDAP, DMKN, SBSN, GAPDHS, TMEM147-AS1, TMEM147, ATP4A, LINC01766, HAUS5, RBM42, ETV2, COX6B1, UPK1A-AS1, UPK1A, ZBTB32, KMT2B, IGFLR1, U2AF1L4, PSENEN, LIN37, HSPB6, PROSER3, ARHGAP33, LINC01529, PRODH2, NPHS1, KIRREL2, APLP1, NFKBID, HCST, TYROBP, LRFN3, LOC105372383, SDHAF1, SYNE4, ALKBH6, CLIP3, LOC101927572, THAP8, WDR62</t>
  </si>
  <si>
    <t>CEBPA</t>
  </si>
  <si>
    <t>chr16:58,223,134-66,411,726</t>
  </si>
  <si>
    <t>q21</t>
  </si>
  <si>
    <t>CSNK2A2, CCDC113, PRSS54, GINS3, NDRG4, SETD6, SNORA46, SNORA50A, CNOT1, SLC38A7, GOT2, APOOP5, LINC02141, NPAP1L, MIR4426, CDH8, CDH11, LINC02126, LINC00922, CDH5</t>
  </si>
  <si>
    <t>CDH11</t>
  </si>
  <si>
    <t>chr17:7,556,238-9,433,848</t>
  </si>
  <si>
    <t>ATP1B2, TP53, WRAP53, EFNB3, RPL29P2, DNAH2, KDM6B, TMEM88, CYB5D1, NAA38, CHD3, SCARNA21, RNF227, KCNAB3, TRAPPC1, CNTROB, GUCY2D, ALOX15B, ALOX12B, MIR4314, ALOXE3, HES7, MIR6883, PER1, VAMP2, SNORD118, TMEM107, MIR4521, BORCS6, AURKB, LINC00324, CTC1, PFAS, RANGRF, SLC25A35, ARHGEF15, ODF4, LOC100128288, KRBA2, RPL26, RNF222, NDEL1, MYH10, CCDC42, SPDYE4, MFSD6L, PIK3R6, PIK3R5, NTN1, LOC101928266, STX8</t>
  </si>
  <si>
    <t>hsa-mir-4314</t>
  </si>
  <si>
    <t>TP53, PER1</t>
  </si>
  <si>
    <t>chr17:9,494,754-18,875,652</t>
  </si>
  <si>
    <t>CFAP52, USP43, DHRS7C, GSG1L2, GLP2R, RCVRN, GAS7, MYH13, MYH8, MYH4, MYHAS, MYH1, MYH2, MYH3, SCO1, ADPRM, MAGOH2P, TMEM220, TMEM220-AS1, TMEM238L, PIRT, SHISA6, DNAH9, ZNF18, MIR744, MAP2K4, LINC00670, MYOCD-AS1, MYOCD, LOC100128006, ARHGAP44, MIR1269B, ELAC2, LINC02093, MIR548H3, HS3ST3A1, CDRT15P1, COX10-AS1, COX10, CDRT15, MGC12916, HS3ST3B1, CDRT7, LOC101928475, CDRT8, PMP22, MIR4731, TEKT3, CDRT4, CDRT3, TVP23C-CDRT4, TVP23C, CDRT1, TRIM16, ZNF286A, TBC1D26, CDRT15P2, MEIS3P1, LINC02087, ADORA2B, ZSWIM7, TTC19, NCOR1, SNORD163, PIGL, MIR1288, CENPV, UBB, TRPV2, SNORD49B, SNORD49A, SNORD65, SNHG29, LRRC75A, ZNF287, ZNF624, CCDC144A, FAM106C, USP32P1, KRT16P2, KRT17P1, TBC1D27P, TNFRSF13B, LOC284191, LINC02090, MPRIP, PLD6, FLCN, COPS3, NT5M, MED9, RASD1, PEMT, SMCR2, RAI1, RAI1-AS1, SMCR5, MIR6777, MIR33B, SREBF1, TOM1L2, DRC3, ATPAF2, GID4, DRG2, LOC105371566, MYO15A, ALKBH5, LLGL1, FLII, MIEF2, TOP3A, SMCR8, MIR6778, SHMT1, EVPLL, LINC02076, KRT17P5, KRT17P2, KRT16P1, LGALS9C, USP32P2, FAM106A, CCDC144B, TBC1D28, ZNF286B, FOXO3B, TRIM16L, FBXW10, TVP23B, LOC101929141, PRPSAP2, SLC5A10, FAM83G</t>
  </si>
  <si>
    <t>hsa-mir-744, hsa-mir-548h-3, hsa-mir-1288, hsa-mir-33b</t>
  </si>
  <si>
    <t>GAS7, MAP2K4</t>
  </si>
  <si>
    <t>chr17:18,916,902-19,487,988</t>
  </si>
  <si>
    <t>SLC5A10, GRAP, SNORD3B-1, SNORD3B-2, SNORD3B-1, SNORD3B-2, LOC102724624, LOC79999, LOC388436, SNORD3D, GRAPL, LOC79999, LOC388436, SNORD3A, SNORD3C, LOC79999, LOC388436, EPN2-IT1, EPN2, EPN2-AS1, MIR1180, B9D1, MAPK7, MFAP4, RNF112, SLC47A1, SNORA59A, SNORA59B</t>
  </si>
  <si>
    <t>hsa-mir-1180</t>
  </si>
  <si>
    <t>chr17:19,505,810-19,948,421</t>
  </si>
  <si>
    <t>ALDH3A2, SLC47A2, ALDH3A1, ULK2, AKAP10, SPECC1</t>
  </si>
  <si>
    <t>chr17:20,420,705-22,005,705</t>
  </si>
  <si>
    <t>CDRT15L2, LINC02088, LOC100287072, CCDC144NL, CCDC144NL-AS1, LOC339260, USP22, LINC01563, DHRS7B, TMEM11, NATD1, MAP2K3, KCNJ12, KCNJ18, LINC02693, UBBP4, FAM27E5, FLJ36000</t>
  </si>
  <si>
    <t>chr17:49,239,205-56,235,005</t>
  </si>
  <si>
    <t>q21.33 - q22</t>
  </si>
  <si>
    <t>NME1, NME1-NME2, NME2, MBTD1, UTP18, LINC02071, LINC02072, LINC02073, CA10, LINC01982, LINC02089, C17orf112, KIF2B, TOM1L1, COX11, STXBP4, HLF, MMD, TMEM100, PCTP, ANKFN1, NOG, C17orf67, DGKE, MTVR2, MIR3614, TRIM25, COIL, SCPEP1, RNF126P1, AKAP1, MSI2, LOC101927557, LOC101927539, CCDC182, MRPS23, CUEDC1, VEZF1, SRSF1, LOC101927666, DYNLL2, OR4D1, MSX2P1</t>
  </si>
  <si>
    <t>HLF, MSI2</t>
  </si>
  <si>
    <t>chr9:1-47,101,842</t>
  </si>
  <si>
    <t>p24.3 - p11.2</t>
  </si>
  <si>
    <t>chr8:99,111,205-145,795,054</t>
  </si>
  <si>
    <t>RIDA, POP1, NIPAL2, MIR9903, KCNS2, STK3, OSR2, VPS13B, MIR599, MIR875, COX6C, SNORD77B, RGS22, FBXO43, POLR2K, SPAG1, RNF19A, MIR4471, ANKRD46, SNX31, MIR7705, PABPC1, YWHAZ, FLJ42969, ZNNT1, ZNF706, NACA4P, GRHL2, NCALD, LOC104054148, MIR5680, RRM2B, UBR5-AS1, UBR5, ODF1, KLF10, LOC101927245, GASAL1, AZIN1, AZIN1-AS1, ATP6V1C1, LINC01181, BAALC-AS2, MIR3151, BAALC-AS1, BAALC, LOC105369147, SNORD173, FZD6, CTHRC1, SLC25A32, DCAF13, LOC105375690, RIMS2, DCSTAMP, DPYS, MIR548A3, LRP12, ZFPM2, ZFPM2-AS1, OXR1, ABRA, ANGPT1, RSPO2, EIF3E, EMC2, TMEM74, TRHR, NUDCD1, ENY2, PKHD1L1, EBAG9, SYBU, LOC100132813, KCNV1, LINC01608, LINC01609, LINC02237, MIR2053, CSMD3, TRPS1, LINC00536, LOC105375713, EIF3H, UTP23, RAD21, MIR3610, RAD21-AS1, AARD, SLC30A8, MED30, SNORD168, EXT1, SAMD12, SAMD12-AS1, TNFRSF11B, COLEC10, LOC101927513, MAL2, MAL2-AS1, MIR548AZ, CCN3, ENPP2, TAF2, DSCC1, DEPTOR, COL14A1, MRPL13, MTBP, SNTB1, LOC101927543, HAS2, HAS2-AS1, SMILR, LINC01151, ZHX2, DERL1, TBC1D31, FAM83A, FAM83A-AS1, MIR4663, C8orf76, ZHX1-C8orf76, ZHX1, MIR548AA1, MIR548D1, ATAD2, WDYHV1, FBXO32, KLHL38, ANXA13, FAM91A1, FER1L6, FER1L6-AS1, FER1L6-AS2, LOC101927588, TMEM65, TRMT12, RNF139-AS1, RNF139, MIR6844, TATDN1, NDUFB9, MTSS1, MIR4662B, MIR4662A, LINC00964, ZNF572, LOC105375744, SQLE, WASHC5, NSMCE2, TRIB1, LINC00861, LOC101927657, LRATD2, PCAT1, PCAT2, PRNCR1, CASC19, CCAT1, CASC21, CASC8, CCAT2, POU5F1B, CASC11, MYC, MIR1204, TMEM75, PVT1, MIR1205, MIR1206, MIR1207, MIR1208, LINC00824, LINC00976, LINC00977, MIR3686, CCDC26, GSDMC, FAM49B, MIR5194, ASAP1-IT2, ASAP1, ASAP1-IT1, ADCY8, EFR3A, OC90, HHLA1, KCNQ3, HPYR1, LRRC6, TMEM71, PHF20L1, TG, MIR7848, PTCSC1, SLA, CCN4, NDRG1, ST3GAL1, LOC105375773, LOC101927798, LOC101927822, ZFAT, ZFAT-AS1, MIR30B, MIR30D, NCRNA00250, LOC101927845, LINC01591, KHDRBS3, LINC02055, LOC101927915, LOC401478, FAM135B, COL22A1, KCNK9, TRAPPC9, PEG13, CHRAC1, AGO2, MIR151A, PTK2, DENND3, SLC45A4, LOC105375787, LINC01300, GPR20, PTP4A3, MROH5, MIR1302-7, MIR4539, MIR4472-1, LINC00051, TSNARE1, ADGRB1, ARC, LOC101928087, JRK, PSCA, LY6K, LNCOC1, THEM6, SLURP1, LYPD2, SLURP2, LYNX1-SLURP2, LYNX1, LY6D, GML, CYP11B1, CYP11B2, CDC42P3, LY6E-DT, LY6E, C8orf31, LY6L, LY6H, GPIHBP1, ZFP41, GLI4, MINCR, ZNF696, TOP1MT, RHPN1-AS1, RHPN1, MAFA-AS1, MAFA, ZC3H3, SNORD149, LOC100310756, GSDMD, MROH6, NAPRT, EEF1D, TIGD5, PYCR3, TSTA3, ZNF623, ZNF707, BREA2, CCDC166, LOC101928160, MAPK15, FAM83H, MIR4664, FAM83H-AS1, LOC105375800, SCRIB, MIR937, PUF60, NRBP2, MIR6845, EPPK1, MIR661, PLEC, PARP10, GRINA, SPATC1, SMPD5, OPLAH, MIR6846, EXOSC4, MIR6847, GPAA1, CYC1, SHARPIN, MAF1, WDR97, HGH1, MROH1, MIR7112, SCX, HGH1, MIR7112, SCX, BOP1, HSF1, MIR6848, DGAT1, SCRT1, TMEM249, FBXL6, SLC52A2, LOC101928902, ADCK5, MIR939, MIR6849, CPSF1, SLC39A4, VPS28, MIR6893, TONSL, TONSL-AS1, CYHR1, MIR10400, KIFC2, FOXH1, PPP1R16A, GPT, MFSD3, RECQL4, LRRC14, LRRC24, C8orf82, ARHGAP39</t>
  </si>
  <si>
    <t>chrX:85,320,768-155,270,560</t>
  </si>
  <si>
    <t>q21.2 - q28</t>
  </si>
  <si>
    <t>DACH2, KLHL4, CPXCR1, TGIF2LX, PABPC5-AS1, PABPC5, PCDH11X, MIR4454, NAP1L3, FAM133A, MIR548M, BRDTP1, RPA4, DIAPH2, DIAPH2-AS1, PCDH19, TNMD, TSPAN6, SRPX2, SYTL4, CSTF2, NOX1, XKRX, ARL13A, TRMT2B, TMEM35A, CENPI, DRP2, TAF7L, TIMM8A, BTK, RPL36A, RPL36A-HNRNPH2, GLA, HNRNPH2, ARMCX4, ARMCX1, ARMCX6, ARMCX3, ARMCX2, NXF5, ZMAT1, TCEAL2, TCEAL6, BEX5, TCP11X2, TCP11X1, NXF2, NXF2B, NXF2, NXF2B, TCP11X1, TCP11X2, TMSB15A, NXF4, ARMCX5, GPRASP1, GPRASP2, BHLHB9, ARMCX5-GPRASP2, LINC00630, RAB40AL, BEX1, NXF3, BEX4, TCEAL8, TCEAL5, BEX2, TCEAL7, TCEAL9, BEX3, RAB40A, LINC02589, TCEAL4, TCEAL3, TCEAL1, MORF4L2, MORF4L2-AS1, TMEM31, GLRA4, PLP1, RAB9B, TMSB15B-AS1, TMSB15B, H2BW3P, H2BW4P, H2BW1, H2BW2, H2BW3P, H2BW4P, ZCCHC18, LOC286437, SLC25A53, FAM199X, ESX1, IL1RAPL2, TEX13A, NRK, SERPINA7, PWWP3B, MIR548AN, RADX, RNF128, TBC1D8B, RIPPLY1, CLDN2, MORC4, RBM41, NUP62CL, PIH1D3, FRMPD3-AS1, FRMPD3, PRPS1, TSC22D3, NCBP2L, MID2, LOC101928335, TEX13B, VSIG1, PSMD10, ATG4A, COL4A6, COL4A5, IRS4, LOC101928358, GUCY2F, NXT2, KCNE5, ACSL4, LOC105373311, MIR4454, MIR652, MIR3978, TMEM164, SNORD96B, AMMECR1, RTL9, TDGF1P3, CHRDL1, PAK3, CAPN6, DCX, SERTM2, ALG13, TRPC5OS, TRPC5, RTL4, LHFPL1, MIR4329, AMOT, LOC101928437, XACT, SNORA35, MIR764, MIR1912, MIR1264, MIR1298, HTR2C, MIR1911, MIR448, IL13RA2, SNORA35B, LRCH2, RBMXL3, LUZP4, PLS3-AS1, PLS3, DANT1, DANT2, AGTR2, SLC6A14, CT83, LOC100126447, KLHL13, MIR1277, WDR44, DOCK11, IL13RA1, ZCCHC12, LINC01285, LONRF3, KIAA1210, PGRMC1, LOC101928336, SLC25A43, SLC25A5-AS1, SLC25A5, CXorf56, UBE2A, NKRF, MIR766, SEPTIN6, SOWAHD, SNORA69, RPL39, UPF3B, RNF113A, NDUFA1, AKAP14, NKAP, RHOXF1P1, RHOXF2, RHOXF2B, RHOXF1-AS1, RHOXF1, LINC01402, RHOXF2B, RHOXF2, NKAPP1, ZBTB33, TMEM255A, ATP1B4, LAMP2, CUL4B, MCTS1, C1GALT1C1, CT47B1, CT47A10, CT47A11, CT47A12, CT47A1, CT47A2, CT47A3, CT47A4, CT47A5,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CT47A7, CT47A6, CT47A1, CT47A10, CT47A11, CT47A12, CT47A2, CT47A3, CT47A4, CT47A5, CT47A6,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GLUD2, MIR3672, GRIA3, THOC2, XIAP, LOC101928402, STAG2, TEX13D, SH2D1A, TENM1, TEX13C, LOC101928495, DCAF12L2, DCAF12L1, PRR32, ACTRT1, SMARCA1, OCRL, APLN, XPNPEP2, SASH3, ZDHHC9, UTP14A, BCORL1, ELF4, AIFM1, RAB33A, ZNF280C, SLC25A14, GPR119, RBMX2, DENND10P1, ENOX2, LOC105373338, LINC01201, ARHGAP36, IGSF1, OR13H1, FIRRE, STK26, FRMD7, RAP2C, RAP2C-AS1, MBNL3, HS6ST2-AS1, HS6ST2, USP26, TFDP3, GPC4, GPC3, GPC3-AS1, MIR363, MIR92A2, MIR19B2, MIR20B, MIR18B, MIR106A, CCDC160, PHF6, HPRT1, MIR450B, MIR450A1, MIR450A2, MIR542, MIR503HG, MIR503, MIR424, LINC00629, PLAC1, FAM122B, FAM122C, MOSPD1, LINC02243, SMIM10, RTL8B, RTL8C, RTL8A, SMIM10L2B, ETDB, SMIM10L2B-AS1, CT55, ETDA, ZNF75D, ETDC, ZNF449, LOC100506790, SMIM10L2A, INTS6L-AS1, INTS6L, SAGE2P, CT45A7, CT45A1, CT45A6, CT45A8, CT45A7, CT45A2, CT45A5, CT45A9, CT45A6, CT45A3, CT45A7, CT45A10, CT45A7, SAGE1, MMGT1, SLC9A6, FHL1, MAP7D3, ADGRG4, BRS3, HTATSF1, VGLL1, MIR934, LINC00892, CD40LG, ARHGEF6, RBMX, SNORD61, GPR101, ZIC3, MIR504, FGF13-AS1, FGF13, SRD5A1P1, F9, MCF2, ATP11C, MIR505, CXorf66, LOC728660, LOC389895, SOX3, LINC00632, CDR1, MIR320D2, SPANXB1, SPANXB1, RNU6-2, RNU6-9, RNU6-1, RNU6-7, RNU6-8, LDOC1, SPANXA2-OT1, SPANXA1, SPANXA2, SPANXA2, SPANXA1, LOC645188, SPANXC, SPANXD, MAGEC3, MAGEC1, MAGEC2, SPANXN4, SPANXN3, SLITRK4, SPANXN2, UBE2NL, SPANXN1, SLITRK2, MIR892C, MIR890, MIR888, MIR892A, MIR892B, MIR891B, MIR891A, CXorf51B, CXorf51A, CXorf51A, CXorf51B, MIR513C, MIR513B, MIR513A1, MIR513A2, MIR506, MIR507, MIR508, MIR514B, MIR509-3, MIR509-1, MIR509-2, MIR509-3, MIR509-3, MIR509-1, MIR509-2, MIR510, MIR514A1, MIR514A2, MIR514A3, MIR514A2, MIR514A3, FMR1-AS1, FMR1, FMR1NB, AFF2, IDS, LINC00893, CXorf40A, HSFX3, HSFX4, MAGEA9, MAGEA9B, HSFX2, HSFX1, TMEM185A, MAGEA11, HSFX1, HSFX2, MAGEA9B, MAGEA9, LINC00850, MAGEA8, MAGEA8-AS1, CXorf40A, HSFX4, CXorf40B, LINC00894, MIR2114, MAMLD1, MTM1, MTMR1, CD99L2, HMGB3, MIR4330, GPR50-AS1, GPR50, VMA21, LOC105377213, PASD1, PRRG3, FATE1, CNGA2, MAGEA4-AS1, MAGEA4, MIR224, MIR452, GABRE, MAGEA5, MAGEA10-MAGEA5, MAGEA10, GABRA3, MIR105-1, MIR767, MIR105-2, GABRQ, MAGEA6, CSAG3, MAGEA2, MAGEA2B, CSAG4, MAGEA12, CSAG1, MAGEA2, MAGEA2B, CSAG3, MAGEA3, CETN2, NSDHL, ZNF185, PNMA5, PNMA3, PNMA6A, PNMA6A, MAGEA1, PNMA6F, MIR12129, ZNF275, LOC105373378, PNMA6E, ZFP92, TREX2, HAUS7, BGN, ATP2B3, CCNQ, LOC105373383, DUSP9, PNCK, SLC6A8, BCAP31, ABCD1, PLXNB3, SRPK3, IDH3G, SSR4, PDZD4, L1CAM, LCA10, AVPR2, ARHGAP4, NAA10, RENBP, HCFC1, HCFC1-AS1, TMEM187, MIR3202-1, MIR3202-2, IRAK1, MIR718, MECP2, OPN1LW, OPN1MW2, OPN1MW3, OPN1MW, OPN1MW2, OPN1MW3, OPN1MW, TEX28, TKTL1, FLNA, EMD, RPL10, SNORA70, DNASE1L1, TAZ, CH17-340M24.3, ATP6AP1, GDI1, FAM50A, MIR6858, PLXNA3, LAGE3, UBL4A, SLC10A3, FAM3A, G6PD, IKBKG, FAM223A, FAM223B, CTAG1A, CTAG1B, CTAG1B, CTAG1A, FAM223A, FAM223B, CTAG2, GAB3, SNORA36A, MIR664B, DKC1, SNORA56, MPP1, SMIM9, H2AB2, H2AB1, H2AB3, F8A2, F8A3, F8A1, MIR1184-1, MIR1184-2, MIR1184-3, F8, FUNDC2, CMC4, MTCP1, BRCC3, VBP1, RAB39B, CLIC2, LOC101927830, TMLHE-AS1, H2AB2, H2AB1, H2AB3, F8A2, F8A3, F8A1, MIR1184-1, MIR1184-2, MIR1184-3, MIR1184-1, MIR1184-2, MIR1184-3, F8A1, F8A2, F8A3, H2AB1, H2AB3, H2AB2, LOC101927830, TMLHE-AS1, TMLHE, SPRY3, VAMP7, IL9R, WASIR1, DDX11L16</t>
  </si>
  <si>
    <t>hsa-mir-548m, hsa-mir-652, hsa-mir-4329, hsa-mir-764, hsa-mir-1912, hsa-mir-1264, hsa-mir-1298, hsa-mir-1911, hsa-mir-448, hsa-mir-1277, hsa-mir-766, hsa-mir-220a, hsa-mir-363, hsa-mir-92a-2, hsa-mir-19b-2, hsa-mir-20b, hsa-mir-18b, hsa-mir-106a, hsa-mir-450b, hsa-mir-450a-1, hsa-mir-450a-2, hsa-mir-542, hsa-mir-503, hsa-mir-424, hsa-mir-934, hsa-mir-504, hsa-mir-505, hsa-mir-320d-2, hsa-mir-890, hsa-mir-888, hsa-mir-892a, hsa-mir-892b, hsa-mir-891b, hsa-mir-891a, hsa-mir-513c, hsa-mir-513b, hsa-mir-513a-1, hsa-mir-513a-2, hsa-mir-506, hsa-mir-507, hsa-mir-508, hsa-mir-514b, hsa-mir-509-2, hsa-mir-509-3, hsa-mir-509-1, hsa-mir-510, hsa-mir-514-1, hsa-mir-514-2, hsa-mir-514-3, hsa-mir-2114, hsa-mir-4330, hsa-mir-224, hsa-mir-452, hsa-mir-105-1, hsa-mir-767, hsa-mir-105-2, hsa-mir-3202-1, hsa-mir-3202-2, hsa-mir-718, hsa-mir-1184-1, hsa-mir-1184-2, hsa-mir-1184-3</t>
  </si>
  <si>
    <t>SEPT6, ELF4, GPC3, PHF6, MTCP1</t>
  </si>
  <si>
    <t>chr6:0-31,075,033</t>
  </si>
  <si>
    <t>p25.3 - p21.33</t>
  </si>
  <si>
    <t>LINC00266-3, LOC285766, DUSP22, IRF4, EXOC2, HUS1B, LOC101927691, LINC01622, FOXQ1, MIR6720, FOXF2, FOXCUT, FOXC1, GMDS, GMDS-DT, LINC01600, LINC02521, MYLK4, WRNIP1, SERPINB1, MIR4645, SERPINB9P1, LOC101927730, SERPINB9, SERPINB6, LINC01011, NQO2, HTATSF1P2, LOC101927759, RIPK1, BPHL, TUBB2A, LINC02525, TUBB2B, LOC100422781, PSMG4, SLC22A23, LOC643327, PXDC1, FAM50B, PRPF4B, FAM217A, C6orf201, ECI2, ECI2-DT, LOC102724096, LINC02533, KU-MEL-3, CDYL, RPP40, PPP1R3G, LYRM4-AS1, MIR3691, LYRM4, LOC101927972, FARS2, LOC101927950, NRN1, MIR7853, MIR5683, F13A1, LY86-AS1, LY86, RREB1, SSR1, CAGE1, RIOK1, DSP, SNRNP48, BMP6, TXNDC5, BLOC1S5-TXNDC5, PIP5K1P1, BLOC1S5, EEF1E1-BLOC1S5, SCARNA27, EEF1E1, SLC35B3, LOC100506207, HULC, TFAP2A-AS2, TFAP2A, TFAP2A-AS1, LINC00518, MIR5689, MIR5689HG, GCNT2, C6orf52, PAK1IP1, TMEM14C, TMEM14B, MAK, GCM2, SYCP2L, LOC101928191, ELOVL2, ELOVL2-AS1, ERVFRD-1, SMIM13, NEDD9, TMEM170B, ADTRP, LOC101928253, HIVEP1, EDN1, LINC02530, PHACTR1, LOC100130357, TBC1D7-LOC100130357, TBC1D7, GFOD1, SIRT5, NOL7, RANBP9, MCUR1, RNF182, CD83, LINC01108, JARID2-AS1, JARID2, DTNBP1, MYLIP, MIR4639, GMPR, ATXN1, ATXN1-AS1, STMND1, RBM24, CAP2, LOC101928491, FAM8A1, NUP153, LOC105374952, KIF13A, NHLRC1, TPMT, KDM1B, DEK, RNF144B, MIR548A1, MIR548A1HG, LOC101928519, LOC105374960, LOC100506885, ID4, MBOAT1, E2F3, CDKAL1, LINC00581, SOX4, CASC15, NBAT1, PRL, HDGFL1, LOC105374972, NRSN1, DCDC2, KAAG1, MRS2, GPLD1, ALDH5A1, KIAA0319, TDP2, ACOT13, C6orf62, GMNN, ARMH2, RIPOR2, CMAHP, LOC101928663, CARMIL1, SCGN, H2AC1, H2BC1, H2AC2P, SLC17A4, SLC17A1, SLC17A3, SLC17A2, TRIM38, H1-1, H3C1, H4C1, H4C2, H3C2, H2AC4, H2BC3, H3C3, H1-2, LOC108783645, HFE, H4C3, H1-6, H2BC4, H2AC6, H1-4, H2BC5, H2BC6, H4C4, H3C4, H2AC7, H2BC7, H4C5, H2BC8, H2AC8, H3C6, H1-3, H4C6, H4C7, H3C7, H2BC9, H3C8, H2BC10, H4C8, BTN3A2, BTN2A2, BTN3A1, BTN2A3P, BTN3A3, BTN2A1, LOC285819, BTN1A1, HCG11, HMGN4, LOC105374988, ABT1, ZNF322, GUSBP2, LINC00240, LOC100270746, H2BC11, H2AC11, H4C9, H2BC12, H2AC12, MIR3143, PRSS16, POM121L2, VN1R10P, ZNF204P, ZNF391, ZNF184, LINC01012, LOC100131289, H2BC13, H2AC13, H3C10, H2AC14, H2BC14, H4C11, H4C12, H2AC15, H2BC15, H2AC16, H1-5, H3C11, H4C13, H3C12, H2AC17, H2BC17, OR2B2, OR2B6, OR1F12, ZNF165, ZSCAN12P1, ZSCAN16, ZSCAN16-AS1, ZKSCAN8, ZNF192P1, TOB2P1, ZSCAN9, ZKSCAN4, NKAPL, ZSCAN26, PGBD1, ZSCAN31, ZKSCAN3, ZSCAN12, ZSCAN23, GPX6, GPX5, ZBED9, LINC00533, LINC01623, HCG14, TRIM27, LINC01556, HCG15, ZNF311, OR2W1, LOC100129636, OR2B3, OR2J1, OR2J3, OR2J2, LOC101929006, OR14J1, OR5V1, OR12D3, OR12D2, OR12D1, OR11A1, OR10C1, OR2H1, MAS1L, LINC01015, UBD, SNORD32B, OR2H2, GABBR1, MOG, ZFP57, HLA-F, HLA-F-AS1, IFITM4P, HCG4, HLA-V, HLA-G, ZNRD1ASP, HCP5B, HLA-H, HCG4B, HLA-A, HCG9, HLA-J, ZNRD1ASP, ZNRD1, PPP1R11, RNF39, TRIM31, TRIM31-AS1, TRIM40, TRIM10, TRIM15, TRIM26, MIR6891, HLA-L, HCG17, HCG18, TRIM39, TRIM39-RPP21, RPP21, HLA-E, LINC02569, GNL1, PRR3, ABCF1, MIR877, PPP1R10, MRPS18B, ATAT1, C6orf136, DHX16, PPP1R18, NRM, MDC1-AS1, MDC1, TUBB, FLOT1, IER3-AS1, IER3, HCG20, LINC00243, LINC02570, MIR4640, DDR1, GTF2H4, VARS2, SFTA2, MUCL3, HCG21, MUC21, MUC22, HCG22</t>
  </si>
  <si>
    <t>hsa-mir-548a-1, hsa-mir-3143, hsa-mir-877</t>
  </si>
  <si>
    <t>IRF4, DEK, HIST1H4I, TRIM27</t>
  </si>
  <si>
    <t>chr6:36,379,733-40,996,333</t>
  </si>
  <si>
    <t>p21.31 - p21.1</t>
  </si>
  <si>
    <t>PXT1, KCTD20, STK38, SRSF3, MIR3925, PANDAR, DINOL, CDKN1A, RAB44, CPNE5, PPIL1, C6orf89, PI16, MTCH1, FGD2, PIM1, TMEM217, TBC1D22B, RNF8, CMTR1, CCDC167, LINC02520, MIR4462, MDGA1, ZFAND3, BTBD9, BTBD9-AS1, GLO1, DNAH8, DNAH8-AS1, GLP1R, MIR9983, SAYSD1, KCNK5, KCNK17, KCNK16, KIF6, DAAM2, DAAM2-AS1, MOCS1, LINC00951, TDRG1, LRFN2, LOC101929555, UNC5CL</t>
  </si>
  <si>
    <t>PIM1</t>
  </si>
  <si>
    <t>chr6:40,996,333-45,584,033</t>
  </si>
  <si>
    <t>p21.1</t>
  </si>
  <si>
    <t>UNC5CL, TSPO2, APOBEC2, OARD1, NFYA, ADCY10P1, TREML1, TREM2, TREML2, TREML3P, TREML4, TREML5P, TREM1, NCR2, LINC01276, FOXP4-AS1, FOXP4, MIR4641, MDFI, TFEB, MIR10398, PGC, FRS3, PRICKLE4, TOMM6, USP49, MED20, BYSL, CCND3, TAF8, C6orf132, LOC114841037, GUCA1A, GUCA1B, MRPS10, TRERF1, UBR2, PRPH2, ATP6V0CP3, TBCC, LOC401261, BICRAL, RPL7L1, C6orf226, PTCRA, CNPY3, CNPY3-GNMT, GNMT, PEX6, PPP2R5D, MEA1, KLHDC3, RRP36, CUL7, MRPL2, KLC4, PTK7, SRF, CUL9, DNPH1, TTBK1, SLC22A7, CRIP3, ZNF318, MIR6780B, ABCC10, DLK2, TJAP1, LRRC73, YIPF3, POLR1C, XPO5, POLH, GTPBP2, MAD2L1BP, RSPH9, MRPS18A, VEGFA, LINC02537, LINC01512, C6orf223, LOC101929705, MRPL14, TMEM63B, CAPN11, MYMX, SLC29A1, HSP90AB1, MIR4647, SLC35B2, NFKBIE, TMEM151B, TCTE1, AARS2, SPATS1, CDC5L, MIR4642, LOC105375075, SUPT3H, MIR586, RUNX2</t>
  </si>
  <si>
    <t>hsa-mir-586</t>
  </si>
  <si>
    <t>TFEB, CCND3</t>
  </si>
  <si>
    <t>chr6:45,584,033-48,579,233</t>
  </si>
  <si>
    <t>p21.1 - p12.3</t>
  </si>
  <si>
    <t>CLIC5, ENPP4, ENPP5, LOC101926915, RCAN2, LOC101926898, CYP39A1, SLC25A27, LOC101926934, TDRD6, PLA2G7, ANKRD66, MEP1A, ADGRF5, ADGRF5-AS1, ADGRF1, TNFRSF21, CD2AP, ADGRF2, ADGRF4, OPN5, PTCHD4</t>
  </si>
  <si>
    <t>chr6:51,524,533-53,373,533</t>
  </si>
  <si>
    <t>PKHD1, MIR206, LINCMD1, MIR133B, IL17A, IL17F, MCM3, PAQR8, EFHC1, TRAM2, TRAM2-AS1, LOC730101, TMEM14A, GSTA7P, GSTA2, GSTA1, GSTA5, GSTA3, GSTA4, RN7SK, CILK1, FBXO9, GCM1, MIR5685, ELOVL5, RPS16P5, GCLC</t>
  </si>
  <si>
    <t>hsa-mir-206, hsa-mir-133b</t>
  </si>
  <si>
    <t>chr6:61,960,447-104,987,533</t>
  </si>
  <si>
    <t>q11.1 - q16.3</t>
  </si>
  <si>
    <t>MTRNR2L9, KHDRBS2, LGSN, PTP4A1, PHF3, SCAT8, EYS, LOC441155, SLC25A51P1, LOC102723883, LINC02549, LOC101928307, ADGRB3, LMBRD1, COL19A1, COL9A1, EVADR, FAM135A-AS1, FAM135A, SDHAF4, SMAP1, B3GAT2, OGFRL1, MIR30C2, MIR30A, LINC00472, LINC01626, RIMS1, KCNQ5-IT1, KCNQ5, MIR4282, KCNQ5-AS1, KHDC1L, KHDC1, DPPA5, KHDC3L, OOEP, DDX43, CGAS, MTO1, SNORD141A, SNORD141B, EEF1A1, SLC17A5, LOC101928489, CD109, LOC101928516, SNORD156, COL12A1, COX7A2, TMEM30A, LOC100506804, FILIP1, LOC101928540, MIR4463, SENP6, MYO6, IMPG1, LINC02540, HTR1B, MEI4, MIR10524, IRAK1BP1, PHIP, HMGN3, HMGN3-AS1, LCAL1, LCA5, SH3BGRL2, LINC01621, ELOVL4, TTK, BCKDHB, TENT5A, LINC01526, LINC02542, IBTK, TPBG, UBE3D, DOP1A, PGM3, RWDD2A, ME1, PRSS35, SNAP91, LOC105377879, RIPPLY2, CYB5R4, MRAP2, CEP162, LINC01611, TBX18-AS1, TBX18, LINC02535, NT5E, SNX14, SYNCRIP, SNORD50A, SNORD50B, SNHG5, HTR1E, CGA, ZNF292, GJB7, SMIM8, C6orf163, LINC01590, CFAP206, SLC35A1, RARS2, ORC3, AKIRIN2, LOC101928911, SPACA1, CNR1, LOC101928936, RNGTT, PNRC1, SRSF12, PM20D2, GABRR1, GABRR2, UBE2J1, RRAGD, ANKRD6, LYRM2, LOC101929057, MDN1, CASP8AP2, GJA10, BACH2, MIR4464, MAP3K7, MIR4643, CASC6, EPHA7, TSG1, MANEA-DT, MANEA, FUT9, UFL1, FHL5, GPR63, NDUFAF4, KLHL32, MMS22L, LOC101927314, MIR2113, PNKY, POU3F2, FBXL4, MIR548AI, FAXC, COQ3, PNISR, LOC101927365, USP45, TSTD3, CCNC, PRDM13, MCHR2, MCHR2-AS1, SIM1, ASCC3, GRIK2</t>
  </si>
  <si>
    <t>hsa-mir-30c-2, hsa-mir-30a, hsa-mir-4282, hsa-mir-2113</t>
  </si>
  <si>
    <t>chr10:0-69,394,245</t>
  </si>
  <si>
    <t>p15.3 - q21.3</t>
  </si>
  <si>
    <t>TUBB8, ZMYND11, DIP2C, LOC101930421, MIR5699, PRR26, LARP4B, LOC101927762, GTPBP4, IDI2, IDI2-AS1, IDI1, WDR37, LINC00200, ADARB2, ADARB2-AS1, LINC00700, MIR6072, LINC00701, LINC02645, LOC101927824, PFKP, SNORD142, PITRM1-AS1, PITRM1, LOC105376353, LINC02669, LOC105376360, KLF6, LINC02639, MIR6078, LOC101927964, LINC00702, LINC00703, LINC00705, MANCR, AKR1E2, AKR1C6P, AKR1C1, AKR1C2, AKR1C3, AKR1C8P, AKR1C4, LINC02561, UCN3, TUBAL3, NET1, CALML5, CALML3-AS1, CALML3, LINC02657, ASB13, TASOR2, GDI2, ANKRD16, FBH1, IL15RA, IL2RA, RBM17, MIR3155B, MIR3155A, PFKFB3, LINC02649, LINC02656, PRKCQ, PRKCQ-AS1, LINC02648, MIR4454, LINP1, LINC00706, LINC00707, SNORD129, SFMBT2, ITIH5, ITIH2, KIN, ATP5F1C, TAF3, GATA3-AS1, GATA3, LINC00708, LOC105376398, LINC02676, LOC101928272, LINC00709, LINC02670, CELF2-DT, SFTA1P, CELF2, LINC00710, CELF2-AS2, CELF2-AS1, USP6NL, LOC107984208, ECHDC3, PROSER2, PROSER2-AS1, UPF2, DHTKD1, MIR548AK, SEC61A2, NUDT5, CDC123, MIR4480, CAMK1D, MIR4481, MIR548Q, CCDC3, OPTN, MCM10, RNU6-1, RNU6-7, RNU6-8, RNU6-2, RNU6-9, UCMA, PHYH, SEPHS1, BEND7, PRPF18, FRMD4A, LOC101928453, MIR4293, MIR1265, FAM107B, CDNF, HSPA14, SUV39H2, DCLRE1C, MEIG1, DCLRE1CP1, ACBD7-DCLRE1CP1, OLAH, ACBD7, RPP38-DT, RPP38, NMT2, PPIAP30, FAM171A1, ITGA8, MINDY3, PTER, C1QL3, RSU1, CUBN, TRDMT1, VIM-AS1, VIM, ST8SIA6, ST8SIA6-AS1, HACD1, STAM-AS1, STAM, TMEM236, MIR511, MRC1, TMEM236, MIR511, SLC39A12, SLC39A12-AS1, CACNB2, NSUN6, ARL5B, MALRD1, LOC101928834, PLXDC2, MIR4675, NEBL, NEBL-AS1, LINC02643, MIR1915HG, MIR1915, SKIDA1, MLLT10, DNAJC1, EBLN1, LOC100130992, COMMD3, COMMD3-BMI1, BMI1, SPAG6, LOC100499489, PIP4K2A, ARMC3, MSRB2, PTF1A, C10orf67, LOC105376453, OTUD1, KIAA1217, MIR603, ARHGAP21, PRTFDC1, THNSL1, ENKUR, LINC01516, GPR158-AS1, GPR158, LINC00836, LOC101929073, MYO3A, GAD2, APBB1IP, LOC101929117, FAM238A, FAM238B, PDSS1, ABI1, FAM238C, ANKRD26, YME1L1, MASTL, ACBD5, LRRC37A6P, ARMC4P1, PTCHD3, RAB18, MKX, MKX-AS1, ARMC4, SNORD130, MPP7, MIR8086, LINC02652, WAC-AS1, WAC, BAMBI, LINC01517, LINC00837, C10orf126, LYZL1, SVIL-AS1, MIR604, SVIL, MIR938, JCAD, LOC101929279, MTPAP, GOLGA2P6, MIR7162, MAP3K8, LYZL2, SVIL2P, LINC02644, ZNF438, LINC02664, ZEB1-AS1, LOC100505502, ZEB1, ARHGAP12, KIF5B, EPC1, LOC102031319, LOC101929431, CCDC7, SNORA86, ITGB1, IATPR, NRP1, LINC00838, PARD3, PARD3-AS1, CUL2, MIR3611, CREM, CCNY, GJD4, FZD8, MIR4683, PCAT5, ANKRD30A, LINC00993, MTRNR2L7, ZNF33BP1, ZNF248, ZNF25, ZNF33A, ZNF37A, LOC100129055, HSD17B7P2, SEPTIN7P9, LINC00999, ACTR3BP5, LOC441666, CCNYL2, LINC00839, ZNF37BP, ZNF33B, LINC01518, LOC283028, LOC105378269, BMS1, LINC02623, LINC01264, MIR5100, RET, CSGALNACT2, RASGEF1A, FXYD4, HNRNPF, SNORD3J, ZNF487, ZNF239, ZNF485, ZNF32-AS1, ZNF32, ZNF32-AS2, ZNF32-AS3, LINC02658, HNRNPA3P1, LINC00619, LINC00840, LINC00841, C10orf142, CXCL12, TMEM72-AS1, TMEM72, DEPP1, RASSF4, C10orf25, ZNF22, RSU1P2, MIR3156-1, ANKRD30BP3, OR13A1, ALOX5, LOC102724323, MARCHF8, ZFAND4, AGAP10P, WASHC2C, FAM25E, AGAP4, PTPN20, FRMPD2B, BMS1P1, SHLD2P1, LOC102724593, LOC101927699, LOC102724488, SYT15, GPRIN2, NPY4R2, NPY4R, LINC00842, HNRNPA1P33, ANXA8, FAM25C, FAM25G, AGAP9, BMS1P2-AGAP9, BMS1P2, CTSLP2, SHLD2P3, ANTXRLP1, LOC105378577, ANTXRL, FAM25BP, ANXA8L1, CTSLP2, BMS1P2, BMS1P2-AGAP9, AGAP9, FAM25G, FAM25C, ANXA8, LOC105378292, LOC107001062, ZNF488, RBP3, GDF2, GDF10, PTPN20, FRMPD2B, BMS1P1, GLUD1P2, FAM25C, FAM25G, AGAP12P, FRMPD2, MAPK8, ARHGAP22-IT1, ARHGAP22, WDFY4, LRRC18, MIR4294, VSTM4, FAM170B, FAM170B-AS1, TMEM273, C10orf71-AS1, C10orf71, DRGX, ERCC6, PGBD3, SLC18A3, CHAT, C10orf53, OGDHL, PARG, FAM25E, PARGP1-AGAP4, PARGP1, SNORA74C-1, SNORA74C-2, AGAP7P, TIMM23B, MSMB, TIMM23B-AGAP6, NCOA4, TIMM23, SNORA74C-1, SNORA74C-2, AGAP6, FAM21EP, WASHC2A, ASAH2, SGMS1, SGMS1-AS1, ASAH2B, A1CF, LOC102724719, MIR605, PRKG1, CSTF2T, PRKG1-AS1, DKK1, LNCAROD, LOC105378305, MBL2, LOC105378311, MIR548F1, PCDH15, MTRNR2L5, ZWINT, MIR3924, IPMK, CISD1, LOC112268068, UBE2D1, TFAM, BICC1, FAM133CP, LINC00844, CCEPR, PHYHIPL, FAM13C, SLC16A9, MRLN, CCDC6, LINC01553, ANK3, CDK1, RHOBTB1, LOC107984236, LINC00845, TMEM26, TMEM26-AS1, CABCOCO1, ARID5B, RTKN2, LOC283045, ZNF365, ADO, EGR2, NRBF2, JMJD1C, MIR1296, LOC105378330, JMJD1C-AS1, REEP3, ANXA2P3, LINC02671, LINC01515, CTNNA3, LOC101928961, LRRTM3, MIR7151</t>
  </si>
  <si>
    <t>hsa-mir-3155, hsa-mir-548q, hsa-mir-4293, hsa-mir-1265, hsa-mir-511-1, hsa-mir-511-2, hsa-mir-1915, hsa-mir-603, hsa-mir-604, hsa-mir-938, hsa-mir-3156-1, hsa-mir-4294, hsa-mir-605, hsa-mir-548f-1, hsa-mir-1296</t>
  </si>
  <si>
    <t>GATA3, MLLT10, KIF5B, RET, NCOA4, CCDC6</t>
  </si>
  <si>
    <t>chr10:123,338,931-135,534,747</t>
  </si>
  <si>
    <t>q26.13 - q26.3</t>
  </si>
  <si>
    <t>FGFR2, ATE1, ATE1-AS1, NSMCE4A, TACC2, BTBD16, PLEKHA1, MIR3941, ARMS2, HTRA1, DMBT1, LOC112577516, C10orf120, DMBT1P1, CUZD1, FAM24B-CUZD1, FAM24B, LOC399815, FAM24A, C10orf88, PSTK, IKZF5, ACADSB, HMX3, HMX2, BUB3, GPR26, CPXM2, CHST15, OAT, NKX1-2, LHPP, FAM53B, FAM53B-AS1, EEF1AKMT2, ABRAXAS2, ZRANB1, MIR4296, CTBP2, TEX36-AS1, TEX36, LOC283038, EDRF1-DT, EDRF1, EDRF1-AS1, MMP21, UROS, MIR4484, BCCIP, DHX32, FANK1, FANK1-AS1, ADAM12, LINC00601, LOC728158, C10orf90, DOCK1, INSYN2A, NPS, FOXI2, CLRN3, PTPRE, AS-PTPRE, MKI67, LINC01163, LINC02667, MGMT, MIR4297, EBF3, C10orf143, CTAGE7P, GLRX3, MIR378C, TCERG1L-AS1, TCERG1L, LINC01164, PPP2R2D, BNIP3, JAKMIP3, DPYSL4, STK32C, LRRC27, PWWP2B, C10orf91, LOC107984282, INPP5A, NKX6-2, CFAP46, LINC01166, LINC01167, LINC01168, ADGRA1-AS1, ADGRA1, KNDC1, UTF1, VENTX, MIR202HG, MIR202, ADAM8, TUBGCP2, ZNF511, CALY, PRAP1, FUOM, ECHS1, MIR3944, PAOX, MTG1, SPRN, SCART1, CYP2E1, SYCE1, SPRNP1, FRG2B</t>
  </si>
  <si>
    <t>hsa-mir-4296, hsa-mir-4297, hsa-mir-378c, hsa-mir-202</t>
  </si>
  <si>
    <t>FGFR2, DUX4</t>
  </si>
  <si>
    <t>chr4:144,082,962-149,441,557</t>
  </si>
  <si>
    <t>q31.21 - q31.23</t>
  </si>
  <si>
    <t>LOC105377623, USP38, MIR3139, GAB1, SMARCA5-AS1, SMARCA5, GUSBP5, FREM3, LOC105377458, GYPE, LOC101927636, GYPB, GYPA, HHIP-AS1, HHIP, ANAPC10, ABCE1, OTUD4, LINC02266, SMAD1-AS2, SMAD1-AS1, SMAD1, MMAA, C4orf51, ZNF827, LINC01095, LSM6, REELD1, SLC10A7, MIR7849, POU4F2, TTC29, MIR548G, EDNRA, TMEM184C, PRMT9, MIR4799, ARHGAP10, NR3C2</t>
  </si>
  <si>
    <t>hsa-mir-3139, hsa-mir-548g</t>
  </si>
  <si>
    <t>chr11:74,127,439-135,006,516</t>
  </si>
  <si>
    <t>q13.4 - q25</t>
  </si>
  <si>
    <t>KCNE3, LIPT2, LOC100287896, POLD3, CHRDL2, MIR4696, RNF169, XRRA1, SPCS2, NEU3, OR2AT4, SLCO2B1, TPBGL, ARRB1, MIR326, SNORD15A, SNORD15B, RPS3, KLHL35, GDPD5, SERPINH1, LOC105369391, MAP6, MOGAT2, LOC283214, DGAT2, UVRAG-DT, UVRAG, WNT11, THAP12, GVQW3, EMSY, LRRC32, GUCY2EP, LOC101928837, TSKU, ACER3, B3GNT6, CAPN5, OMP, MYO7A, GDPD4, PAK1, LOC646029, AQP11, CLNS1A, RSF1, AAMDC, INTS4, KCTD14, NDUFC2-KCTD14, THRSP, NDUFC2, ALG8, KCTD21-AS1, KCTD21, USP35, GAB2, LINC02728, NARS2, LOC101928896, TENM4, MIR708, MIR5579, LINC02720, MIR4300, MIR4300HG, FAM181B, PRCP, DDIAS, RAB30, SNORA70E, RAB30-DT, PCF11, PCF11-AS1, LOC100506282, ANKRD42, CCDC90B, DLG2, TMEM126B, TMEM126A, CREBZF, CCDC89, SYTL2, CCDC83, PICALM, EED, MIR6755, HIKESHI, CCDC81, ME3, OR7E2P, PRSS23, FZD4, FZD4-DT, TMEM135, LINC02711, RAB38, MIR3166, CTSC, GRM5-AS1, GRM5, TYR, NOX4, FOLH1B, TRIM77, TRIM49, TRIM53AP, TRIM51EP, TRIM64B, TRIM49D1, TRIM49D2, TRIM49D2, TRIM49D1, TRIM64, TRIM51EP, TRIM53AP, TRIM49C, UBTFL1, NAALAD2, CHORDC1, MIR4490, DISC1FP1, MIR1261, FAT3, LINC02746, MTNR1B, SLC36A4, DEUP1, SMCO4, CEP295, SCARNA9, SNORA25, SNORA32, SNORD6, SNORA1, SNORA8, SNORD5, SNORA18, MIR1304, SNORA40, TAF1D, C11orf54, MED17, VSTM5, HEPHL1, PANX1, IZUMO1R, GPR83, MRE11, MIR548L, ANKRD49, C11orf97, FUT4, PIWIL4, LOC105369438, AMOTL1, CWC15, KDM4D, KDM4E, SRSF8, ENDOD1, LOC101929295, SESN3, LOC100129203, FAM76B, CEP57, MTMR2, MAML2, MIR1260B, CCDC82, JRKL, JRKL-AS1, LINC02737, CNTN5, LOC100128386, ARHGAP42, SNORD13I, PGR, PGR-AS1, TRPC6, MIR3920, ANGPTL5, CEP126, CFAP300, YAP1, BIRC3, BIRC2, TMEM123, LOC101928424, LOC102723838, MMP7, MMP20, MMP27, MMP8, MMP10, MMP1, WTAPP1, MMP3, MMP12, MMP13, DCUN1D5, DYNC2H1, MIR4693, PDGFD, DDI1, LINC02552, CASP12, CASP17P, CASP4, CASP5, CASP1, CARD16, CASP1P2, CARD17, CARD18, GRIA4, MSANTD4, KBTBD3, AASDHPPT, LINC02719, LOC101928535, GUCY1A2, CWF19L2, ALKBH8, ELMOD1, SLN, SLC35F2, RAB39A, CUL5, ACAT1, NPAT, ATM, C11orf65, POGLUT3, EXPH5, DDX10, C11orf87, ZC3H12C, RDX, LINC02732, FDX1, ARHGAP20, LINC02550, C11orf53, COLCA1, COLCA2, MIR4491, POU2AF1, LOC100132078, BTG4, LOC728196, MIR34B, MIR34C, C11orf88, LAYN, SIK2, PPP2R1B, ALG9, FDXACB1, C11orf1, HSPB2, CRYAB, HSPB2-C11orf52, C11orf52, DIXDC1, DLAT, PIH1D2, NKAPD1, TIMM8B, SDHD, IL18, TEX12, BCO2, PTS, PLET1, LOC100132686, LINC02762, LINC02763, LINC02764, LOC101928847, NCAM1, NCAM1-AS1, TTC12, ANKK1, DRD2, MIR4301, TMPRSS5, ZW10, CLDN25, USP28, HTR3B, HTR3A, ZBTB16, NNMT, LOC101928940, C11orf71, RBM7, REXO2, NXPE1, NXPE4, NXPE2, CADM1, LOC105369509, LOC105369507, LOC101928985, LINC00900, LINC02702, BUD13, ZPR1, APOA5, APOA4, APOC3, APOA1, APOA1-AS, SIK3, PAFAH1B2, SIDT2, LOC100652768, TAGLN, PCSK7, RNF214, BACE1-AS, BACE1, CEP164, DSCAML1, FXYD2, FXYD6-FXYD2, FXYD6, TMPRSS13, IL10RA, SMIM35, TMPRSS4, SCN4B, SCN2B, JAML, MPZL3, MPZL2, CD3E, CD3D, CD3G, UBE4A, LOC100131626, ATP5MG, KMT2A, LOC101929089, TTC36, TMEM25, IFT46, ARCN1, PHLDB1, MIR6716, TREH, DDX6, CXCR5, BCL9L, MIR4492, UPK2, FOXR1, RPL23AP64, CCDC84, RPS25, TRAPPC4, SLC37A4, HYOU1, VPS11, HMBS, H2AX, DPAGT1, C2CD2L, HINFP, ABCG4, NLRX1, PDZD3, SNORD150, CCDC153, CBL, MCAM, MIR6756, RNF26, MFRP, C1QTNF5, USP2, THY1, USP2-AS1, NECTIN1, LOC102724301, TRIM29, LOC107984399, OAF, LOC649133, POU2F3, TLCD5, ARHGEF12, GRIK4, LOC105369532, LOC101929227, LOC101929208, TBCEL, TECTA, SC5D, SORL1, MIR125B1, BLID, MIRLET7A2, MIR10526, MIR100, MIR100HG, UBASH3B, CRTAM, JHY, BSX, LOC341056, SNORD14E, SNORD14D, SNORD14C, HSPA8, CLMP, MIR4493, GRAMD1B, SCN3B, ZNF202, OR6X1, OR6M1, TMEM225, OR8D4, OR4D5, OR6T1, OR10S1, OR10G6, OR10G4, OR10G9, OR10G8, OR10G7, VWA5A, OR10D3, OR8G2P, OR8G1, OR8G5, OR8D1, OR8D2, OR8B2, OR8B3, OR8B4, OR8B8, OR8B12, OR8A1, PANX3, TBRG1, SIAE, SPA17, NRGN, VSIG2, ESAM, LOC101929340, MSANTD2, LOC100507283, ROBO3, ROBO4, HEPN1, HEPACAM, CCDC15, SLC37A2, TMEM218, PKNOX2-AS1, PKNOX2, FEZ1, LOC403312, EI24, STT3A-AS1, STT3A, CHEK1, ACRV1, PATE1, PATE2, PATE3, PATE4, HYLS1, PUS3, DDX25, VSIG10L2, CDON, RPUSD4, FAM118B, SRPRA, FOXRED1, TIRAP, DCPS, GSEC, ST3GAL4, LOC101929427, KIRREL3, KIRREL3-AS2, MIR3167, KIRREL3-AS3, LOC101929473, LINC02712, LINC02098, MIR6090, ETS1, ETS1-AS1, LOC101929538, SENCR, FLI1, KCNJ1, C11orf45, KCNJ5, TP53AIP1, ARHGAP32, LOC399975, BARX2, LINC01395, TMEM45B, NFRKB, PRDM10, LINC00167, APLP2, ST14, ZBTB44, ZBTB44-DT, ADAMTS8, ADAMTS15, MIR8052, C11orf44, LINC02551, LOC103611081, SNX19, LOC101929653, NTM-AS1, NTM, NTM-IT, OPCML, LINC02743, SPATA19, MIR4697, MIR4697HG, IGSF9B, LINC02731, JAM3, SNORD153, NCAPD3, VPS26B, THYN1, ACAD8, GLB1L3, GLB1L2, B3GAT1, LOC283177, LINC02714, LOC100507548</t>
  </si>
  <si>
    <t>hsa-mir-326, hsa-mir-708, hsa-mir-4300, hsa-mir-3166, hsa-mir-1261, hsa-mir-1304, hsa-mir-548l, hsa-mir-1260b, hsa-mir-34b, hsa-mir-34c, hsa-mir-4301, hsa-mir-125b-1, hsa-let-7a-2, hsa-mir-100, hsa-mir-3167</t>
  </si>
  <si>
    <t>PICALM, MAML2, BIRC3, ATM, DDX10, POU2AF1, SDHD, PAFAH1B2, PCSK7, MLL, DDX6, CBL, ARHGEF12, FLI1</t>
  </si>
  <si>
    <t>chr12:57,635,247-59,963,547</t>
  </si>
  <si>
    <t>STAC3, R3HDM2, INHBC, INHBE, GLI1, ARHGAP9, MARS1, MIR6758, DDIT3, MIR616, MBD6, DCTN2, KIF5A, PIP4K2C, DTX3, ARHGEF25, LOC101927583, SLC26A10, B4GALNT1, OS9, AGAP2-AS1, AGAP2, TSPAN31, MIR6759, CDK4, MARCHF9, CYP27B1, METTL1, EEF1AKMT3, TSFM, AVIL, MIR26A2, CTDSP2, LOC283387, GIHCG, ATP23, LINC02403, LINC02388, LOC100506869, LRIG3</t>
  </si>
  <si>
    <t>DDIT3, CDK4, LRIG3</t>
  </si>
  <si>
    <t>chr12:62,848,147-68,546,147</t>
  </si>
  <si>
    <t>q14.1 - q15</t>
  </si>
  <si>
    <t>MON2, LINC01465, MIRLET7I, PPM1H, AVPR1A, DPY19L2, RXYLT1, RXYLT1-AS1, MIR10527, SRGAP1, C12orf66, C12orf56, XPOT, TBK1, MIR548C, MIR548Z, RASSF3, GNS, TBC1D30, LINC02389, LINC02231, WIF1, LEMD3, MSRB3, LOC105369187, LOC100507065, LINC02454, RPSAP52, HMGA2-AS1, HMGA2, MIR6074, LINC02425, LLPH, LLPH-DT, TMBIM4, IRAK3, MIR6502, HELB, GRIP1, LOC102724421, CAND1, LINC02420, LINC02408, DYRK2, LINC02421, LINC01479, IFNG-AS1</t>
  </si>
  <si>
    <t>hsa-let-7i, hsa-mir-548c</t>
  </si>
  <si>
    <t>chr12:69,678,247-71,165,147</t>
  </si>
  <si>
    <t>q15</t>
  </si>
  <si>
    <t>LYZ, YEATS4, SNORA113, FRS2, MIR3913-1, MIR3913-2, CCT2, LRRC10, BEST3, LOC101928002, RAB3IP, MYRFL, CNOT2-DT, CNOT2, KCNMB4, PTPRB, PTPRR</t>
  </si>
  <si>
    <t>chr12:71,165,147-79,439,447</t>
  </si>
  <si>
    <t>q15 - q21.2</t>
  </si>
  <si>
    <t>PTPRR, TSPAN8, LGR5, ZFC3H1, THAP2, TMEM19, RAB21, MRS2P2, TBC1D15, TPH2, TRHDE-AS1, TRHDE, LINC02444, LOC100507377, ATXN7L3B, KCNC2, LOC100130268, CAPS2, GLIPR1L1, GLIPR1L2, GLIPR1, KRR1, PHLDA1, NAP1L1, LNCOG, BBS10, OSBPL8, ZDHHC17, CSRP2, E2F7, NAV3, LINC02424, SYT1</t>
  </si>
  <si>
    <t>chr12:79,439,447-88,434,447</t>
  </si>
  <si>
    <t>q21.2 - q21.32</t>
  </si>
  <si>
    <t>SYT1, MIR1252, PAWR, PPP1R12A, PPP1R12A-AS1, OTOGL, PTPRQ, MYF6, MYF5, LINC01490, MIR617, LIN7A, MIR618, MIR4699, ACSS3, PPFIA2-AS1, PPFIA2, LINC02426, CCDC59, METTL25, TMTC2, SLC6A15, TSPAN19, LRRIQ1, ALX1, RASSF9, NTS, MGAT4C, MIR3059, LOC105369879, MKRN9P, LINC02258, C12orf50, C12orf29</t>
  </si>
  <si>
    <t>chr20:6,185,246-26,198,425</t>
  </si>
  <si>
    <t>p12.3 - p11.1</t>
  </si>
  <si>
    <t>CASC20, LINC01713, BMP2, LINC01428, LINC01751, LINC01706, MIR8062, HAO1, TMX4, PLCB1-IT1, PLCB1, RNU105B, PLCB4, LAMP5-AS1, LAMP5, PAK5, PARAL1, ANKEF1, SNAP25-AS1, SNAP25, MKKS, SLX4IP, MIR6870, JAG1, LINC01752, LOC101929413, C20orf187, LOC339593, LINC00687, BTBD3, LINC01722, LOC102606466, LINC01723, SPTLC3, ISM1-AS1, ISM1, TASP1, ESF1, NDUFAF5, SEL1L2, FLRT3, MACROD2-IT1, MACROD2-AS1, MACROD2, LOC613266, KIF16B, SNRPB2, OTOR, PCSK2, BFSP1, DSTN, RRBP1, BANF2, SNX5, SNORD17, MGME1, OVOL2, PET117, KAT14, ZNF133, LINC00851, DZANK1, MIR3192, POLR3F, RBBP9, SEC23B, SMIM26, DTD1, DTD1-AS1, LINC00652, LINC00653, SCP2D1, C20orf78, LOC100130264, SLC24A3, RIN2, NAA20, CRNKL1, CFAP61, INSM1, RALGAPA2, LINC00237, KIZ, KIZ-AS1, XRN2, NKX2-4, NKX2-2, LINC01727, LINC01726, PAX1, LINC01432, LINC01427, LOC284788, LINC00261, FOXA2, LNCNEF, LINC01747, SSTR4, THBD, CD93, LINC00656, NXT1, LINC01431, GZF1, NAPB, CSTL1, CST11, CST8, CST13P, CST9L, CST9, CST3, CST4, CST1, CST2, CST5, GGTLC1, LINC01721, SYNDIG1, CST7, APMAP, ACSS1, VSX1, LOC284798, LOC101926889, ENTPD6, PYGB, ABHD12, GINS1, NINL, NANP, ZNF337-AS1, ZNF337, LOC105379511, LOC105372582, FAM182B, LOC101926935, LINC01733, LOC100134868, FAM182A, NCOR1P1, MIR663AHG, MIR663A</t>
  </si>
  <si>
    <t>hsa-mir-3192, hsa-mir-663</t>
  </si>
  <si>
    <t>chr20:29,497,656-63,025,520</t>
  </si>
  <si>
    <t>q11.21 - q13.33</t>
  </si>
  <si>
    <t>LINC01597, FAM242B, FRG1DP, FRG1BP, MLLT10P1, DEFB115, DEFB116, DEFB118, DEFB119, DEFB121, DEFB122, DEFB123, DEFB124, REM1, LINC00028, HM13, HM13-AS1, ID1, MIR3193, COX4I2, BCL2L1, ABALON, TPX2, MYLK2, FOXS1, DUSP15, TTLL9, PDRG1, XKR7, CCM2L, HCK, TM9SF4, TSPY26P, PLAGL2, POFUT1, MIR1825, KIF3B, ASXL1, NOL4L, LOC101929698, NOL4L-DT, C20orf203, COMMD7, DNMT3B, MAPRE1, EFCAB8, SUN5, BPIFB2, BPIFB6, BPIFB3, BPIFB4, BPIFA2, BPIFA4P, BPIFA3, BPIFA1, BPIFB1, CDK5RAP1, SNTA1, CBFA2T2, C20orf144, NECAB3, ACTL10, E2F1, PXMP4, ZNF341, ZNF341-AS1, CHMP4B, RALY-AS1, RALY, MIR4755, EIF2S2, ASIP, AHCY, ITCH, MIR644A, DYNLRB1, MAP1LC3A, PIGU, TP53INP2, NCOA6, HMGB3P1, GGT7, ACSS2, GSS, MYH7B, MIR499A, MIR499B, TRPC4AP, EDEM2, PROCR, MMP24-AS1-EDEM2, MMP24, MMP24OS, EIF6, FAM83C-AS1, FAM83C, UQCC1, GDF5OS, GDF5, MIR1289-1, CEP250, C20orf173, ERGIC3, FER1L4, SPAG4, CPNE1, RBM12, NFS1, ROMO1, RBM39, PHF20, SCAND1, CNBD2, NORAD, LOC100130373, EPB41L1, AAR2, DLGAP4, DLGAP4-AS1, MYL9, TGIF2, TGIF2-RAB5IF, RAB5IF, SLA2, NDRG3, DSN1, SOGA1, TLDC2, SAMHD1, RBL1, MROH8, RPN2, GHRH, MANBAL, SRC, NNAT, BLCAP, LINC00489, LOC100287792, CTNNBL1, VSTM2L, TTI1, RPRD1B, TGM2, KIAA1755, LOC149684, BPI, LBP, SNORA71B, SNORA71A, SNHG17, SNORA71C, SNORA71D, SNORA71E, SNHG11, SNORA60, MIR548O2, RALGAPB, ADIG, ARHGAP40, SLC32A1, ACTR5, PPP1R16B, FAM83D, DHX35, LINC01734, LINC01370, MAFB, SNORD154, LOC100128988, TOP1, PLCG1-AS1, PLCG1, MIR6871, ZHX3, LPIN3, EMILIN3, CHD6, PTPRT, LOC101927159, LOC101927138, SRSF6, L3MBTL1, SGK2, IFT52, MYBL2, GTSF1L, LINC01728, TOX2, JPH2, OSER1, OSER1-DT, GDAP1L1, FITM2, R3HDML, HNF4A-AS1, HNF4A, MIR3646, LINC01430, LINC01620, TTPAL, SERINC3, PKIG, ADA, LINC01260, CCN5, KCNK15-AS1, KCNK15, RIMS4, YWHAB, PABPC1L, TOMM34, STK4-AS1, STK4, KCNS1, WFDC5, WFDC12, PI3, SEMG1, SEMG2, SLPI, MATN4, RBPJL, SDC4, SYS1, TP53TG5, SYS1-DBNDD2, DBNDD2, PIGT, MIR6812, LOC105372631, WFDC2, SPINT3, WFDC6, EPPIN-WFDC6, EPPIN, WFDC8, WFDC9, WFDC10A, WFDC11, WFDC10B, MIR3617, WFDC13, SPINT4, WFDC3, DNTTIP1, UBE2C, TNNC2, SNX21, ACOT8, ZSWIM3, ZSWIM1, SPATA25, NEURL2, CTSA, PLTP, PCIF1, ZNF335, MMP9, SLC12A5-AS1, SLC12A5, NCOA5, CD40, CDH22, SLC35C2, ELMO2, LOC105372633, ZNF663P, MKRN7P, ZNF334, OCSTAMP, SLC13A3, TP53RK, SLC2A10, EYA2, MIR3616, ZMYND8, LOC100131496, LOC101927377, LINC01754, NCOA3, SULF2, LINC01523, LINC01522, LINC00494, PREX1, ARFGEF2, CSE1L-AS1, CSE1L, STAU1, DDX27, ZNFX1, SNORD12C, SNORD12B, SNORD12, ZFAS1, KCNB1, PTGIS, B4GALT5, SLC9A8, MIR12122, SPATA2, LOC105372653, RNF114, SNAI1, TRERNA1, UBE2V1, TMEM189-UBE2V1, TMEM189, LINC01273, CEBPB-AS1, CEBPB, SMIM25, LINC01270, LINC01271, PTPN1, MIR645, MIR1302-5, RIPOR3, LOC100506175, PARD6B, BCAS4, ADNP, ADNP-AS1, DPM1, MOCS3, KCNG1, MIR3194, NFATC2, ATP9A, SALL4, LINC01429, ZFP64, LINC01524, TSHZ2, LOC101927770, ZNF217, LOC105372672, SUMO1P1, BCAS1, MIR4756, CYP24A1, PFDN4, DOK5, LINC01441, LINC01440, CBLN4, MC3R, FAM210B, AURKA, CSTF1, CASS4, RTF2, GCNT7, FAM209A, FAM209B, LINC01716, TFAP2C, BMP7-AS1, BMP7, MIR4325, SPO11, MTRNR2L3, RAE1, LOC100291105, RBM38, CTCFL, PCK1, ZBP1, PMEPA1, NKILA, LINC01742, C20orf85, ANKRD60, PPP4R1L, RAB22A, VAPB, APCDD1L, APCDD1L-DT, LINC01711, STX16, STX16-NPEPL1, NPEPL1, LOC105372695, MIR296, MIR298, GNAS-AS1, GNAS, LOC101927932, NELFCD, CTSZ, TUBB1, ATP5F1E, SLMO2-ATP5E, PRELID3B, ZNF831, EDN3, PHACTR3-AS1, PHACTR3, SYCP2, PPP1R3D, FAM217B, CDH26, C20orf197, LOC729296, MIR646HG, MIR646, LOC101928048, MIR4533, MIR548AG2, LINC01718, CDH4, LOC100128310, MIR1257, TAF4, MIR3195, LSM14B, PSMA7, SS18L1, MTG2, HRH3, LOC105369209, OSBPL2, ADRM1, MIR4758, LAMA5, LAMA5-AS1, MIR1-1HG-AS1, RPS21, CABLES2, RBBP8NL, GATA5, MIR1-1, MIR1-1HG, MIR133A2, SLCO4A1, SLCO4A1-AS1, NTSR1, LINC00659, MRGBP, OGFR-AS1, OGFR, COL9A3, DPH3P1, TCFL5, SNORA117, DIDO1, GID8, SLC17A9, BHLHE23, LINC00029, LINC01056, LINC01749, HAR1B, HAR1A, MIR124-3, YTHDF1, BIRC7, MIR3196, NKAIN4, FLJ16779, ARFGAP1, MIR4326, COL20A1, CHRNA4, LOC100130587, KCNQ2, EEF1A2, PPDPF, PTK6, SRMS, FNDC11, HELZ2, GMEB2, MHENCR, STMN3, RTEL1, RTEL1-TNFRSF6B, TNFRSF6B, ARFRP1, ZGPAT, LIME1, SLC2A4RG, ZBTB46, ZBTB46-AS1, ABHD16B, TPD52L2, DNAJC5, MIR941-1, MIR941-2, MIR941-3, MIR941-4, MIR941-5, MIR941-1, MIR941-2, MIR941-3, MIR941-4, MIR941-5, MIR941-2, MIR941-3, MIR941-4, MIR941-5, MIR1914, MIR647, UCKL1, UCKL1-AS1, ZNF512B, SAMD10, PRPF6, C20orf204, SOX18, TCEA2, RGS19, MIR6813, LKAAEAR1, OPRL1, NPBWR2, MYT1, PCMTD2, LINC00266-1</t>
  </si>
  <si>
    <t>hsa-mir-3193, hsa-mir-1825, hsa-mir-644, hsa-mir-499, hsa-mir-1289-1, hsa-mir-1259, hsa-mir-645, hsa-mir-1302-5, hsa-mir-3194, hsa-mir-4325, hsa-mir-296, hsa-mir-298, hsa-mir-646, hsa-mir-1257, hsa-mir-3195, hsa-mir-1-1, hsa-mir-133a-2, hsa-mir-124-3, hsa-mir-3196, hsa-mir-4326, hsa-mir-941-1, hsa-mir-941-2, hsa-mir-941-3, hsa-mir-1914, hsa-mir-647</t>
  </si>
  <si>
    <t>chr18:0-112,324</t>
  </si>
  <si>
    <t>p11.32</t>
  </si>
  <si>
    <t>LINC02564, LOC102723376, TUBB8B, MIR8078, ROCK1P1</t>
  </si>
  <si>
    <t>chr18:66,195,524-78,077,248</t>
  </si>
  <si>
    <t>TMX3, CCDC102B, LOC105372179, DOK6, CD226, RTTN, SOCS6, LIVAR, LINC01909, LINC01910, GTSCR1, LINC01541, LINC01899, CBLN2, NETO1, MIR548AV, LOC100505797, LINC02864, LINC02582, FBXO15, TIMM21, CYB5A, C18orf63, LINC01922, DIPK1C, CNDP2, CNDP1, LINC00909, ZNF407, ZADH2, TSHZ1, SMIM21, LINC01898, LOC339298, LINC01893, ZNF516, LOC101927989, C18orf65, LINC00908, LINC00683, LINC01927, LINC01879, ZNF236-DT, ZNF236, MBP, GALR1, LINC01029, SALL3, ATP9B, NFATC1, LOC284240, LOC284241, CTDP1, KCNG2, SLC66A2, HSBP1L1, TXNL4A, RBFA, RBFADN, ADNP2, PARD6G-AS1, PARD6G</t>
  </si>
  <si>
    <t>chr19:13,471,573-24,575,878</t>
  </si>
  <si>
    <t>p13.2 - p11</t>
  </si>
  <si>
    <t>CACNA1A, CCDC130, MRI1, C19orf53, ZSWIM4, MIR24-2, MIR27A, MIR23A, LOC284454, NANOS3, MIR181C, MIR181D, C19orf57, CC2D1A, PODNL1, DCAF15, RFX1, RLN3, IL27RA, PALM3, MIR1199, MISP3, C19orf67, SAMD1, PRKACA, ASF1B, LOC100507373, ADGRL1, LINC01841, LINC01842, ADGRE5, DDX39A, PKN1, PTGER1, GIPC1, DNAJB1, MIR639, TECR, NDUFB7, CLEC17A, SNORA104, ADGRE3, ZNF333, ADGRE2, OR7C1, OR7A5, OR7A10, OR7A17, OR7C2, SLC1A6, CCDC105, CASP14, OR1I1, SYDE1, ILVBL, MIR6795, NOTCH3, EPHX3, BRD4, AKAP8, AKAP8L, WIZ, MIR1470, RASAL3, PGLYRP2, CYP4F22, CYP4F8, CYP4F3, CYP4F12, OR10H2, OR10H3, CYP4F24P, OR10H5, OR10H1, UCA1, CLEC4O, CYP4F2, CYP4F11, OR10H4, LINC00661, LINC00905, LINC01855, TPM4, RAB8A, HSH2D, CIB3, FAM32A, AP1M1, KLF2, EPS15L1, CALR3, C19orf44, CHERP, SLC35E1, MED26, SMIM7, TMEM38A, NWD1, SIN3B, F2RL3, CPAMD8, HAUS8, SNORA118, MYO9B, USE1, OCEL1, NR2F6, USHBP1, BABAM1, ANKLE1, ABHD8, MRPL34, DDA1, ANO8, GTPBP3, PLVAP, BST2, BISPR, MVB12A, TMEM221, NXNL1, SLC27A1, LOC100507551, PGLS, NIBAN3, COLGALT1, UNC13A, MAP1S, FCHO1, B3GNT3, INSL3, JAK3, RPL18A, SNORA68, SLC5A5, CCDC124, KCNN1, ARRDC2, IL12RB1, MAST3, PIK3R2, IFI30, MPV17L2, RAB3A, LOC102725254, PDE4C, LOC729966, IQCN, JUND, MIR3188, LSM4, PGPEP1, MIR3189, GDF15, LRRC25, SSBP4, ISYNA1, ELL, FKBP8, KXD1, UBA52, REX1BD, CRLF1, TMEM59L, KLHL26, CRTC1, COMP, UPF1, GDF1, CERS1, COPE, DDX49, HOMER3, HOMER3-AS1, SUGP2, ARMC6, SLC25A42, TMEM161A, MEF2B, BORCS8-MEF2B, BORCS8, RFXANK, NR2C2AP, NCAN, HAPLN4, TM6SF2, SUGP1, MAU2, MIR640, GATAD2A, TSSK6, NDUFA13, YJEFN3, CILP2, PBX4, LPAR2, GMIP, ATP13A1, ZNF101, ZNF14, LINC00663, ZNF56, ZNF506, ZNF253, ZNF93, ZNF682, ZNF90, ZNF486, MIR1270, MIR1270, ZNF826P, ZNF737, ZNF626, ZNF66, ZNF85, ZNF430, ZNF714, ZNF431, ZNF708, ZNF738, ZNF493, LINC00664, ZNF429, LOC400682, ZNF100, LOC641367, ZNF43, ZNF208, ZNF257, ZNF676, ZNF729, ZNF98, LOC105376917, LOC101929124, LINC01233, GOLGA2P9, LOC100996349, LINC01785, ZNF492, ZNF99, ZNF723, ZNF728, LINC01859, LINC01858, ZNF730, ZNF724, IPO5P1, ZNF91, LINC01224, ZNF675, ZNF681, RPSAP58, ZNF726, LOC100505851, ZNF254, HAVCR1P1</t>
  </si>
  <si>
    <t>hsa-mir-24-2, hsa-mir-27a, hsa-mir-23a, hsa-mir-181c, hsa-mir-181d, hsa-mir-639, hsa-mir-1470, hsa-mir-3188, hsa-mir-3189, hsa-mir-640, hsa-mir-1270-1, hsa-mir-1270-2</t>
  </si>
  <si>
    <t>BRD4, TPM4, JAK3, ELL</t>
  </si>
  <si>
    <t>chr15:75,178,122-89,693,282</t>
  </si>
  <si>
    <t>q24.1 - q26.1</t>
  </si>
  <si>
    <t>MPI, FAM219B, COX5A, RPP25, SCAMP5, PPCDC, C15orf39, LOC105376731, GOLGA6C, GOLGA6D, COMMD4, NEIL1, MIR631, MAN2C1, SIN3A, PTPN9, SNUPN, IMP3, SNX33, CSPG4, ODF3L1, DNM1P35, MIR4313, UBE2Q2, FBXO22, NRG4, TMEM266, LOC101929439, TYRO3P, ETFA, ISL2, MIR3713, SCAPER, RCN2, PSTPIP1, TSPAN3, LINC00597, PEAK1, HMG20A, LOC101929457, LINGO1-AS1, LINGO1-AS2, LINGO1, LOC645752, COMMD4P1, LOC91450, TBC1D2B, SH2D7, CIB2, IDH3A, ACSBG1, DNAJA4, WDR61, CRABP1, IREB2, HYKK, PSMA4, CHRNA5, CHRNA3, CHRNB4, LOC646938, ADAMTS7, MORF4L1, CTSH, LOC100129540, RASGRF1, MIR184, ANKRD34C-AS1, ANKRD34C, TMED3, MINAR1, MTHFS, ST20-MTHFS, ST20, ST20-AS1, BCL2A1, ZFAND6, FAH, CTXND1, LINC00927, ARNT2, LOC101929586, MIR5572, ABHD17C, MIR549A, CEMIP, MESD, MIR4514, TLNRD1, CFAP161, IL16, STARD5, TMC3, TMC3-AS1, MEX3B, LINC01583, EFL1, SAXO2, ADAMTS7P1, UBE2Q2P2, GOLGA6L9, GOLGA2P10, LOC727751, RPS17, GOLGA6L10, ADAMTS7P1, GOLGA6L9, GOLGA2P10, LOC727751, GOLGA6L17P, LOC102724034, UBE2Q2P2, GOLGA2P10, LOC727751, RPS17, CPEB1, CPEB1-AS1, AP3B2, LOC338963, ACTG1P17, SNHG21, SCARNA15, FSD2, WHAMM, HOMER2, RAMAC, C15orf40, BTBD1, MIR4515, TM6SF1, HDGFL3, BNC1, SH3GL3, ADAMTSL3, EFL1P1, DNM1P41, UBE2Q2L, LOC440300, GOLGA2P7, LOC102724135, GOLGA6L4, LOC102724034, LOC103171574, DNM1P41, GOLGA6L5P, UBE2Q2P1, LINC00933, ZSCAN2, SCAND2P, WDR73, NMB, SEC11A, ZNF592, ALPK3, SLC28A1, PDE8A, LOC101929479, GOLGA6L3, MIR7706, AKAP13, LOC101929679, MIR1276, KLHL25, MIR548AP, LINC01584, AGBL1-AS1, AGBL1, LOC105370954, LOC102724452, LINC00052, MIR11181, NTRK3, NTRK3-AS1, MRPL46, MRPS11, DET1, LINC01586, MIR1179, MIR7-2, MIR3529, AEN, ISG20, ACAN, HAPLN3, MFGE8, ABHD2</t>
  </si>
  <si>
    <t>hsa-mir-631, hsa-mir-4313, hsa-mir-184, hsa-mir-549, hsa-mir-1276, hsa-mir-1179, hsa-mir-7-2</t>
  </si>
  <si>
    <t>NTRK3</t>
  </si>
  <si>
    <t>chr17:7,983,305-20,405,905</t>
  </si>
  <si>
    <t>ALOX12B, MIR4314, ALOXE3, HES7, MIR6883, PER1, VAMP2, SNORD118, TMEM107, MIR4521, BORCS6, AURKB, LINC00324, CTC1, PFAS, RANGRF, SLC25A35, ARHGEF15, ODF4, LOC100128288, KRBA2, RPL26, RNF222, NDEL1, MYH10, CCDC42, SPDYE4, MFSD6L, PIK3R6, PIK3R5, NTN1, LOC101928266, STX8, CFAP52, USP43, DHRS7C, GSG1L2, GLP2R, RCVRN, GAS7, MYH13, MYH8, MYH4, MYHAS, MYH1, MYH2, MYH3, SCO1, ADPRM, MAGOH2P, TMEM220, TMEM220-AS1, TMEM238L, PIRT, SHISA6, DNAH9, ZNF18, MIR744, MAP2K4, LINC00670, MYOCD-AS1, MYOCD, LOC100128006, ARHGAP44, MIR1269B, ELAC2, LINC02093, MIR548H3, HS3ST3A1, CDRT15P1, COX10-AS1, COX10, CDRT15, MGC12916, HS3ST3B1, CDRT7, LOC101928475, CDRT8, PMP22, MIR4731, TEKT3, CDRT4, CDRT3, TVP23C-CDRT4, TVP23C, CDRT1, TRIM16, ZNF286A, TBC1D26, CDRT15P2, MEIS3P1, LINC02087, ADORA2B, ZSWIM7, TTC19, NCOR1, SNORD163, PIGL, MIR1288, CENPV, UBB, TRPV2, SNORD49B, SNORD49A, SNORD65, SNHG29, LRRC75A, ZNF287, ZNF624, CCDC144A, FAM106C, USP32P1, KRT16P2, KRT17P1, TBC1D27P, TNFRSF13B, LOC284191, LINC02090, MPRIP, PLD6, FLCN, COPS3, NT5M, MED9, RASD1, PEMT, SMCR2, RAI1, RAI1-AS1, SMCR5, MIR6777, MIR33B, SREBF1, TOM1L2, DRC3, ATPAF2, GID4, DRG2, LOC105371566, MYO15A, ALKBH5, LLGL1, FLII, MIEF2, TOP3A, SMCR8, MIR6778, SHMT1, EVPLL, LINC02076, KRT17P5, KRT17P2, KRT16P1, LGALS9C, USP32P2, FAM106A, CCDC144B, TBC1D28, ZNF286B, FOXO3B, TRIM16L, FBXW10, TVP23B, LOC101929141, PRPSAP2, SLC5A10, FAM83G, GRAP, SNORD3B-1, SNORD3B-2, SNORD3B-1, SNORD3B-2, LOC102724624, LOC79999, LOC388436, SNORD3D, GRAPL, LOC79999, LOC388436, SNORD3A, SNORD3C, LOC79999, LOC388436, EPN2-IT1, EPN2, EPN2-AS1, MIR1180, B9D1, MAPK7, MFAP4, RNF112, SLC47A1, SNORA59A, SNORA59B, ALDH3A2, SLC47A2, ALDH3A1, ULK2, AKAP10, SPECC1, CCDC144CP, FAM106B, USP32P3, NOS2P3, LGALS9B, KRT16P3</t>
  </si>
  <si>
    <t>chr17:56,237,890-81,195,210</t>
  </si>
  <si>
    <t>OR4D2, EPX, MKS1, LPO, MPO, TSPOAP1, MIR142, MIR4736, TSPOAP1-AS1, SUPT4H1, RNF43, HSF5, MTMR4, SEPTIN4, SEPTIN4-AS1, TEX14, RAD51C, PPM1E, TRIM37, SKA2, MIR454, MIR301A, PRR11, SMG8, GDPD1, MIR4729, YPEL2, LINC01476, DHX40, CLTC, PTRH2, VMP1, MIR21, TUBD1, RPS6KB1, RNFT1, RNFT1-DT, TBC1D3P1-DHX40P1, MIR4737, HEATR6, LOC105371849, WFDC21P, LOC653653, CA4, SCARNA20, USP32, C17orf64, APPBP2, LINC01999, PPM1D, BCAS3, LOC101927855, TBX2-AS1, TBX2, C17orf82, TBX4, NACA2, BRIP1, INTS2, MED13, TBC1D3P2, EFCAB3, METTL2A, TLK2, MRC2, LOC105371855, MARCHF10, MARCHF10-DT, MIR633, TANC2, CYB561, ACE, KCNH6, DCAF7, TACO1, MAP3K3, LIMD2, LOC729683, STRADA, CCDC47, DDX42, FTSJ3, PSMC5, SMARCD2, TCAM1P, CSH2, GH2, CSH1, CSHL1, GH1, CD79B, SCN4A, PRR29-AS1, PRR29, ICAM2, ERN1, SNORD104, SNHG25, SNORA50C, TEX2, PECAM1, MILR1, POLG2, MIR3064, MIR5047, DDX5, CEP95, SMURF2, ARHGAP27P1-BPTFP1-KPNA2P3, ARHGAP27P1, MIR6080, PLEKHM1P1, MIR4315-1, MIR4315-2, LRRC37A3, AMZ2P1, GNA13, LOC100507002, RGS9, LINC02563, AXIN2, CEP112, APOH, PRKCA-AS1, PRKCA, MIR634, CACNG5, CACNG4, CACNG1, HELZ, LOC101928021, PSMD12, MIR548AA2, MIR548D2, PITPNC1, NOL11, SNORA38B, BPTF, C17orf58, KPNA2, LINC00674, ARHGAP27P2, AMZ2, SLC16A6, ARSG, MIR635, WIPI1, PRKAR1A, FAM20A, LINC01482, ABCA8, ABCA9-AS1, ABCA9, MIR4524A, MIR4524B, ABCA6, ABCA10, PRO1804, ABCA5, LOC105371880, MAP2K6, LINC01483, LINC01497, LINC01028, KCNJ16, KCNJ2-AS1, KCNJ2, CASC17, ROCR, LINC01152, LOC102723517, LINC02097, SOX9-AS1, SOX9, LINC02003, LINC00673, LINC00511, SLC39A11, SSTR2, COG1, FAM104A, C17orf80, CPSF4L, CDC42EP4, SDK2, LOC101928251, LOC100134391, LINC00469, LINC02092, RPL38, MGC16275, TTYH2, DNAI2, KIF19, BTBD17, GPR142, GPRC5C, CD300A, CD300LB, CD300C, LOC100130520, CD300H, CD300LD, C17orf77, LOC101928343, CD300E, CD300LF, RAB37, MIR3615, SLC9A3R1, NAT9, TMEM104, GRIN2C, FDXR, FADS6, USH1G, OTOP2, OTOP3, HID1, HID1-AS1, CDR2L, MRPL58, ATP5PD, KCTD2, SLC16A5, ARMC7, NT5C, JPT1, SUMO2, NUP85, GGA3, MRPS7, MIF4GD, LOC100287042, SLC25A19, GRB2, MIR3678, TMEM94, MIR6785, CASKIN2, TSEN54, LLGL2, MYO15B, SMIM5, RECQL5, SMIM6, SAP30BP, ITGB4, GALK1, H3-3B, MIR4738, UNK, UNC13D, WBP2, TRIM47, TRIM65, MRPL38, FBF1, ACOX1, TEN1, TEN1-CDK3, MIR4538, CDK3, EVPL, SRP68, GALR2, ZACN, EXOC7, MIR6868, FOXJ1, RNF157-AS1, RNF157, UBALD2, QRICH2, PRPSAP1, SPHK1, UBE2O, AANAT, RHBDF2, CYGB, PRCD, SNORD1C, SNORD1B, SNHG16, SNORD1A, ST6GALNAC2, ST6GALNAC1, LOC105274304, MXRA7, JMJD6, METTL23, SRSF2, MIR636, MFSD11, LINC02080, LINC00868, MGAT5B, LOC105371899, SCARNA16, MIR6516, SNHG20, SEC14L1, SEPTIN9-DT, SEPTIN9, MIR4316, LOC400622, LOC100507351, LINC01987, LINC01973, TNRC6C, TNRC6C-AS1, TMC6, TMC8, C17orf99, SYNGR2, TK1, AFMID, BIRC5, TMEM235, LOC105371910, LINC01993, SOCS3, LOC101928674, PGS1, DNAH17-AS1, DNAH17, SCAT1, CYTH1, USP36, TIMP2, CEP295NL, LGALS3BP, CANT1, C1QTNF1-AS1, C1QTNF1, ENGASE, RBFOX3, MIR4739, LINC02078, ENPP7, CBX2, CBX8, LINC01977, CBX4, LINC01979, LINC01978, TBC1D16, CCDC40, MIR1268B, GAA, EIF4A3, CARD14, SGSH, SLC26A11, RNF213, RNF213-AS1, MIR4730, ENDOV, NPTX1, RPTOR, LOC101928855, LOC400627, CHMP6, BAIAP2-DT, BAIAP2, MIR657, MIR3065, MIR338, MIR1250, AATK, PVALEF, CEP131, LOC105371925, TEPSIN, NDUFAF8, SLC38A10, LINC00482, LOC100130370, MIR4740, BAHCC1, MIR3186, ACTG1, FSCN2, FAAP100, NPLOC4, TSPAN10, PDE6G, OXLD1, CCDC137, ARL16, HGS, MIR6786, MRPL12, SLC25A10, GCGR, MCRIP1, PPP1R27, P4HB, ARHGDIA, ALYREF, ANAPC11, NPB, PCYT2, SIRT7, MAFG, MAFG-DT, PYCR1, MYADML2, NOTUM, ASPSCR1, CENPX, LRRC45, RAC3, DCXR, DCXR-DT, RFNG, GPS1, DUS1L, FASN, SNORD134, CCDC57, SLC16A3, MIR6787, CSNK1D, LINC01970, CD7, SECTM1, TEX19, UTS2R, OGFOD3, HEXD, CYBC1, NARF, FOXK2, WDR45B, MIR4525, RAB40B, LOC101929552, FN3KRP, FN3K, ZNF750, TBCD, B3GNTL1, METRNL, RPL23AP87</t>
  </si>
  <si>
    <t>chr8:1-32,651,965</t>
  </si>
  <si>
    <t>p23.3 - p12</t>
  </si>
  <si>
    <t>OR4F21, RPL23AP53, ZNF596, FAM87A, FBXO25, TDRP, ERICH1, LOC401442, LOC105377777, DLGAP2, LOC286083, DLGAP2-AS1, LOC101927752, CLN8, MIR3674, MIR596, ARHGEF10, LOC101928058, KBTBD11-OT1, KBTBD11, MIR7160, MYOM2, LOC101927815, CSMD1, LOC100287015, MCPH1, ANGPT2, MIR8055, MCPH1-AS1, AGPAT5, MIR4659A, MIR4659B, XKR5, GS1-24F4.2, DEFB1, DEFA6, DEFA4, DEFA8P, DEFA9P, DEFA10P, DEFA1, DEFA1B, DEFT1P2, DEFT1P, DEFA1, DEFA1B, DEFT1P2, DEFT1P, DEFA3, DEFA11P, DEFA5, LINC00965, LINC00965, LINC00965, DEFB109B, FAM66B, USP17L1, USP17L4, ZNF705G, DEFB4B, DEFB103A, DEFB103B, SPAG11B, DEFB104B, DEFB104A, DEFB106B, DEFB106A, DEFB105A, DEFB105B, DEFB107A, DEFB107B, PRR23D1, PRR23D2, FAM90A7P, FAM90A7P, FAM90A10P, PRR23D2, PRR23D1, DEFB107B, DEFB107A, DEFB105B, DEFB105A, DEFB106A, DEFB106B, DEFB104A, DEFB104B, SPAG11B, SPAG11A, DEFB103B, DEFB103A, DEFB4A, ZNF705B, USP17L8, USP17L3, FAM66E, DEFB109B, MIR548I3, FAM85B, FAM86B3P, PRAG1, CLDN23, MFHAS1, MIR4660, ERI1, SNORD3I, PPP1R3B, LOC101929128, LOC157273, TNKS, MIR597, LINC00599, MIR124-1, MSRA, LINCR-0001, PRSS55, RP1L1, MIR4286, C8orf74, SOX7, LOC102723313, PINX1, MIR1322, LOC101929229, MIR598, XKR6, LOC101929269, MTMR9, SLC35G5, LOC100129129, TDH, FAM167A-AS1, FAM167A, BLK, LINC00208, SNORA99, GATA4, C8orf49, NEIL2, FDFT1, CTSB, DEFB136, DEFB135, DEFB134, DEFB130A, DEFB130B, ZNF705D, LOC392196, USP17L7, FAM66D, USP17L2, FAM90A2P, FAM86B1, FAM86B2, FAM85A, DEFB130A, DEFB130B, LOC649352, FAM66A, DEFB109A, FAM90A25P, FAM86B2, LOC100506990, LOC729732, MIR5692A1, MIR5692A2, MIR3926-1, MIR3926-2, LONRF1, LOC340357, LINC00681, TRMT9B, DLC1, C8orf48, LOC102725080, SGCZ, MIR383, TUSC3, MSR1, FGF20, MICU3, ZDHHC2, CNOT7, VPS37A, MTMR7, SLC7A2, PDGFRL, MIR548V, MTUS1, FGL1, PCM1, ASAH1, LOC101929066, NAT1, NAT2, PSD3, LOC100128993, SH2D4A, CSGALNACT1, INTS10, LPL, SLC18A1, ATP6V1B2, LZTS1, LZTS1-AS1, SNORD3F, LOC102467222, LINC02153, LOC101929172, GFRA2, DOK2, XPO7, NPM2, FGF17, DMTN, FAM160B2, NUDT18, HR, REEP4, LGI3, SFTPC, BMP1, PHYHIP, MIR320A, POLR3D, LOC100507071, PIWIL2, SLC39A14, PPP3CC, SORBS3, PDLIM2, C8orf58, LOC107986876, CCAR2, BIN3-IT1, BIN3, EGR3, PEBP4, LOC101929237, RHOBTB2, TNFRSF10B, LOC286059, LOC254896, TNFRSF10C, TNFRSF10D, TNFRSF10A, LOC389641, CHMP7, R3HCC1, LOXL2, LOC100507156, ENTPD4, SLC25A37, NKX3-1, NKX2-6, STC1, ADAM28, ADAMDEC1, LOC101929294, ADAM7, LOC101929315, NEFM, MIR6841, NEFL, DOCK5, MIR6876, LOC105379331, GNRH1, KCTD9, CDCA2, EBF2, PPP2R2A, SDAD1P1, BNIP3L, PNMA2, DPYSL2, ADRA1A, MIR548H4, STMN4, TRIM35, PTK2B, MIR6842, CHRNA2, EPHX2, CLU, MIR6843, SCARA3, MIR3622A, MIR3622B, CCDC25, ESCO2, PBK, MIR4287, SCARA5, NUGGC, ELP3, PNOC, ZNF395, FBXO16, MIR4288, FZD3, EXTL3-AS1, EXTL3, INTS9, HMBOX1, KIF13B, DUSP4, LINC00589, LINC02099, LOC101929470, LINC02209, MIR3148, SARAF, LEPROTL1, MBOAT4, DCTN6, RBPMS-AS1, RBPMS, GTF2E2, SMIM18, GSR, UBXN8, PPP2CB, TEX15, PURG, WRN, NRG1-IT1, NRG1, NRG1-IT3</t>
  </si>
  <si>
    <t>hsa-mir-596, hsa-mir-548i-3, hsa-mir-597, hsa-mir-124-1, hsa-mir-4286, hsa-mir-1322, hsa-mir-598, hsa-mir-383, hsa-mir-548v, hsa-mir-320a, hsa-mir-548h-4, hsa-mir-4287, hsa-mir-4288, hsa-mir-3148</t>
  </si>
  <si>
    <t>PCM1, WRN</t>
  </si>
  <si>
    <t>chr8:46,806,768-143,144,509</t>
  </si>
  <si>
    <t>ASNSP1, LINC00293, LOC100287846, SPIDR, CEBPD, PRKDC, MCM4, UBE2V2, LOC101929217, LOC101929268, EFCAB1, SNAI2, PPDPFL, LOC100507464, SNTG1, PXDNL, PCMTD1, LOC101929341, ST18, ALKAL1, RB1CC1, NPBWR1, OPRK1, LOC100507516, ATP6V1H, RGS20, TCEA1, LYPLA1, MRPL15, RNU105C, SOX17, RP1, XKR4, SBF1P1, LOC105375843, TMEM68, TGS1, SNORA1B, LYN, RPS20, SNORD54, CERNA3, MOS, PLAG1, CHCHD7, SDR16C5, SDR16C6P, PENK, LOC101929415, LINC00968, IMPAD1, LINC01606, LOC286177, LINC00588, LOC101929488, LOC286178, LINC01602, FAM110B, LOC101929528, UBXN2B, CYP7A1, SDCBP, NSMAF, TOX, LOC100505501, CA8, LINC01301, RAB2A, CHD7, LOC100130298, CLVS1, ASPH, MIR4470, LINC02155, NKAIN3, NKAIN3-IT1, GGH, TTPA, YTHDF3-AS1, YTHDF3, LOC102724612, LINC01289, LINC01414, MIR124-2, MIR124-2HG, LOC401463, BHLHE22, CYP7B1, LINC00251, LINC01299, ARMC1, MTFR1, PDE7A, DNAJC5B, TRIM55, CRH, LINC00967, RRS1-AS1, RRS1, ADHFE1, VXN, MYBL1, VCPIP1, C8orf44, C8orf44-SGK3, PTTG3P, SGK3, MCMDC2, SNORD87, SNHG6, TCF24, PPP1R42, COPS5, CSPP1, ARFGEF1, LOC102724708, CPA6, PREX2, C8orf34-AS1, C8orf34, LINC01592, LINC01603, SULF1, SLCO5A1, PRDM14, NCOA2, LOC101926892, TRAM1, LACTB2-AS1, LACTB2, XKR9, EYA1, MSC, MSC-AS1, TRPA1, LOC392232, KCNB2, LOC101926908, TERF1, SBSPON, C8orf89, RPL7, RDH10, RDH10-AS1, STAU2-AS1, STAU2, UBE2W, LINC01617, ELOC, TMEM70, LY96, JPH1, GDAP1, MIR5681A, MIR5681B, MIR2052HG, MIR2052, PI15, CRISPLD1, CASC9, HNF4G, LINC01111, ZFHX4-AS1, ZFHX4, MIR3149, PEX2, LOC102724874, PKIA-AS1, PKIA, ZC2HC1A, LOC101241902, IL7, LINC02605, MIR12123, STMN2, HEY1, LINC01607, LOC101927040, MRPS28, TPD52, MIR5708, ZBTB10, ZNF704, PAG1, FABP5, PMP2, FABP9, FABP4, FABP12, IMPA1P1, IMPA1, SLC10A5, ZFAND1, CHMP4C, SNX16, LOC101927141, LINC01419, RALYL, LRRCC1, LOC102723322, E2F5, RBIS, CA13, CA1, CA3, CA3-AS1, CA2, REXO1L2P, REXO1L2P, REXO1L2P, REXO1L2P, REXO1L2P, REXO1L2P, REXO1L2P, REXO1L2P, REXO1L2P, REXO1L2P, PSKH2, ATP6V0D2, SLC7A13, WWP1, RMDN1, CPNE3, CNGB3, CNBD1, DCAF4L2, MMP16, LOC101929709, RIPK2, OSGIN2, NBN, DECR1, CALB1, LINC00534, LINC01030, TMEM64, NECAB1, C8orf88, PIP4P2, OTUD6B-AS1, OTUD6B, LRRC69, MIR4661, SLC26A7, RUNX1T1, LOC102724710, FLJ46284, TRIQK, MIR8084, C8orf87, LINC00535, FAM92A, RBM12B, RBM12B-AS1, TMEM67, MIR378D2, PDP1, CDH17, GEM, RAD54B, FSBP, VIRMA, LOC100288748, ESRP1, DPY19L4, INTS8, CCNE2, TP53INP1, NDUFAF6, MIR3150BHG, MIR3150B, MIR3150A, PLEKHF2, LINC01298, C8orf37, C8orf37-AS1, LOC100500773, GDF6, UQCRB, MTERF3, PTDSS1, LOC102724804, SDC2, CPQ, LOC101927066, TSPYL5, SNORD3H, MTDH, LAPTM4B, MATN2, SNORA72, RPL30, ERICH5, RIDA, POP1, NIPAL2, MIR9903, KCNS2, STK3, OSR2, VPS13B, MIR599, MIR875, COX6C, SNORD77B, RGS22, FBXO43, POLR2K, SPAG1, RNF19A, MIR4471, ANKRD46, SNX31, MIR7705, PABPC1, YWHAZ, FLJ42969, ZNNT1, ZNF706, NACA4P, GRHL2, NCALD, LOC104054148, MIR5680, RRM2B, UBR5-AS1, UBR5, ODF1, KLF10, LOC101927245, GASAL1, AZIN1, AZIN1-AS1, ATP6V1C1, LINC01181, BAALC-AS2, MIR3151, BAALC-AS1, BAALC, LOC105369147, SNORD173, FZD6, CTHRC1, SLC25A32, DCAF13, LOC105375690, RIMS2, DCSTAMP, DPYS, MIR548A3, LRP12, ZFPM2, ZFPM2-AS1, OXR1, ABRA, ANGPT1, RSPO2, EIF3E, EMC2, TMEM74, TRHR, NUDCD1, ENY2, PKHD1L1, EBAG9, SYBU, LOC100132813, KCNV1, LINC01608, LINC01609, LINC02237, MIR2053, CSMD3, TRPS1, LINC00536, LOC105375713, EIF3H, UTP23, RAD21, MIR3610, RAD21-AS1, AARD, SLC30A8, MED30, SNORD168, EXT1, SAMD12, SAMD12-AS1, TNFRSF11B, COLEC10, LOC101927513, MAL2, MAL2-AS1, MIR548AZ, CCN3, ENPP2, TAF2, DSCC1, DEPTOR, COL14A1, MRPL13, MTBP, SNTB1, LOC101927543, HAS2, HAS2-AS1, SMILR, LINC01151, ZHX2, DERL1, TBC1D31, FAM83A, FAM83A-AS1, MIR4663, C8orf76, ZHX1-C8orf76, ZHX1, MIR548AA1, MIR548D1, ATAD2, WDYHV1, FBXO32, KLHL38, ANXA13, FAM91A1, FER1L6, FER1L6-AS1, FER1L6-AS2, LOC101927588, TMEM65, TRMT12, RNF139-AS1, RNF139, MIR6844, TATDN1, NDUFB9, MTSS1, MIR4662B, MIR4662A, LINC00964, ZNF572, LOC105375744, SQLE, WASHC5, NSMCE2, TRIB1, LINC00861, LOC101927657, LRATD2, PCAT1, PCAT2, PRNCR1, CASC19, CCAT1, CASC21, CASC8, CCAT2, POU5F1B, CASC11, MYC, MIR1204, TMEM75, PVT1, MIR1205, MIR1206, MIR1207, MIR1208, LINC00824, LINC00976, LINC00977, MIR3686, CCDC26, GSDMC, FAM49B, MIR5194, ASAP1-IT2, ASAP1, ASAP1-IT1, ADCY8, EFR3A, OC90, HHLA1, KCNQ3, HPYR1, LRRC6, TMEM71, PHF20L1, TG, MIR7848, PTCSC1, SLA, CCN4, NDRG1, ST3GAL1, LOC105375773, LOC101927798, LOC101927822, ZFAT, ZFAT-AS1, MIR30B, MIR30D, NCRNA00250, LOC101927845, LINC01591, KHDRBS3, LINC02055, LOC101927915, LOC401478, FAM135B, COL22A1, KCNK9, TRAPPC9, PEG13, CHRAC1, AGO2, MIR151A, PTK2, DENND3, SLC45A4, LOC105375787, LINC01300, GPR20, PTP4A3, MROH5, MIR1302-7, MIR4539</t>
  </si>
  <si>
    <t>hsa-mir-124-2, hsa-mir-2052, hsa-mir-3149, hsa-mir-3150, hsa-mir-599, hsa-mir-875, hsa-mir-1273, hsa-mir-3151, hsa-mir-548a-3, hsa-mir-2053, hsa-mir-548d-1, hsa-mir-1204, hsa-mir-1205, hsa-mir-1206, hsa-mir-1207, hsa-mir-1208, hsa-mir-30b, hsa-mir-30d, hsa-mir-151, hsa-mir-1302-7</t>
  </si>
  <si>
    <t>TCEA1, PLAG1, CHCHD7, NCOA2, HEY1, COX6C, EXT1, MYC, NDRG1</t>
  </si>
  <si>
    <t>chr8:143,238,911-144,589,889</t>
  </si>
  <si>
    <t>q24.3</t>
  </si>
  <si>
    <t>MIR4472-1, LINC00051, TSNARE1, ADGRB1, ARC, LOC101928087, JRK, PSCA, LY6K, LNCOC1, THEM6, SLURP1, LYPD2, SLURP2, LYNX1-SLURP2, LYNX1, LY6D, GML, CYP11B1, CYP11B2, CDC42P3, LY6E-DT, LY6E, C8orf31, LY6L, LY6H, GPIHBP1, ZFP41, GLI4, MINCR, ZNF696, TOP1MT, RHPN1-AS1, RHPN1, MAFA-AS1, MAFA, ZC3H3, SNORD149</t>
  </si>
  <si>
    <t>chr8:144,589,890-146,364,022</t>
  </si>
  <si>
    <t>ZC3H3, LOC100310756, GSDMD, MROH6, NAPRT, EEF1D, TIGD5, PYCR3, TSTA3, ZNF623, ZNF707, BREA2, CCDC166, LOC101928160, MAPK15, FAM83H, MIR4664, FAM83H-AS1, LOC105375800, SCRIB, MIR937, PUF60, NRBP2, MIR6845, EPPK1, MIR661, PLEC, PARP10, GRINA, SPATC1, SMPD5, OPLAH, MIR6846, EXOSC4, MIR6847, GPAA1, CYC1, SHARPIN, MAF1, WDR97, HGH1, MROH1, MIR7112, SCX, HGH1, MIR7112, SCX, BOP1, HSF1, MIR6848, DGAT1, SCRT1, TMEM249, FBXL6, SLC52A2, LOC101928902, ADCK5, MIR939, MIR6849, CPSF1, SLC39A4, VPS28, MIR6893, TONSL, TONSL-AS1, CYHR1, MIR10400, KIFC2, FOXH1, PPP1R16A, GPT, MFSD3, RECQL4, LRRC14, LRRC24, C8orf82, ARHGAP39, ZNF251, ZNF34, RPL8, MIR6850, ZNF517, LOC100130027, ZNF7, COMMD5, ZNF250, ZNF16, ZNF252P, TMED10P1, ZNF252P-AS1, C8orf33</t>
  </si>
  <si>
    <t>hsa-mir-937, hsa-mir-661, hsa-mir-939, hsa-mir-1234</t>
  </si>
  <si>
    <t>RECQL4</t>
  </si>
  <si>
    <t>chrX:12,939,930-52,825,630</t>
  </si>
  <si>
    <t>p22.2 - p11.22</t>
  </si>
  <si>
    <t>TLR8, TLR8-AS1, TMSB4X, FAM9C, LINC02154, GS1-600G8.3, ATXN3L, LINC01203, MIR6086, EGFL6, TCEANC, RAB9A, TRAPPC2, OFD1, GPM6B, GEMIN8, UBE2E4P, GLRA2, FANCB, MOSPD2, ASB9, ASB11, PIGA, VEGFD, PIR-FIGF, PIR, BMX, ACE2, GS1-594A7.3, CLTRN, CA5BP1, CA5BP1-CA5B, CA5B, INE2, ZRSR2, AP1S2, GRPR, MAGEB17, MIR548AM, CTPS2, S100G, SYAP1, TXLNG, RBBP7, REPS2, MIR4768, NHS, NHS-AS1, LOC101928389, SCML1, RAI2, LINC01456, BEND2, SCML2, CDKL5, RS1, PPEF1-AS1, PPEF1, PHKA2-AS1, PHKA2, ADGRG2, PDHA1, MAP3K15, SH3KBP1, BCLAF3, LOC729609, MIR23C, MAP7D2, EIF1AX, SCARNA9L, EIF1AX-AS1, RPS6KA3, CNKSR2, KLHL34, SMPX, YY2, MBTPS2, SMS, PHEX, PHEX-AS1, CBLL2, PTCHD1-AS, DDX53, PTCHD1, PRDX4, ACOT9, SAT1, APOO, CXorf58, KLHL15, EIF2S3, ZFX-AS1, ZFX, SUPT20HL2, SUPT20HL1, PDK3, PCYT1B, PCYT1B-AS1, SCARNA23, POLA1, ARX, MAGEB18, MAGEB6, MAGEB5, VENTXP1, PPP4R3C, DCAF8L2, MAGEB10, DCAF8L1, MIR6134, IL1RAPL1, MIR4666B, MAGEB2, MAGEB3, MAGEB4, MAGEB1, NR0B1, CXorf21, GK, TAB3-AS1, TAB3, FTHL17, DMD, MIR3915, MIR548F5, FAM47A, TMEM47, FAM47B, MAGEB16, CFAP47, LOC101928627, FAM47C, FTHL18, PRRG1, LANCL3, XK, CYBB, DYNLT3, H2AP, MIR548AJ2, SYTL5, SRPX, RPGR, OTC, TSPAN7, MID1IP1-AS1, MID1IP1, LINC01281, LINC01282, MIR3937, MIR1587, BCOR, LOC101927476, ATP6AP2, MPC1L, CXorf38, MED14, MED14OS, LOC100132831, USP9X, LINC02601, DDX3X, NYX, GPR34, CASK, GPR82, PPP1R2C, PINCR, MAOA, MAOB, NDP-AS1, NDP, EFHC2, FUNDC1, DUSP21, KDM6A, DIPK2B, LINC01204, LOC392452, MIR221, MIR222, LINC02595, LINC01186, KRBOX4, ZNF674, ZNF674-AS1, CHST7, SLC9A7, RP2, LINC01545, JADE3, RGN, NDUFB11, RBM10, UBA1, INE1, CDK16, USP11, SNORA11C, ZNF157, ZNF41, LINC01560, ARAF, TIMP1, MIR4769, SYN1, CFP, ELK1, UXT, UXT-AS1, CXXC1P1, ZNF81, ZNF182, SPACA5, SPACA5B, ZNF630-AS1, ZNF630, SSX6P, SPACA5, SPACA5B, SSX5, SSX1, SSX9P, SSX3, SSX4B, SSX4, SSX4, SSX4B, SLC38A5, FTSJ1, LOC101927635, PORCN, EBP, TBC1D25, RBM3, WDR13, WAS, SUV39H1, GLOD5, GATA1, HDAC6, ERAS, PCSK1N, TIMM17B, PQBP1, SLC35A2, PIM2, OTUD5, KCND1, GRIPAP1, TFE3, CCDC120, PRAF2, WDR45, GPKOW, MAGIX, PLP2, PRICKLE3, SYP, SYP-AS1, CACNA1F, CCDC22, FOXP3, FLICR, PPP1R3F, GAGE10, GAGE12G, GAGE2D, GAGE2E, GAGE2C, GAGE4, GAGE7, GAGE5, GAGE12I, GAGE2B, GAGE2D, GAGE2E, GAGE2C, GAGE12J, GAGE2B, GAGE13, GAGE8, GAGE2A, GAGE12F, GAGE12G, GAGE12D, GAGE12C, GAGE12E, GAGE12H, GAGE12F, GAGE12G, GAGE12D, GAGE12C, GAGE12E, GAGE12H, GAGE12F, GAGE12G, GAGE12D, GAGE12C, GAGE12E, GAGE12H, GAGE12F, GAGE12B, GAGE12G, GAGE12D, GAGE12C, GAGE12E, GAGE6, GAGE12I, GAGE12F, GAGE12B, GAGE12G, GAGE12D, GAGE12C, GAGE12E, GAGE6, GAGE12I, GAGE12D, GAGE12C, GAGE12E, GAGE12H, GAGE2A, GAGE1, PAGE1, PAGE4, USP27X-AS1, USP27X, MIR532, MIR188, MIR500A, MIR362, MIR501, MIR500B, CLCN5, MIR660, MIR502, AKAP4, CCNB3, DGKK, SHROOM4, BMP15, LINC01284, NUDT10, EZHIP, NUDT11, LINC01496, CENPVL3, CENPVL1, CENPVL2, CENPVL1, CENPVL2, GSPT2, MAGED1, SNORA11D, SNORA11E, MAGED4, MAGED4B, MAGED4, MAGED4B, SNORA11D, SNORA11E, MIR8088, XAGE2, XAGE1B, XAGE1A, XAGE1A, XAGE1B, XAGE2, XAGE1B, XAGE1A, XAGE1A, XAGE1B, XAGE1A, XAGE1B, SSX8P, SSX7, SSX2B, SSX2, SSX2, SSX2B, SPANXN5</t>
  </si>
  <si>
    <t>hsa-mir-1308, hsa-mir-548f-5, hsa-mir-221, hsa-mir-222, hsa-mir-532, hsa-mir-188, hsa-mir-500, hsa-mir-362, hsa-mir-501, hsa-mir-500b, hsa-mir-660, hsa-mir-502</t>
  </si>
  <si>
    <t>ZRSR2, BCOR, KDM6A, SSX1, SSX4, WAS, GATA1, TFE3, SSX2</t>
  </si>
  <si>
    <t>chrX:52,825,630-55,197,230</t>
  </si>
  <si>
    <t>p11.22 - p11.21</t>
  </si>
  <si>
    <t>SPANXN5, XAGE5, XAGE3, FAM156B, FAM156A, FAM156B, FAM156A, GPR173, TSPYL2, KANTR, MIR6895, MIR6894, KDM5C, IQSEC2, SMC1A, MIR6857, RIBC1, HSD17B10, MIR98, MIRLET7F2, HUWE1, PHF8, FAM120C, WNK3, TSR2, FGD1, GNL3L, ITIH6, MAGED2, SNORA11, TRO, SNORA11G, PFKFB1, APEX2, ALAS2, PAGE2B, PAGE2, FAM104B</t>
  </si>
  <si>
    <t>hsa-mir-98, hsa-let-7f-2</t>
  </si>
  <si>
    <t>KDM5C</t>
  </si>
  <si>
    <t>chrX:55,197,230-58,561,530</t>
  </si>
  <si>
    <t>p11.21 - p11.1</t>
  </si>
  <si>
    <t>MTRNR2L10, SNORA109, PAGE5, PAGE3, LOC100421746, MIR4536-1, MIR4536-2, MAGEH1, USP51, FOXR2, RRAGB, KLF8, UBQLN2, UQCRBP1, NBDY, SPIN3, SPIN2B, SPIN2A, FAAH2, ZXDB, NLRP2B, ZXDA</t>
  </si>
  <si>
    <t>chr5:1-31,661,461</t>
  </si>
  <si>
    <t>PLEKHG4B, LRRC14B, CCDC127, SDHA, HRAT5, PDCD6, AHRR, EXOC3-AS1, EXOC3, PP7080, SLC9A3-AS1, SLC9A3, MIR4456, LOC100996325, CEP72, TPPP, ZDHHC11B, ZDHHC11, BRD9, TRIP13, LOC100506688, NKD2, MIR4635, SLC12A7, CTD-3080P12.3, SLC6A19, SLC6A18, TERT, MIR4457, CLPTM1L, LINC01511, SLC6A3, LPCAT1, MIR6075, SDHAP3, LOC728613, MIR4277, MRPL36, NDUFS6, LINC02116, IRX4, CTD-2194D22.4, LOC100506858, LSINCT5, IRX2, C5orf38, LOC105374620, LINC01377, LINC02162, LINC01019, LINC01017, IRX1, LINC02114, LINC01020, LINC02121, CTD-2297D10.2, ADAMTS16, ICE1, LINC02145, MED10, UBE2QL1, LINC01018, NSUN2, SRD5A1, LINC02102, TENT4A, LINC02236, MIR4278, MIR4454, LOC442132, LINC02123, ADCY2, C5orf49, FASTKD3, MTRR, LINC02226, MIR4458HG, MIR4458, LINC02199, MIR4636, SEMA5A, SEMA5A-AS1, SNHG18, SNORD123, TAS2R1, LINC02112, LINC02221, ATPSCKMT, CCT5, CMBL, MARCHF6, MIR10397, ROPN1L-AS1, ROPN1L, MIR6131, LINC02212, LINC02213, ANKRD33B, DAP, CTNND2, MIR4454, LINC01194, LINC02220, DNAH5, TRIO, SNORD170, OTULINL, SNORD141A, SNORD141B, OTULIN, LOC100130744, ANKH, MIR4637, LINC02149, CTD-2350J17.1, FBXL7, MIR887, MARCHF11, LOC401176, LINC02150, ZNF622, RETREG1, LOC101929524, MYO10, MIR10522, BASP1-AS1, BASP1, LINC02111, LINC02217, LINC02218, H3Y2, H3Y1, LINC02223, CDH18, CDH18-AS1, LINC02146, LINC02241, GUSBP1, SNORA105A, SNORA105B, PMCHL1, CDH12, PRDM9, C5orf17, CDH10, LINC02239, LINC02228, LINC02211, CDH9, PURPL, LINC02103, LSP1P3, LOC101929645, LINC02109, LINC02064, LOC105374704, CDH6, DROSHA, C5orf22, PDZD2</t>
  </si>
  <si>
    <t>chr5:32,382,641-46,276,528</t>
  </si>
  <si>
    <t>MIR579, ZFR, SUB1, NPR3, LINC02120, LINC02160, TARS1, ADAMTS12, RXFP3, SLC45A2, AMACR, C1QTNF3-AMACR, C1QTNF3, LOC646652, RAI14, TTC23L, RAD1, BRIX1, DNAJC21, AGXT2, PRLR, SPEF2, IL7R, CAPSL, LOC100506406, UGT3A1, UGT3A2, LMBRD2, MIR580, SKP2, NADK2, RANBP3L, SLC1A3, NIPBL-DT, NIPBL, CPLANE1, LOC105374727, NUP155, WDR70, GDNF, GDNF-AS1, LINC02110, LINC02107, LINC02119, EGFLAM-AS4, EGFLAM, EGFLAM-AS2, LIFR, MIR3650, LIFR-AS1, LINC01265, OSMR-AS1, OSMR, RICTOR, FYB1, C9, DAB2, LINC02104, LINC00603, PTGER4, TTC33, PRKAA1, RPL37, SNORD72, CARD6, C7, MROH2B, C6, PLCXD3, OXCT1, OXCT1-AS1, C5orf51, FBXO4, LOC101926960, GHR, CCDC152, SELENOP, FLJ32255, ANXA2R, LOC648987, LOC153684, LOC100132356, LOC100506639, ZNF131, NIM1K, HMGCS1, CCL28, TMEM267, C5orf34, PAIP1, NNT-AS1, NNT, FGF10, FGF10-AS1, LINC02224, MRPS30-DT, MRPS30, HCN1</t>
  </si>
  <si>
    <t>hsa-mir-579, hsa-mir-580, hsa-mir-1274a</t>
  </si>
  <si>
    <t>IL7R, LIFR</t>
  </si>
  <si>
    <t>chr5:48,570,594-180,915,260</t>
  </si>
  <si>
    <t>q11.1 - q35.3</t>
  </si>
  <si>
    <t>EMB, PARP8, LINC02106, LOC642366, ISL1, LINC02118, PELO, ITGA1, ITGA2, MOCS2, LOC257396, FST, NDUFS4, LINC02105, MIR581, ARL15, LINC01033, HSPB3, SNX18, LOC102467080, ESM1, LOC102467081, GZMK, GZMA, CDC20B, GPX8, MIR449A, MIR449B, MIR449C, MCIDAS, CCNO, DHX29, MTREX, PLPP1, MIR5687, RNF138P1, SLC38A9, DDX4, IL31RA, IL6ST, FLJ31104, ANKRD55, LINC01948, C5orf67, LOC105378979, MAP3K1, SETD9, MIER3, GPBP1, ACTBL2, LINCR-0003, LOC101928505, LINC02225, LINC02101, PLK2, GAPT, MIR548AE2, LINC02108, RAB3C, MIR582, PDE4D, PART1, DEPDC1B, ELOVL7, ERCC8, NDUFAF2, SMIM15, SMIM15-AS1, LINC02057, ZSWIM6, LOC101928651, C5orf64, C5orf64-AS1, KIF2A, DIMT1, IPO11, LRRC70, IPO11-LRRC70, HTR1A, RNF180, RGS7BP, SHISAL2B, SREK1IP1, CWC27, ADAMTS6, CENPK, PPWD1, TRIM23, SHLD3, TRAPPC13, SGTB, NLN, LOC100303749, ERBIN, SREK1, LINC02065, LINC02229, MAST4, MAST4-AS1, CD180, LINC02242, LOC101928858, LINC02219, PIK3R1, LINC02198, SLC30A5, SNORA50D, CCNB1, CENPH, MRPS36, CDK7, CCDC125, AK6, TAF9, RAD17, MARVELD2, LOC101928924, OCLN, SNORD13B-1, SNORD13B-2, GTF2H2C, GTF2H2C_2, GTF2H2B, GUSBP3, LOC102724995, LOC101929599, GUSBP16, SERF1A, SERF1B, SMN1, SMN2, GUSBP14, GUSBP3, GTF2H2, GTF2H2B, LOC441081, GUSBP15, GUSBP9, LOC102724995, LOC101929599, GUSBP16, SERF1A, SERF1B, SMN1, SMN2, NAIP, GTF2H2, OCLNP1, SNORD13B-1, SNORD13B-2, GUSBP9, PMCHL2, LINC02197, BDP1, MCCC2, CARTPT, MAP1B, MIR4803, MRPS27, PTCD2, ZNF366, LOC102503427, LINC02056, TNPO1, MIR4804, FCHO2, TMEM171, LOC105379030, TMEM174, LOC340090, LINC02230, FOXD1, LINC01386, BTF3, ANKRA2, UTP15, ARHGEF28, LINC01335, LINC01333, LINC01331, ENC1, HEXB, GFM2, NSA2, FAM169A, LOC441086, GCNT4, ANKRD31, HMGCR, CERT1, POLK, ANKDD1B, POC5, LOC441087, SV2C, IQGAP2, LOC101929109, F2RL2, NCRUPAR, F2R, F2RL1, S100Z, CRHBP, AGGF1, ZBED3, SNORA47, ZBED3-AS1, PDE8B, WDR41, OTP, TBCA, LOC101929154, AP3B1, SCAMP1-AS1, SCAMP1, LHFPL2, ARSB, DMGDH, BHMT2, BHMT, JMY, HOMER1, TENT2, CMYA5, LINC01455, MTX3, THBS4, CTD-2201I18.1, SERINC5, LOC644936, SPZ1, CRSP8P, ZFYVE16, FAM151B, ANKRD34B, LINC01337, DHFR, MTRNR2L2, MSH3, RASGRF2-AS1, RASGRF2, CKMT2, CKMT2-AS1, ZCCHC9, ACOT12, SSBP2, ATG10, RPS23, ATP6AP1L, MIR3977, LINC01338, SCARNA18, TMEM167A, XRCC4, VCAN, VCAN-AS1, HAPLN1, EDIL3, NBPF22P, COX7C, SNORD138, LINC02059, MIR4280, LOC101929380, LINC01949, LOC644285, RASA1, CCNH, LINC02488, TMEM161B, TMEM161B-AS1, LINC02060, LINC00461, MIR9-2, MEF2C-AS2, MEF2C, MEF2C-AS1, MIR3660, LINC01339, CETN3, LOC731157, MBLAC2, POLR3G, LYSMD3, ADGRV1, LUCAT1, ARRDC3, ARRDC3-AS1, NR2F1-AS1, NR2F1, MIR2277, POU5F2, FAM172A, KIAA0825, SLF1, MCTP1, FAM81B, TTC37, ARSK, GPR150, RFESD, SPATA9, RHOBTB3, GLRX, LOC102724720, LINC01554, ELL2, MIR583, LOC101929710, PCSK1, CAST, ERAP1, ERAP2, LNPEP, LIX1, RIOK2, LINC01340, LINC02234, LINC01846, RGMB-AS1, RGMB, CHD1, LOC100289230, LINC02062, LINC02113, LOC100133050, FAM174A, MIR548P, ST8SIA4, SLCO4C1, SLCO6A1, LINC00492, LINC00491, PAM, GIN1, PPIP5K2, C5orf30, LINC02115, NUDT12, RAB9BP1, LINC01950, EFNA5, FBXL17, LINC01023, FER, LOC285638, PJA2, MAN2A1, LINC01848, MIR548F3, TMEM232, SLC25A46, TSLP, WDR36, CAMK4, STARD4, STARD4-AS1, NREP, NREP-AS1, EPB41L4A-AS1, SNORA13, LOC101927023, EPB41L4A, EPB41L4A-DT, LINC02200, LOC102467216, APC, SRP19, REEP5, DCP2, MCC, TSSK1B, YTHDC2, KCNN2, LINC01957, LOC101927078, TRIM36, PGGT1B, CCDC112, FEM1C, TICAM2, TMED7-TICAM2, LOC101927100, TMED7, LOC102467217, CDO1, ATG12, AP3S1, LINCADL, LVRN, ARL14EPL, COMMD10, MIR12130, LOC101927190, SEMA6A-AS1, SEMA6A, SEMA6A-AS2, LINC02214, LINC00992, LINC02147, LINC02148, LINC02208, LINC02215, DTWD2, MIR1244-1, MIR1244-2, MIR1244-3, MIR1244-4, LOC105379143, MIR5706, DMXL1, TNFAIP8, HSD17B4, FAM170A, PRR16, LOC102467226, FTMT, SRFBP1, LOX, ZNF474, LOC100505841, SNCAIP, MGC32805, LOC101927357, LINC02201, SNX2, SNX24, PPIC, LOC105379152, PRDM6, CEP120, CSNK1G3, LINC01170, ZNF608, LOC101927421, LINC02240, LINC02039, LOC101927488, GRAMD2B, ALDH7A1, PHAX, TEX43, LMNB1-DT, LMNB1, MARCHF3, C5orf63, MEGF10, PRRC1, CTXN3, CCDC192, LINC01184, SLC12A2, FBN2, SLC27A6, MIR4633, ISOC1, MIR4460, ADAMTS19-AS1, ADAMTS19, MINAR2, CHSY3, HINT1, LYRM7, CDC42SE2, RAPGEF6, FNIP1, MEIKIN, ACSL6, IL3, CSF2, P4HA2-AS1, P4HA2, MIR6830, PDLIM4, SLC22A4, MIR3936HG, MIR3936, SLC22A5, IRF1-AS1, IRF1, IL5, RAD50, TH2LCRR, IL13, IL4, LOC105379176, KIF3A, CCNI2, SEPTIN8, SOWAHA, SHROOM1, GDF9, UQCRQ, LEAP2, AFF4, ZCCHC10, HSPA4, FSTL4, MIR1289-2, WSPAR, C5orf15, LOC105379183, VDAC1, TCF7, SKP1, PPP2CA, MIR3661, CDKL3, UBE2B, CDKN2AIPNL, LOC102546229, LINC01843, JADE2, SAR1B, SEC24A, CAMLG, DDX46, C5orf24, TXNDC15, PCBD2, CATSPER3, PITX1, C5orf66-AS1, C5orf66, C5orf66-AS2, MACROH2A1, DCANP1, TIFAB, NEUROG1, CXCL14, SLC25A48-AS1, SLC25A48, MIR5692C1, LOC107986453, IL9, FBXL21P, LECT2, TGFBI, VTRNA2-1, SMAD5-AS1, SMAD5, SMIM32, TRPC7-AS2, TRPC7, MIR4454, LOC105379192, SPOCK1, MIR874, KLHL3, HNRNPA0, NPY6R, MYOT, PKD2L2, FAM13B, LOC100130172, WNT8A, NME5, BRD8, KIF20A, CDC23, GFRA3, CDC25C, LOC100128966, FAM53C, KDM3B, REEP2, EGR1, ETF1, SNORD63B, SNORD63, HSPA9, LOC105379194, CTNNA1, LRRTM2, SIL1, SNORA74D, SNHG4, SNORA74A, MATR3, PAIP2, SLC23A1, MZB1, PROB1, SPATA24, DNAJC18, ECSCR, SMIM33, STING1, UBE2D2, CXXC5-AS1, CXXC5, PSD2-AS1, PSD2, NRG2, MALINC1, PURA, IGIP, LOC101929719, CYSTM1, PFDN1, HBEGF, SLC4A9, ANKHD1, ANKHD1-EIF4EBP3, EIF4EBP3, SRA1, APBB3, MIR6831, SLC35A4, CD14, TMCO6, NDUFA2, MIR3655, IK, WDR55, DND1, HARS1, HARS2, ZMAT2, VTRNA1-1, VTRNA1-2, VTRNA1-3, LOC112267934, PCDHA1, PCDHA2, PCDHA3, PCDHA4, PCDHA5, PCDHA6, PCDHA7, PCDHA8, PCDHA9, PCDHA10, PCDHA11, PCDHA12, PCDHA13, PCDHAC1, PCDHAC2, PCDHB1, LOC101926905, PCDHB2, PCDHB3, PCDHB4, PCDHB5, PCDHB6, PCDHB17P, PCDHB7, PCDHB8, PCDHB16, PCDHB9, PCDHB10, PCDHB11, PCDHB12, PCDHB13, PCDHB14, PCDHB18P, PCDHB19P, PCDHB15, SLC25A2, TAF7, PCDHGA1, PCDHGA2, PCDHGB8P, PCDHGA3, PCDHGB1, PCDHGA4, PCDHGB2, PCDHGA5, PCDHGB3, PCDHGA6, PCDHGA7, PCDHGB4, PCDHGA8, PCDHGB5, PCDHGA9, PCDHGB6, PCDHGA10, PCDHGB7, PCDHGA11, PCDHGA12, PCDHGC3, PCDHGC4, PCDHGC5, DIAPH1-AS1, DIAPH1, HDAC3, RELL2, FCHSD1, ARAP3, PCDH1, LOC729080, DELE1, PCDH12, RNF14, GNPDA1, NDFIP1, SPRY4, SPRY4-IT1, SPRY4-AS1, FGF1, LINC01844, ARHGAP26-AS1, ARHGAP26, ARHGAP26-IT1, NR3C1, MIR5197, HMHB1, YIPF5, KCTD16, PRELID2, GRXCR2, SH3RF2, PLAC8L1, LARS1, RBM27, POU4F3, TCERG1, GPR151, PPP2R2B, PPP2R2B-IT1, STK32A-AS1, STK32A, DPYSL3, JAKMIP2-AS1, JAKMIP2, SPINK1, SCGB3A2, C5orf46, SPINK5, SPINK14, SPINK6, MARCOL, SPINK13, SPINK7, LOC102546294, SPINK9, FBXO38, HTR4, ADRB2, SH3TC2, MIR584, SH3TC2-DT, ABLIM3, AFAP1L1, GRPEL2, GRPEL2-AS1, PCYOX1L, IL17B, CARMN, MIR143, MIR145, CSNK1A1, ARHGEF37, MIR378A, PPARGC1B, PDE6A, LOC644762, SLC26A2, TIGD6, HMGXB3, CSF1R, PDGFRB, CDX1, SLC6A7, CAMK2A, ARSI, TCOF1, CD74, RPS14, NDST1-AS1, NDST1, SYNPO, MYOZ3, RBM22, DCTN4, SMIM3, IRGM, ZNF300, ZNF300P1, GPX3, TNIP1, ANXA6, CCDC69, LOC105378230, GM2A, SLC36A3, SLC36A2, SLC36A1, MIR6499, FAT2, SPARC, CLMAT3, ATOX1, LOC100652758, G3BP1, GLRA1, LINC01933, NMUR2, LINC01470, GRIA1, LINC01861, FAM114A2, MFAP3, GALNT10, MIR1294, SAP30L-AS1, SAP30L, HAND1, MIR3141, MIR1303, LARP1, MIR378H, FAXDC2, CNOT8, GEMIN5, MRPL22, KIF4B, SGCD, PPP1R2B, TIMD4, HAVCR1, HAVCR2, MED7, FAM71B, ITK, CYFIP2, FNDC9, LOC102724404, NIPAL4, ADAM19, SOX30, C5orf52, THG1L, LSM11, CLINT1, LINC02227, EBF1, LINC02202, RNF145, LINC01932, UBLCP1, IL12B, LOC285626, LINC01845, LINC01847, ADRA1B, TTC1, PWWP2A, FABP6, CCNJL, C1QTNF2, ZBED8, SLU7, PTTG1, MIR3142, MIR3142HG, MIR146A, ATP10B, LINC02159, GABRB2, GABRA6, GABRA1, LINC01202, GABRG2, CCNG1, NUDCD2, HMMR, HMMR-AS1, MAT2B, LINC02143, LOC102546299, LINC01947, LOC101927908, TENM2, MIR12125, CTB-178M22.2, WWC1, RARS1, FBLL1, MIR103A1, MIR103B1, PANK3, LOC101927969, MIR218-2, SLIT3, LOC728095, MIR585, SPDL1, DOCK2, INSYN2B, MIR378E, FOXI1, LINC01187, C5orf58, LCP2, LOC100128059, LINC01366, KCNMB1, KCNIP1-OT1, KCNIP1, KCNIP1-AS1, GABRP, RANBP17, TLX3, SNORA70J, MIR3912, NPM1, FGF18, SMIM23, FBXW11, STK10, EFCAB9, UBTD2, LOC100288254, SH3PXD2B, LINC01944, MIR5003, NEURL1B, LOC101928093, DUSP1, ERGIC1, MIR10523, LOC100268168, RPL26L1, ATP6V0E1, SNORA74B, CREBRF, BNIP1, NKX2-5, MIR12118, STC2, MIR8056, LOC285593, BOD1, LINC01942, LINC01484, LINC01485, CPEB4, C5orf47, NSG2, LINC01411, MSX2, MIR4634, LINC01951, DRD1, SFXN1, HRH2, CPLX2, THOC3, LOC100996385, FAM153B, LOC100507387, LOC643201, SIMC1, KIAA1191, MIR1271, ARL10, NOP16, HIGD2A, CLTB, FAF2, RNF44, CDHR2, GPRIN1, SNCB, MIR4281, EIF4E1B, TSPAN17, LINC01574, UNC5A, HK3, UIMC1, ZNF346, FGFR4, NSD1, RAB24, PRELID1, MXD3, LMAN2, RGS14, SLC34A1, PFN3, F12, GRK6, PRR7-AS1, PRR7, DBN1, PDLIM7, DOK3, DDX41, FAM193B, TMED9, B4GALT7, LOC202181, FAM153A, LOC105377752, LOC728554, LOC100128340, PROP1, FAM153CP, N4BP3, RMND5B, NHP2, GMCL2, HNRNPAB, PHYKPL, COL23A1, CLK4, ZNF354A, AACSP1, ZNF354B, ZFP2, ZNF454, GRM6, ZNF879, ZNF354C, ADAMTS2, RUFY1, LOC101928445, HNRNPH1, C5orf60, LOC105377763, CBY3, CANX, MAML1, LTC4S, MIR1229, MGAT4B, SQSTM1, MRNIP, LOC100996419, TBC1D9B, RNF130, MIR340, RASGEF1C, MAPK9, GFPT2, CNOT6, SCGB3A1, FLT4, LINC02222, OR2Y1, MGAT1, HEIH, LINC00847, ZFP62, BTNL8, BTNL3, MIR8089, BTNL9, OR2V1, OR2V2, LINC01962, TRIM7, MIR4638, TRIM41, RACK1, SNORD96A, SNORD95, CTC-338M12.4, TRIM52, TRIM52-AS1, LOC100132062, LOC100132287, OR4F16, OR4F29, OR4F3</t>
  </si>
  <si>
    <t>hsa-mir-581, hsa-mir-449a, hsa-mir-449b, hsa-mir-449c, hsa-mir-582, hsa-mir-4280, hsa-mir-9-2, hsa-mir-2277, hsa-mir-583, hsa-mir-548p, hsa-mir-548f-3, hsa-mir-1244-2, hsa-mir-1289-2, hsa-mir-886, hsa-mir-874, hsa-mir-584, hsa-mir-143, hsa-mir-145, hsa-mir-378, hsa-mir-1294, hsa-mir-3141, hsa-mir-1303, hsa-mir-3142, hsa-mir-146a, hsa-mir-103-1, hsa-mir-103-1-as, hsa-mir-218-2, hsa-mir-585, hsa-mir-1271, hsa-mir-4281, hsa-mir-1229, hsa-mir-340</t>
  </si>
  <si>
    <t>IL6ST, PIK3R1, APC, PDGFRB, CD74, ITK, EBF1, RANBP17, TLX3, NPM1, NSD1</t>
  </si>
  <si>
    <t>chr6:71,720,203-171,115,067</t>
  </si>
  <si>
    <t>q13 - q27</t>
  </si>
  <si>
    <t>OGFRL1, MIR30C2, MIR30A, LINC00472, LINC01626, RIMS1, KCNQ5-IT1, KCNQ5, MIR4282, KCNQ5-AS1, KHDC1L, KHDC1, DPPA5, KHDC3L, OOEP, DDX43, CGAS, MTO1, SNORD141A, SNORD141B, EEF1A1, SLC17A5, LOC101928489, CD109, LOC101928516, SNORD156, COL12A1, COX7A2, TMEM30A, LOC100506804, FILIP1, LOC101928540, MIR4463, SENP6, MYO6, IMPG1, LINC02540, HTR1B, MEI4, MIR10524, IRAK1BP1, PHIP, HMGN3, HMGN3-AS1, LCAL1, LCA5, SH3BGRL2, LINC01621, ELOVL4, TTK, BCKDHB, TENT5A, LINC01526, LINC02542, IBTK, TPBG, UBE3D, DOP1A, PGM3, RWDD2A, ME1, PRSS35, SNAP91, LOC105377879, RIPPLY2, CYB5R4, MRAP2, CEP162, LINC01611, TBX18-AS1, TBX18, LINC02535, NT5E, SNX14, SYNCRIP, SNORD50A, SNORD50B, SNHG5, HTR1E, CGA, ZNF292, GJB7, SMIM8, C6orf163, LINC01590, CFAP206, SLC35A1, RARS2, ORC3, AKIRIN2, LOC101928911, SPACA1, CNR1, LOC101928936, RNGTT, PNRC1, SRSF12, PM20D2, GABRR1, GABRR2, UBE2J1, RRAGD, ANKRD6, LYRM2, LOC101929057, MDN1, CASP8AP2, GJA10, BACH2, MIR4464, MAP3K7, MIR4643, CASC6, EPHA7, TSG1, MANEA-DT, MANEA, FUT9, UFL1, FHL5, GPR63, NDUFAF4, KLHL32, MMS22L, LOC101927314, MIR2113, PNKY, POU3F2, FBXL4, MIR548AI, FAXC, COQ3, PNISR, LOC101927365, USP45, TSTD3, CCNC, PRDM13, MCHR2, MCHR2-AS1, SIM1, ASCC3, GRIK2, HACE1, LIN28B-AS1, LIN28B, BVES, BVES-AS1, POPDC3, PREP, PRDM1, ATG5, LOC105377924, CRYBG1, RTN4IP1, QRSL1, LINC02526, LINC02532, MIR587, MTRES1, BEND3, PDSS2, SOBP, SCML4, SEC63, OSTM1, OSTM1-AS1, NR2E1, SNX3, AFG1L, FOXO3, LINC00222, ARMC2, ARMC2-AS1, SESN1, CEP57L1, CCDC162P, CD164, PPIL6, SMPD2, MICAL1, ZBTB24, AK9, FIG4, GPR6, WASF1, CDC40, METTL24, DDO, SLC22A16, CDK19, SNORA40C, AMD1, GTF3C6, RPF2, GSTM2P1, SNORD166, SLC16A10, MFSD4B, REV3L, TRAF3IP2-AS1, TRAF3IP2, FYN, LINC02527, CCN6, TUBE1, FAM229B, LAMA4, LAMA4-AS1, RFPL4B, LINC02518, LINC02541, MARCKS, MROCKI, FLJ34503, HDAC2, HS3ST5, HDAC2-AS2, LINC02534, FRK, TPI1P3, COL10A1, NT5DC1, TSPYL4, TSPYL1, DSE, DSE, LOC100287467, CALHM6, CALHM5, TRAPPC3L, CALHM4, RWDD1, RSPH4A, ZUP1, KPNA5, FAM162B, GPRC6A, RFX6, VGLL2, ROS1, DCBLD1, GOPC, LOC101927919, NUS1, LOC105377967, SLC35F1, BRD7P3, PLN, CEP85L, SELENOKP3, MCM9, ASF1A, FAM184A, MIR548B, MAN1A1, LOC285762, LOC105377975, MIR3144, TBC1D32, GJA1, HSF2, SERINC1, PKIB, FABP7, SMPDL3A, CLVS2, TRDN, TRDN-AS1, NKAIN2, RNF217-AS1, RNF217, LOC100126584, TPD52L1, HDDC2, LINC02523, HEY2, NCOA7-AS1, NCOA7, HINT3, TRMT11, CENPW, MIR588, RSPO3, RNF146, ECHDC1, KIAA0408, SOGA3, C6orf58, THEMIS, LOC101928140, PTPRK, LAMA2, ARHGAP18, TMEM244, L3MBTL3, SAMD3, TMEM200A, SMLR1, EPB41L2, AKAP7, ARG1, MED23, ENPP3, OR2A4, CTAGE9, MIR548H5, ENPP1, CCN2, MIR548AJ1, LINC01013, MOXD1, STX7, TAAR9, TAAR8, TAAR6, TAAR5, TAAR3P, TAAR2, TAAR1, VNN1, VNN3, VNN2, SLC18B1, SNORD101, RPS12, SNORD100, SNORA33, LINC00326, EYA4, TARID, LINC01312, TCF21, TBPL1, SLC2A12, HMGA1P7, SGK1, CT69, LINC01010, LOC101928304, ALDH8A1, MIR3662, HBS1L, MYB, MIR548A2, AHI1, LINC00271, PDE7B, LOC644135, MTFR2, BCLAF1, MAP7, MAP3K5-AS1, MAP3K5, LOC101928429, PEX7, SLC35D3, NHEG1, IL20RA, IL22RA2, IFNGR1, OLIG3, LOC102723649, LINC02539, WAKMAR2, TNFAIP3, LINC02528, PERP, PBOV1, ARFGEF3, SMIM28, HEBP2, MIR3145, NHSL1, FLJ46906, GVQW2, CCDC28A, ECT2L, REPS1, ABRACL, HECA, TXLNB, CITED2, LINC01625, FILNC1, LOC103352541, LOC100507477, MIR3668, MIR4465, NMBR, GJE1, VTA1, ADGRG6, LOC153910, HIVEP2, LINC01277, AIG1, ADAT2, PEX3, FUCA2, PHACTR2-AS1, PHACTR2, LTV1, ZC2HC1B, PLAGL1, HYMAI, SF3B5, STX11, SNORA98, UTRN, EPM2A, FBXO30, LOC100507557, SHPRH, GRM1, RAB32, LOC101928661, ADGB, KATNBL1P6, STXBP5-AS1, LUADT1, STXBP5, SAMD5, SASH1, UST, UST-AS1, LOC105378047, TAB2-AS1, TAB2, SUMO4, ZC3H12D, PPIL4, GINM1, RPS18P9, KATNA1, LATS1, LOC645967, NUP43, PCMT1, LRP11, RAET1E, RAET1E-AS1, RAET1G, LOC105378052, ULBP2, ULBP1, RAET1K, RAET1L, ULBP3, PPP1R14C, IYD, PLEKHG1, MTHFD1L, MIR12131, LOC102723831, AKAP12, ZBTB2, RMND1, ARMT1, CCDC170, ESR1, MIR3163, SYNE1, SYNE1-AS1, MYCT1, VIP, FBXO5, MTRF1L, RGS17, OPRM1, IPCEF1, CNKSR3, SCAF8, MIR1273C, TIAM2, CLDN20, TFB1M, NOX3, LOC105378068, MIR1202, SNORD28B, LOC115308161, MIR4466, ARID1B, TMEM242, MIR3692, ZDHHC14, SNX9, SYNJ2-IT1, SYNJ2, SERAC1, GTF2H5, SNORA116, TULP4, TMEM181, MIR7161, DYNLT1, SYTL3, MIR3918, EZR, EZR-AS1, OSTCP1, C6orf99, RSPH3, TAGAP, LOC101929122, FNDC1, LINC02529, SOD2, WTAP, SOD2-OT1, ACAT2, SNORA20, TCP1, SNORA29, MRPL18, PNLDC1, MAS1, AIRN, IGF2R, LOC729603, SLC22A1, SLC22A2, SLC22A3, LPAL2, LPA, PLG, MAP3K4, AGPAT4-IT1, AGPAT4, LOC105378098, PRKN, PACRG, PACRG-AS2, PACRG-AS3, PACRG-AS1, DKFZp451B082, CAHM, QKI, LOC102724152, MEAT6, C6orf118, PDE10A, LINC00473, LINC00602, LOC729681, TBXT, LOC101929297, PRR18, SFT2D1, LOC100289495, MPC1, RPS6KA2-IT1, MIR1913, RPS6KA2, RPS6KA2-AS1, RNASET2, MIR3939, FGFR1OP, CCR6, GPR31, LOC105378123, TCP10L2, HPAT5, UNC93A, TTLL2, TCP10, LOC105378127, LINC02538, LINC02487, LINC01558, LOC441179, AFDN-DT, AFDN, HGC6.3, KIF25-AS1, KIF25, FRMD1, LOC105378137, LOC101929420, DACT2, SMOC2, LOC105378146, LOC101929460, LOC102724357, LINC01615, LINC02544, LOC101929523, THBS2, WDR27, C6orf120, PHF10, TCTE3, ERMARD, LINC00242, LINC00574, LOC102724511, LOC154449, LOC285804, LINC01624, DLL1, MIR4644, FAM120B, PSMB1, TBP, PDCD2</t>
  </si>
  <si>
    <t>chr3:1-198,022,430</t>
  </si>
  <si>
    <t>p26.3 - q29</t>
  </si>
  <si>
    <t>LINC01986, CHL1-AS2, CHL1, CHL1-AS1, LINC01266, CNTN6, CNTN4-AS2, CNTN4, CNTN4-AS1, IL5RA, TRNT1, CRBN, LOC100130207, LRRN1, SETMAR, SUMF1, ITPR1-DT, ITPR1, EGOT, BHLHE40-AS1, BHLHE40, ARL8B, EDEM1, MIR4790, GRM7-AS3, GRM7-AS2, GRM7, GRM7-AS1, LOC101927394, LMCD1-AS1, LMCD1, LINC00312, SSUH2, CAV3, OXTR, RAD18, SRGAP3, SRGAP3-AS2, SRGAP3-AS3, SRGAP3-AS4, THUMPD3, THUMPD3-AS1, SETD5, LHFPL4, MTMR14, CPNE9, BRPF1, OGG1, CAMK1, TADA3, ARPC4, ARPC4-TTLL3, TTLL3, RPUSD3, CIDEC, JAGN1, IL17RE, IL17RC, CRELD1, PRRT3, PRRT3-AS1, EMC3, EMC3-AS1, CIDECP1, FANCD2, FANCD2OS, BRK1, VHL, IRAK2, TATDN2, MIR12127, LINC00852, GHRLOS, GHRL, SEC13, MIR378B, MIR885, ATP2B2, ATP2B2-IT2, LINC00606, SLC6A11, SLC6A1-AS1, SLC6A1, HRH1, ATG7, VGLL4, TAMM41, SYN2, TIMP4, PPARG, TSEN2, MKRN2OS, MKRN2, RAF1, TMEM40, CAND2, RPL32, SNORA7A, LINC02022, IQSEC1, NUP210, HDAC11-AS1, HDAC11, FBLN2, SNORA93, LINC00620, WNT7A, FGD5P1, TPRXL, CHCHD4, TMEM43, XPC, LSM3, LINC01267, SLC6A6, GRIP2, CCDC174, C3orf20, LINC02011, FGD5, FGD5-AS1, NR2C2, MRPS25, RBSN, COL6A4P1, CAPN7, SH3BP5-AS1, SH3BP5, METTL6, EAF1, COLQ, MIR4270, HACL1, BTD, MIR3134, ANKRD28, MIR563, GALNT15, DPH3, OXNAD1, RFTN1, LINC00690, DAZL, MIR3714, PLCL2, TBC1D5, LOC105376975, LOC339862, SATB1, SATB1-AS1, MIR4791, KCNH8, EFHB, RAB5A, PP2D1, KAT2B, MIR3135A, SGO1, SGO1-AS1, LOC101927829, VENTXP7, ZNF385D-AS1, ZNF385D, ZNF385D-AS2, UBE2E2-AS1, UBE2E2, UBE2E1-AS1, UBE2E1, NKIRAS1, RPL15, NR1D2, LINC00691, LOC101927854, THRB, THRB-AS1, RARB, RARB-AS1, TOP2B, MIR4442, NGLY1, OXSM, LINC00692, LRRC3B, NEK10, SLC4A7, EOMES, LINC01980, LINC01981, CMC1, AZI2, ZCWPW2, LINC00693, RBMS3-AS3, RBMS3, RBMS3-AS1, LINC01985, TGFBR2, GADL1, MIR466, STT3B, OSBPL10-AS1, OSBPL10, ZNF860, GPD1L, CMTM8, CMTM7, CMTM6, MIR548AY, DYNC1LI1, CNOT10, TRIM71, CCR4, GLB1, TMPPE, CRTAP, SUSD5, FBXL2, UBP1, CLASP2, PDCD6IP, LOC101928135, ARPP21, MIR128-2, STAC, DCLK3, LINC02033, TRANK1, EPM2AIP1, MLH1, LRRFIP2, LOC152048, GOLGA4, C3orf35, ITGA9, ITGA9-AS1, CTDSPL, MIR26A1, VILL, PLCD1, DLEC1, ACAA1, MYD88, OXSR1, SLC22A13, SLC22A14, XYLB, ACVR2B-AS1, ACVR2B, EXOG, SCN5A, SCN10A, SCN11A, WDR48, GORASP1, TTC21A, MIR6822, CSRNP1, XIRP1, CX3CR1, CCR8, SLC25A38, SNORA6, RPSA, SNORA62, MOBP, MYRIP, EIF1B-AS1, EIF1B, ENTPD3, ENTPD3-AS1, RPL14, ZNF619, ZNF620, ZNF621, CTNNB1, ULK4, TRAK1, CCK, LYZL4, VIPR1, VIPR1-AS1, SEC22C, SS18L2, NKTR, LOC101928323, ZBTB47, KLHL40, HHATL, HHATL-AS1, CCDC13-AS1, CCDC13, LINC02158, HIGD1A, ACKR2, CYP8B1, ZNF662, KRBOX1-AS1, KRBOX1, GASK1A, POMGNT2, SNRK, SNRK-AS1, ANO10, ABHD5, MIR138-1, TOPAZ1, TCAIM, C3orf86, LINC01988, ZNF445, ZNF852, ZKSCAN7, ZNF660, ZNF660-ZNF197, ZNF197-AS1, ZKSCAN7-AS1, ZNF197, ZNF35, ZNF502, ZNF501, KIAA1143, KIF15, MIR564, TMEM42, TGM4, ZDHHC3, EXOSC7, CLEC3B, CDCP1, TMEM158, LARS2, LARS2-AS1, LIMD1, LIMD1-AS1, SACM1L, SLC6A20, LZTFL1, CCR9, CXCR6, FYCO1, XCR1, CCR1, CCR3, CCR2, CCR5, CCR5AS, CCRL2, LINC02009, LTF, RTP3, LRRC2, LRRC2-AS1, TDGF1, FAM240A, ALS2CL, TMIE, PRSS50, PRSS46P, PRSS45P, PRSS43P, PRSS44P, PRSS42P, MYL3, PTH1R, CCDC12, NBEAL2, NRADDP, SETD2, KIF9-AS1, SNORD13J, KIF9, KLHL18, PTPN23, SCAP, ELP6, CSPG5, SNORD146, SMARCC1, DHX30, MIR1226, MAP4, CDC25A, MIR4443, CAMP, ZNF589, FCF1P2, NME6, MIR2115, SPINK8, FBXW12, PLXNB1, CCDC51, TMA7, ATRIP, ATRIP-TREX1, TREX1, SHISA5, PFKFB4, MIR6823, UCN2, MIR711, COL7A1, UQCRC1, SNORA94, TMEM89, SLC26A6, MIR6824, MIR4793, CELSR3, LINC02585, NCKIPSD, IP6K2, PRKAR2A, PRKAR2A-AS1, SLC25A20, ARIH2OS, ARIH2, P4HTM, WDR6, DALRD3, MIR425, MIR191, NDUFAF3, IMPDH2, QRICH1, MIR6890, QARS1, USP19, LAMB2, LAMB2P1, CCDC71, KLHDC8B, C3orf84, CCDC36, C3orf62, MIR4271, USP4, GPX1, RHOA, TCTA, AMT, NICN1, DAG1, BSN-DT, BSN, APEH, MST1, RNF123, AMIGO3, GMPPB, IP6K1, CDHR4, INKA1, MIR5193, UBA7, TRAIP, CAMKV, MST1R, MON1A, RBM6, RBM5-AS1, RBM5, SEMA3F-AS1, SEMA3F, GNAT1, SLC38A3, MIR5787, GNAI2, SEMA3B-AS1, SEMA3B, MIR6872, LSMEM2, IFRD2, HYAL3, NAA80, HYAL1, HYAL2, TUSC2, RASSF1, RASSF1-AS1, ZMYND10, NPRL2, TMEM115, CYB561D2, CACNA2D2, C3orf18, HEMK1, CISH, MAPKAPK3, MIR4787, DOCK3, MANF, RBM15B, DCAF1, RAD54L2, TEX264, GRM2, IQCF6, IQCF4, IQCF3, IQCF2, IQCF5, IQCF5-AS1, IQCF1, RRP9, PARP3, GPR62, PCBP4, ABHD14B, ABHD14A, ABHD14A-ACY1, ACY1, RPL29, DUSP7, LINC00696, POC1A, ALAS1, TLR9, TWF2, LOC101929054, PPM1M, WDR82, MIRLET7G, GLYCTK-AS1, GLYCTK, MIR135A1, DNAH1, BAP1, PHF7, SEMA3G, TNNC1, NISCH, STAB1, NT5DC2, SMIM4, PBRM1, SNORD136, SNORD19, GNL3, SNORD19B, SNORD19C, SNORD69, GLT8D1, SPCS1, NEK4, ITIH1, ITIH3, ITIH4, ITIH4-AS1, MUSTN1, MIR8064, STIMATE-MUSTN1, STIMATE, SFMBT1, RFT1, PRKCD, TKT, DCP1A, SNORD38C, CACNA1D, CHDH, IL17RB, ACTR8, SELENOK, CACNA2D3, ESRG, CACNA2D3-AS1, LRTM1, LINC02017, WNT5A, ERC2-IT1, MIR3938, ERC2, CCDC66, TASOR, ARHGEF3, ARHGEF3-AS1, SPATA12, IL17RD, HESX1, APPL1, LOC105377102, ASB14, DNAH12, ARF4, ARF4-AS1, PDE12, DENND6A, DENND6A-DT, SLMAP, FLNB, FLNB-AS1, DNASE1L3, ABHD6, HTD2, RPP14, PXK, PDHB, KCTD6, ACOX2, FAM107A, FAM3D-AS1, FAM3D, C3orf67, C3orf67-AS1, LOC339902, FHIT, MIR548BB, PTPRG, PTPRG-AS1, C3orf14, FEZF2, CADPS, LINC00698, SYNPR, SYNPR-AS1, SNTN, C3orf49, THOC7, THOC7-AS1, SCAANT1, ATXN7, PSMD6-AS2, PSMD6, LINC00994, PRICKLE2-AS1, PRICKLE2-AS2, PRICKLE2, PRICKLE2-AS3, ADAMTS9-AS1, ADAMTS9, ADAMTS9-AS2, MAGI1, MAGI1-AS1, MAGI1-IT1, SLC25A26, LRIG1, LOC105377143, KBTBD8, MIR4272, SUCLG2, SUCLG2-AS1, TAFA1, LOC105377146, TAFA4, EOGT, TMF1, MIR3136, UBA3, ARL6IP5, LMOD3, FRMD4B, MITF, SAMMSON, MDFIC2, FOXP1, FOXP1-AS1, MIR1284, EIF4E3, GPR27, PROK2, LINC00877, LINC00870, RYBP, LOC105377162, SHQ1, GXYLT2, PPP4R2, EBLN2, PDZRN3, LOC101927296, PDZRN3-AS1, LINC02005, CNTN3, MIR4444-1, MIR4444-2, FAM86DP, LINC02018, MIR1324, FRG2C, FRG2EP, LINC00960, MIR4273, ZNF717, ROBO2, LINC02077, ROBO1, LOC101927374, MIR3923, LINC02050, LINC02027, GBE1, LINC02008, LINC00971, LINC02025, SNORA95, MIR5688, CADM2, CADM2-AS2, LINC02070, VGLL3, LINC00506, MIR4795, CHMP2B, POU1F1, HTR1F, CGGBP1, ZNF654, C3orf38, CSNKA2IP, EPHA3, PROS1, ARL13B, STX19, DHFR2, NSUN3, MIR6730, LINC00879, MTHFD2P1, MIR8060, EPHA6, ARL6, CRYBG3, RIOX2, GABRR3, OR5AC2, OR5H1, OR5H14, OR5H15, OR5H6, OR5H2, OR5K4, OR5K3, OR5K1, OR5K2, CLDND1, GPR15, CPOX, ST3GAL6-AS1, ST3GAL6, DCBLD2, COL8A1, HP09053, MIR3921, FILIP1L, CMSS1, TMEM30CP, TBC1D23, NIT2, TOMM70, LNP1, TMEM45A, ADGRG7, TFG, ABI3BP, IMPG2, SENP7, FAM172BP, TRMT10C, PCNP, ZBTB11, ZBTB11-AS1, RPL24, PDCL3P4, CEP97, NXPE3, NFKBIZ, LINC02085, LOC101929411, ZPLD1, MIR548AB, ALCAM, CBLB, LINC00882, DUBR, CCDC54, LOC101929579, LINC01990, BBX, LINC00635, LINC00636, CD47, LINC01215, IFT57, HHLA2, MYH15, CIP2A, DZIP3, RETNLB, TRAT1, GUCA1C, MORC1, MORC1-AS1, C3orf85, LINC00488, DPPA2, DPPA4, LINC01205, MIR4445, NECTIN3-AS1, NECTIN3, ZBED2, CD96, PLCXD2-AS1, PLCXD2, PHLDB2, ABHD10, TAGLN3, TMPRSS7, C3orf52, MIR567, GCSAM, TBILA, SLC9C1, LOC105374042, CD200, BTLA, ATG3, SLC35A5, LINC01279, CCDC80, MIR9900, LINC02042, CD200R1L-AS1, CD200R1L, CD200R1, GTPBP8, NEPRO, LINC02044, BOC, CFAP44, CFAP44-AS1, MIR8076, SPICE1, SIDT1, MIR4446, USF3, NAA50, ATP6V1A, GRAMD1C, ZDHHC23, CCDC191, QTRT2, DRD3, ZNF80, TIGIT, MIR568, ZBTB20-AS1, ZBTB20-AS5, ZBTB20, MIR4796, ZBTB20-AS3, ZBTB20-AS4, GAP43, SNORD155, LSAMP, LSAMP-AS1, LINC00903, TUSC7, MIR4447, LINC00901, LINC02024, LOC101926968, LOC105374060, IGSF11-AS1, IGSF11, TEX55, UPK1B, B4GALT4, B4GALT4-AS1, ARHGAP31-AS1, ARHGAP31, TMEM39A, POGLUT1, TIMMDC1, CD80, ADPRH, PLA1A, POPDC2, COX17, MAATS1, NR1I2, GSK3B, MIR6529, GPR156, LRRC58, MIR198, FSTL1, NDUFB4, HGD, RABL3, GTF2E1, LINC02049, MIR5682, STXBP5L, POLQ, ARGFX, FBXO40, HCLS1, GOLGB1, IQCB1, EAF2, SLC15A2, ILDR1, CD86, CASR, CSTA, CCDC58, FAM162A, WDR5B, LOC102723582, KPNA1, PARP9, DTX3L, PARP15, PARP14, HSPBAP1, SLC49A4, LINC02035, SEMA5B, PDIA5, MIR7110, SEC22A, ADCY5, HACD2, MYLK-AS1, MYLK-AS2, MYLK, CCDC14, ROPN1, MIR5002, MIR6083, KALRN, MIR544B, UMPS, ITGB5, MUC13, HEG1, SLC12A8, MIR5092, ZNF148, SNX4, OSBPL11, LOC105374312, MIR548I1, LINC02614, FAM86JP, ALG1L, ROPN1B, SLC41A3, ALDH1L1-AS1, ALDH1L1, ALDH1L1-AS2, KLF15, CCDC37-DT, CFAP100, ZXDC, UROC1, CHST13, C3orf22, TXNRD3, NUP210P1, CHCHD6, PLXNA1, C3orf56, PRR20G, LINC02016, LINC01471, MIR6825, TPRA1, MIR7976, MCM2, PODXL2, ABTB1, MGLL, KBTBD12, SEC61A1, RUVBL1-AS1, RUVBL1, EEFSEC, DNAJB8, DNAJB8-AS1, GATA2, GATA2-AS1, LOC90246, LINC01565, RPN1, RAB7A, MIR12124, LOC653712, ACAD9, KIAA1257, EFCC1, GP9, RAB43, ISY1-RAB43, ISY1, CNBP, COPG1, MIR6826, HMCES, H1-10, H1FX-AS1, RPL32P3, SNORA7B, EFCAB12, MBD4, IFT122, RHO, H1-8, PLXND1, TMCC1, TMCC1-AS1, TRH, ALG1L2, LINC02014, FAM86HP, LINC02021, COL6A4P2, COL6A5, COL6A6, PIK3R4, ATP2C1, ASTE1, NEK11, LOC339874, NUDT16P1, NUDT16, SNORA58, MRPL3, CPNE4, MIR5704, ACP3, DNAJC13, ACKR4, ACAD11, NPHP3-ACAD11, UBA5, NPHP3, NPHP3-AS1, TMEM108, TMEM108-AS1, BFSP2, BFSP2-AS1, CDV3, TOPBP1, TF, SRPRB, RAB6B, C3orf36, SLCO2A1, LINC02000, RYK, LINC02004, AMOTL2, MIR6827, MIR4788, ANAPC13, CEP63, KY, EPHB1, PPP2R3A, MSL2, PCCB, STAG1, SLC35G2, NCK1-DT, NCK1, IL20RB, SOX14, LINC01210, CLDN18, DZIP1L, A4GNT, DBR1, ARMC8, NME9, MRAS, ESYT3, CEP70, FAIM, PIK3CB, LINC01391, FOXL2, FOXL2NB, PRR23A, PRR23B, PRR23C, BPESC1, PISRT1, MRPS22, COPB2, RBP2, LOC100507291, RBP1, NMNAT3, CLSTN2, CLSTN2-AS1, TRIM42, SLC25A36, SPSB4, PXYLP1, ZBTB38, RASA2, LINC02618, RNF7, GRK7, ATP1B3, TFDP2, GK5, XRN1, ATR, PLS1, TRPC1, PCOLCE2, LOC100507389, PAQR9, PAQR9-AS1, LOC100289361, U2SURP, CHST2, SLC9A9-AS1, SLC9A9, DIPK2A, LNCSRLR, PLOD2, PLSCR4, PLSCR2, PLSCR1, PLSCR5, LINC02010, ZIC4, ZIC1, LOC440982, LINC02032, LINC02046, AGTR1, CPB1, CPA3, GYG1, HLTF, HLTF-AS1, HPS3, CP, TM4SF18, TM4SF1, TM4SF1-AS1, TM4SF4, WWTR1, WWTR1-AS1, COMMD2, ANKUB1, RNF13, PFN2, LOC646903, TMEM183B, LOC105374313, LINC01213, LINC01214, TSC22D2, SERP1, EIF2A, SELENOT, ERICH6, ERICH6-AS1, LOC101928105, SIAH2, MINDY4B, CLRN1, CLRN1-AS1, GPR171, P2RY14, MED12L, GPR87, P2RY13, P2RY12, IGSF10, MIR5186, AADACL2, AADACP1, AADAC, AADACL2-AS1, SUCNR1, LOC101928166, MBNL1-AS1, TMEM14EP, MBNL1, P2RY1, RAP2B, C3orf79, LINC02006, ARHGEF26-AS1, ARHGEF26, DHX36, GPR149, MME, LINC01487, STRIT1, PLCH1-AS2, PLCH1, C3orf33, SLC33A1, GMPS, KCNAB1-AS2, KCNAB1, KCNAB1-AS1, SSR3, TIPARP-AS1, TIPARP, LINC00886, PA2G4P4, LEKR1, LINC02029, LINC00881, LINC00880, CCNL1, VEPH1, PTX3, SLC66A1L, SHOX2, RSRC1, UC.134, LOC100996447, MLF1, GFM1, LXN, RARRES1, MFSD1, IQCJ, MIR3919, IQCJ-SCHIP1, SCHIP1, IQCJ-SCHIP1-AS1, IL12A, LINC01100, IL12A-AS1, C3orf80, IFT80, TRIM59-IFT80, MIR15B, MIR16-2, SMC4, TRIM59, SCARNA7, KPNA4, ARL14, PPM1L, B3GALNT1, NMD3, SPTSSB, LINC02067, OTOL1, LINC01192, MIR1263, LINC01324, SI, SLITRK3, LINC01322, BCHE, LOC105374194, ZBBX, LINC01327, SERPINI2, WDR49, PDCD10, SERPINI1, LRRC77P, GOLIM4, EGFEM1P, MIR551B, LINC02082, MECOM, MECOM-AS1, TERC, ACTRT3, MYNN, LRRC34, LRRIQ4, LRRC31, SAMD7, LOC100128164, SEC62, GPR160, PHC3, PRKCI, SKIL, MIR6828, CLDN11, SLC7A14, SLC7A14-AS1, RPL22L1, EIF5A2, SLC2A2, MIR569, TNIK, PLD1, TMEM212, TMEM212-AS1, FNDC3B, GHSR, TNFSF10, LINC02068, NCEH1, ECT2, SPATA16, NLGN1, NLGN1-AS1, NAALADL2-AS3, NAALADL2-AS2, NAALADL2, MIR4789, NAALADL2-AS1, MIR7977, LINC01208, LINC01209, TBL1XR1, LINC00501, LINC00578, LINC02015, LINC01014, KCNMB2, KCNMB2-AS1, ZMAT3, LOC101928739, PIK3CA, KCNMB3, ZNF639, MFN1, GNB4, ACTL6A, MRPL47, NDUFB5, USP13, PEX5L-AS2, PEX5L, LINC02053, TTC14, CCDC39, LOC101928882, FXR1, DNAJC19, RNU6-1, RNU6-7, RNU6-8, RNU6-2, RNU6-9, SOX2-OT, LOC102724604, SOX2, LINC01206, LINC01994, LINC01995, ATP11B, DCUN1D1, MCCC1, LAMP3, B3GNT5, MCF2L2, LINC00888, SNORA63D, SNORA63E, KLHL6, KLHL6-AS1, KLHL24, YEATS2, YEATS2-AS1, MAP6D1, PARL, MIR4448, ABCC5, ABCC5-AS1, HTR3D, HTR3C, HTR3E-AS1, HTR3E, EIF2B5, DVL3, AP2M1, ABCF3, VWA5B2, MIR1224, ALG3, EEF1AKMT4, CAMK2N2, EEF1AKMT4-ECE2, ECE2, PSMD2, EIF4G1, SNORD66, FAM131A, CLCN2, POLR2H, THPO, CHRD, LINC02054, LINC01840, EPHB3, MAGEF1, LOC107986163, LINC02069, VPS8, C3orf70, EHHADH-AS1, EHHADH, MIR5588, MAP3K13, TMEM41A, LIPH, SENP2, IGF2BP2-AS1, IGF2BP2, MIR548AQ, TRA2B, NMRAL2P, ETV5, DGKG, LINC02020, LINC02052, CRYGS, TBCCD1, DNAJB11, AHSG, FETUB, HRG, KNG1, SNORD2, SNORA63B, MIR1248, EIF4A2, SNORA81, SNORA63, SNORA4, RFC4, LINC02043, ADIPOQ, ADIPOQ-AS1, ST6GAL1, RPL39L, RTP1, LOC101929106, MASP1, LOC101929130, RTP4, LINC02041, SST, RTP2, LOC100131635, BCL6, LINC01991, LPP-AS2, FLJ42393, LPP, LPP-AS1, MIR28, TPRG1-AS1, TPRG1-AS2, TPRG1, TP63, MIR944, P3H2, P3H2-AS1, CLDN1, CLDN16, TMEM207, IL1RAP, GMNC, SNAR-I, OSTN-AS1, OSTN, UTS2B, CCDC50, PYDC2, LINCR-0002, FGF12-AS1, FGF12, FGF12-AS2, MB21D2, MGC2889, PLAAT1, ATP13A5-AS1, ATP13A5, ATP13A4, ATP13A4-AS1, OPA1-AS1, OPA1, LINC02038, LINC02026, DPPA2P3, LINC02028, HES1, LINC02036, LINC02037, LINC00887, CPN2, LRRC15, GP5, ATP13A3, LINC00884, TMEM44-AS1, TMEM44, LSG1, FAM43A, LINC01968, LINC01972, XXYLT1-AS1, MIR3137, XXYLT1-AS2, XXYLT1, ACAP2, PPP1R2, APOD, LOC105374297, SDHAP2, MIR570, MIR570HG, MUC20, MUC4, LINC01983, MIR6829, TNK2, TNK2-AS1, SDHAP1, TFRC, LINC00885, ZDHHC19, SLC51A, PCYT1A, TCTEX1D2, TM4SF19-AS1, TM4SF19-TCTEX1D2, TM4SF19, UBXN7, UBXN7-AS1, RNF168, SMCO1, WDR53, FBXO45, LINC01063, NRROS, CEP19, PIGX, PAK2, SENP5, NCBP2, NCBP2-AS1, NCBP2AS2, PIGZ, MELTF-AS1, MELTF, DLG1, MIR4797, DLG1-AS1, LINC02012, BDH1, LOC220729, MIR922, RUBCN, FYTTD1, LRCH3, IQCG, RPL35A, LMLN, LMLN-AS1, ANKRD18DP, FAM157B, FAM157A</t>
  </si>
  <si>
    <t>hsa-mir-378b, hsa-mir-885, hsa-mir-4270, hsa-mir-3134, hsa-mir-563, hsa-mir-3135, hsa-mir-466, hsa-mir-128-2, hsa-mir-26a-1, hsa-mir-138-1, hsa-mir-564, hsa-mir-1226, hsa-mir-2115, hsa-mir-711, hsa-mir-425, hsa-mir-191, hsa-mir-4271, hsa-mir-566, hsa-let-7g, hsa-mir-135a-1, hsa-mir-4272, hsa-mir-3136, hsa-mir-1284, hsa-mir-1324, hsa-mir-4273, hsa-mir-567, hsa-mir-568, hsa-mir-198, hsa-mir-544b, hsa-mir-548i-1, hsa-mir-1280, hsa-mir-15b, hsa-mir-16-2, hsa-mir-1263, hsa-mir-720, hsa-mir-551b, hsa-mir-569, hsa-mir-1224, hsa-mir-1248, hsa-mir-28, hsa-mir-944, hsa-mir-3137, hsa-mir-570, hsa-mir-922</t>
  </si>
  <si>
    <t>SRGAP3, FANCD2, VHL, PPARG, RAF1, XPC, MLH1, MYD88, CTNNB1, SETD2, BAP1, PBRM1, FHIT, MITF, FOXP1, TFG, CBLB, GATA2, RPN1, FOXL2, WWTR1, GMPS, MLF1, EVI1, PIK3CA, SOX2, ETV5, EIF4A2, BCL6, LPP, TFRC</t>
  </si>
  <si>
    <t>chr4:1-8,409,494</t>
  </si>
  <si>
    <t>p16.3 - p16.1</t>
  </si>
  <si>
    <t>ZNF595, ZNF718, ZNF876P, ZNF732, MIR571, ZNF141, ABCA11P, ZNF721, PIGG, TMEM271, LOC105374338, PDE6B, ATP5ME, MYL5, SLC49A3, PCGF3, LOC100129917, CPLX1, GAK, TMEM175, DGKQ, SLC26A1, IDUA, FGFRL1, RNF212, TMED11P, LOC105374344, SPON2, LOC100130872, CTBP1-AS, CTBP1, CTBP1-DT, MAEA, UVSSA, NKX1-1, FAM53A, SLBP, TMEM129, TACC3, FGFR3, LETM1, NSD2, SCARNA22, MIR943, NELFA, C4orf48, NAT8L, POLN, HAUS3, MIR4800, MXD4, ZFYVE28, CFAP99, RNF4, FAM193A, TNIP2, SH3BP2, ADD1, MFSD10, NOP14-AS1, NOP14, GRK4, HTT-AS, HTT, MSANTD1, RGS12, HGFAC, DOK7, LRPAP1, LINC00955, LINC02171, ADRA2C, FAM86EP, OTOP1, TMEM128, LYAR, ZBTB49, NSG1, STX18-IT1, STX18, STX18-AS1, SNORD162, LOC101928279, LINC01396, MSX1, LOC101928306, CYTL1, STK32B, LINC01587, EVC2, EVC, CRMP1, MIR378D1, C4orf50, JAKMIP1, LINC02495, WFS1, PPP2R2C, MAN2B2, MRFAP1, LINC02482, LOC93622, LINC002481, S100P, MRFAP1L1, BLOC1S4, KIAA0232, TBC1D14, LOC100129931, CCDC96, TADA2B, GRPEL1, LINC02447, MIR4798, PSAPL1, MIR4274, SORCS2, AFAP1-AS1, AFAP1, LOC389199, MIR95, ABLIM2, SH3TC1, HTRA3, LINC02517, ACOX3</t>
  </si>
  <si>
    <t>hsa-mir-571, hsa-mir-943, hsa-mir-4274, hsa-mir-95</t>
  </si>
  <si>
    <t>FGFR3, WHSC1</t>
  </si>
  <si>
    <t>chr11:102,369,899-130,897,305</t>
  </si>
  <si>
    <t>q22.2 - q25</t>
  </si>
  <si>
    <t>MMP7, MMP20, MMP27, MMP8, MMP10, MMP1, WTAPP1, MMP3, MMP12, MMP13, DCUN1D5, DYNC2H1, MIR4693, PDGFD, DDI1, LINC02552, CASP12, CASP17P, CASP4, CASP5, CASP1, CARD16, CASP1P2, CARD17, CARD18, GRIA4, MSANTD4, KBTBD3, AASDHPPT, LINC02719, LOC101928535, GUCY1A2, CWF19L2, ALKBH8, ELMOD1, SLN, SLC35F2, RAB39A, CUL5, ACAT1, NPAT, ATM, C11orf65, POGLUT3, EXPH5, DDX10, C11orf87, ZC3H12C, RDX, LINC02732, FDX1, ARHGAP20, LINC02550, C11orf53, COLCA1, COLCA2, MIR4491, POU2AF1, LOC100132078, BTG4, LOC728196, MIR34B, MIR34C, C11orf88, LAYN, SIK2, PPP2R1B, ALG9, FDXACB1, C11orf1, HSPB2, CRYAB, HSPB2-C11orf52, C11orf52, DIXDC1, DLAT, PIH1D2, NKAPD1, TIMM8B, SDHD, IL18, TEX12, BCO2, PTS, PLET1, LOC100132686, LINC02762, LINC02763, LINC02764, LOC101928847, NCAM1, NCAM1-AS1, TTC12, ANKK1, DRD2, MIR4301, TMPRSS5, ZW10, CLDN25, USP28, HTR3B, HTR3A, ZBTB16, NNMT, LOC101928940, C11orf71, RBM7, REXO2, NXPE1, NXPE4, NXPE2, CADM1, LOC105369509, LOC105369507, LOC101928985, LINC00900, LINC02702, BUD13, ZPR1, APOA5, APOA4, APOC3, APOA1, APOA1-AS, SIK3, PAFAH1B2, SIDT2, LOC100652768, TAGLN, PCSK7, RNF214, BACE1-AS, BACE1, CEP164, DSCAML1, FXYD2, FXYD6-FXYD2, FXYD6, TMPRSS13, IL10RA, SMIM35, TMPRSS4, SCN4B, SCN2B, JAML, MPZL3, MPZL2, CD3E, CD3D, CD3G, UBE4A, LOC100131626, ATP5MG, KMT2A, LOC101929089, TTC36, TMEM25, IFT46, ARCN1, PHLDB1, MIR6716, TREH, DDX6, CXCR5, BCL9L, MIR4492, UPK2, FOXR1, RPL23AP64, CCDC84, RPS25, TRAPPC4, SLC37A4, HYOU1, VPS11, HMBS, H2AX, DPAGT1, C2CD2L, HINFP, ABCG4, NLRX1, PDZD3, SNORD150, CCDC153, CBL, MCAM, MIR6756, RNF26, MFRP, C1QTNF5, USP2, THY1, USP2-AS1, NECTIN1, LOC102724301, TRIM29, LOC107984399, OAF, LOC649133, POU2F3, TLCD5, ARHGEF12, GRIK4, LOC105369532, LOC101929227, LOC101929208, TBCEL, TECTA, SC5D, SORL1, MIR125B1, BLID, MIRLET7A2, MIR10526, MIR100, MIR100HG, UBASH3B, CRTAM, JHY, BSX, LOC341056, SNORD14E, SNORD14D, SNORD14C, HSPA8, CLMP, MIR4493, GRAMD1B, SCN3B, ZNF202, OR6X1, OR6M1, TMEM225, OR8D4, OR4D5, OR6T1, OR10S1, OR10G6, OR10G4, OR10G9, OR10G8, OR10G7, VWA5A, OR10D3, OR8G2P, OR8G1, OR8G5, OR8D1, OR8D2, OR8B2, OR8B3, OR8B4, OR8B8, OR8B12, OR8A1, PANX3, TBRG1, SIAE, SPA17, NRGN, VSIG2, ESAM, LOC101929340, MSANTD2, LOC100507283, ROBO3, ROBO4, HEPN1, HEPACAM, CCDC15, SLC37A2, TMEM218, PKNOX2-AS1, PKNOX2, FEZ1, LOC403312, EI24, STT3A-AS1, STT3A, CHEK1, ACRV1, PATE1, PATE2, PATE3, PATE4, HYLS1, PUS3, DDX25, VSIG10L2, CDON, RPUSD4, FAM118B, SRPRA, FOXRED1, TIRAP, DCPS, GSEC, ST3GAL4, LOC101929427, KIRREL3, KIRREL3-AS2, MIR3167, KIRREL3-AS3, LOC101929473, LINC02712, LINC02098, MIR6090, ETS1, ETS1-AS1, LOC101929538, SENCR, FLI1, KCNJ1, C11orf45, KCNJ5, TP53AIP1, ARHGAP32, LOC399975, BARX2, LINC01395, TMEM45B, NFRKB, PRDM10, LINC00167, APLP2, ST14, ZBTB44, ZBTB44-DT, ADAMTS8, ADAMTS15, MIR8052, C11orf44, LINC02551, LOC103611081, SNX19</t>
  </si>
  <si>
    <t>hsa-mir-34b, hsa-mir-34c, hsa-mir-4301, hsa-mir-125b-1, hsa-let-7a-2, hsa-mir-100, hsa-mir-3167</t>
  </si>
  <si>
    <t>ATM, DDX10, POU2AF1, SDHD, PAFAH1B2, PCSK7, MLL, DDX6, CBL, ARHGEF12, FLI1</t>
  </si>
  <si>
    <t>chr22:46,929,733-49,761,033</t>
  </si>
  <si>
    <t>CELSR1, GRAMD4, CERK, TBC1D22A-AS1, TBC1D22A, LOC339685, LINC01644, LINC00898, LOC284930, MIR3201, LOC284933, TAFA5, MIR4535, LINC01310</t>
  </si>
  <si>
    <t>chr1:1-183,762,646</t>
  </si>
  <si>
    <t>p36.33 - q25.3</t>
  </si>
  <si>
    <t>LOC102725121, DDX11L1, MIR6859-1, MIR6859-2, MIR6859-3, MIR6859-4, WASH7P, MIR1302-2, MIR1302-9, MIR1302-10, MIR1302-11, FAM138A, FAM138C, FAM138F, OR4F5, LOC729737, LOC100132062, LOC100132287, OR4F16, OR4F29, OR4F3, LOC101928626, MIR12136, OR4F16, OR4F29, OR4F3, LOC100133331, LOC100288069, FAM87B, LINC00115, LINC01128, FAM41C, LINC02593, SAMD11, NOC2L, KLHL17, PLEKHN1, PERM1, HES4, ISG15, AGRN, LOC100288175, RNF223, C1orf159, LINC01342, MIR200B, MIR200A, MIR429, TTLL10, TNFRSF18, TNFRSF4, SDF4, B3GALT6, C1QTNF12, UBE2J2, SCNN1D, MIR6726, ACAP3, SNORD167, PUSL1, MIR6727, INTS11, CPTP, TAS1R3, MIR6808, DVL1, MXRA8, AURKAIP1, CCNL2, MRPL20-AS1, MRPL20, ANKRD65, TMEM88B, LINC01770, VWA1, ATAD3C, ATAD3B, ATAD3A, TMEM240, SSU72, FNDC10, LOC105378586, MIB2, MMP23B, MMP23A, SLC35E2B, CDK11B, MMP23A, CDK11A, SLC35E2A, NADK, GNB1, CALML6, TMEM52, CFAP74, GABRD, LOC105378591, PRKCZ, PRKCZ-AS1, FAAP20, SKI, LOC100129534, MORN1, RER1, PEX10, PLCH2, PANK4, HES5, TNFRSF14-AS1, TNFRSF14, LOC100996583, PRXL2B, MMEL1, TTC34, ACTRT2, PRDM16-DT, MIR4251, PRDM16, ARHGEF16, MEGF6, MIR551A, TPRG1L, WRAP73, TP73, TP73-AS1, CCDC27, SMIM1, LRRC47, CEP104, DFFB, C1orf174, LINC01134, LINC01346, LINC01345, LINC01777, LINC01646, AJAP1, MIR4689, NPHP4, KCNAB2, CHD5, RPL22, LOC102724450, RNF207, ICMT, LINC00337, HES3, GPR153, ACOT7, HES2, MIR4252, ESPN, TNFRSF25, PLEKHG5, NOL9, TAS1R1, ZBTB48, KLHL21, PHF13, THAP3, DNAJC11, LINC01672, CAMTA1-DT, CAMTA1, CAMTA1-AS2, VAMP3, PER3, UTS2, TNFRSF9, PARK7, ERRFI1, LINC01714, SLC45A1, RERE-AS1, SNORD128, RERE, MIR6728, ENO1, ENO1-AS1, CA6, SLC2A7, SLC2A5, GPR157, MIR34A, MIR34AHG, LNCTAM34A, H6PD, SPSB1, LINC02606, SLC25A33, TMEM201, PIK3CD-AS1, PIK3CD-AS2, PIK3CD, CLSTN1, CTNNBIP1, LZIC, TMEM274P, NMNAT1, MIR5697, RBP7, UBE4B, KIF1B, RNU6-1, RNU6-2, RNU6-7, RNU6-8, RNU6-9, PGD, CENPS, CENPS-CORT, CORT, DFFA, PEX14, CASZ1, C1orf127, TARDBP, MASP2, SRM, EXOSC10, EXOSC10-AS1, MTOR-AS1, MTOR, ANGPTL7, UBIAD1, DISP3, LINC01647, FBXO2, FBXO44, FBXO6, MAD2L2, DRAXIN, AGTRAP, C1orf167, C1orf167-AS1, MTHFR, CLCN6, NPPA-AS1, NPPA, NPPB, RNU5E-1, KIAA2013, PLOD1, MFN2, MIIP, MIR6729, TNFRSF8, MIR7846, TNFRSF1B, MIR4632, VPS13D, SNORA59A, SNORA59B, MIR6730, DHRS3, AADACL4, AADACL3, C1orf158, PRAMEF12, PRAMEF1, LINC01784, PRAMEF11, HNRNPCL4, HNRNPCL3, HNRNPCL1, PRAMEF2, PRAMEF4, PRAMEF7, PRAMEF8, PRAMEF27, PRAMEF9, PRAMEF6, PRAMEF18, PRAMEF25, PRAMEF26, PRAMEF5, PRAMEF34P, PRAMEF36P, HNRNPCL2, PRAMEF34P, PRAMEF36P, PRAMEF6, PRAMEF5, PRAMEF27, PRAMEF7, PRAMEF8, PRAMEF22, PRAMEF10, PRAMEF33, PRAMEF15, PRAMEF27, PRAMEF13, PRAMEF14, PRAMEF19, PRAMEF17, PRAMEF18, PRAMEF20, PRAMEF7, PRAMEF8, PRAMEF10, PRAMEF33, PRAMEF15, PRAMEF27, PRAMEF13, PRAMEF14, PRAMEF19, PRAMEF17, PRAMEF20, LRRC38, PDPN, PRDM2, KAZN-AS1, KAZN, TMEM51-AS1, C1orf195, TMEM51, FHAD1, FHAD1-AS1, EFHD2, CTRC, CELA2A, CELA2B, CASP9, SCARNA21B, DNAJC16, AGMAT, DDI2, RSC1A1, PLEKHM2, SLC25A34, SLC25A34-AS1, TMEM82, FBLIM1, UQCRHL, FLJ37453, SPEN, ZBTB17, SRARP, HSPB7, CLCNKA, CLCNKB, FAM131C, EPHA2, ARHGEF19, CPLANE2, FBXO42, SZRD1, SPATA21, NECAP2, LINC01772, CROCCP3, RNU1-1, RNU1-2, RNU1-3, RNU1-4, RNVU1-18, LINC01783, LOC440570, MIR3675, NBPF1, CROCCP2, MST1P2, RNU1-1, RNU1-2, RNU1-3, RNU1-4, RNVU1-18, MIR3675, ESPNP, RNU1-1, RNU1-2, RNU1-3, RNU1-4, RNVU1-18, LOC102724562, MST1L, MIR3675, LOC440570, LOC112267871, LOC105376805, RNU1-1, RNU1-2, RNU1-3, RNU1-4, RNVU1-18, CROCC, MFAP2, ATP13A2, SDHB, PADI2, LINC02783, PADI1, PADI3, MIR3972, PADI4, PADI6, RCC2, ARHGEF10L, ACTL8, LINC01654, IGSF21, KLHDC7A, PAX7, TAS1R2, MIR4695, ALDH4A1, MIR1290, IFFO2, UBR4, EMC1-AS1, EMC1, MRTO4, AKR7L, AKR7A3, LOC100506730, AKR7A2, SLC66A1, CAPZB, LOC105378614, RPS14P3, MICOS10, MICOS10-NBL1, NBL1, HTR6, TMCO4, RNF186, OTUD3, PLA2G2E, PLA2G2A, PLA2G5, PLA2G2D, PLA2G2F, PLA2G2C, UBXN10-AS1, UBXN10, LINC01757, VWA5B1, LINC01141, CAMK2N1, MUL1, FAM43B, CDA, MIR6084, PINK1, PINK1-AS, DDOST, KIF17, SH2D5, HP1BP3, MIR1256, EIF4G3, ECE1, ECE1-AS1, NBPF3, ALPL, RAP1GAP, USP48, LDLRAD2, HSPG2, CELA3B, CELA3A, LINC01635, LINC00339, CDC42, WNT4, MIR4418, ZBTB40, EPHA8, MIR6127, C1QA, C1QC, C1QB, MIR4684, EPHB2, MIR4253, LACTBL1, TEX46, MIR3115, KDM1A, LUZP1, HTR1D, LINC01355, HNRNPR, ZNF436, ZNF436-AS1, TCEA3, ASAP3, E2F2, LOC101928163, ID3, MDS2, RPL11, ELOA, ELOA-AS1, PITHD1, LYPLA2, GALE, HMGCL, FUCA1, CNR2, MIR378F, PNRC2, SRSF10, MYOM3, IL22RA1, IFNLR1, LINC02800, GRHL3, STPG1, NIPAL3, RCAN3AS, RCAN3, NCMAP-DT, NCMAP, SRRM1, CLIC4, MIR6731, RUNX3, MIR4425, SYF2, RSRP1, RHD, TMEM50A, RHCE, MACO1, LDLRAP1, MAN1C1, SELENON, LOC646471, MTFR1L, AUNIP, PAQR7, STMN1, MIR3917, PAFAH2, EXTL1, SLC30A2, TRIM63, PDIK1L, FAM110D, C1orf232, ZNF593, CNKSR1, CATSPER4, ZPLD2P, CEP85, SH3BGRL3, UBXN11, CD52, CRYBG2, ZNF683, LIN28A, DHDDS, DHDDS-AS1, HMGN2, RPS6KA1, MIR1976, LOC101928728, ARID1A, PIGV, ZDHHC18, SFN, GPN2, GPATCH3, NR0B2, NUDC, KDF1, TRNP1, TENT5B, SLC9A1, WDTC1, ACTG1P20, TMEM222, SYTL1, MAP3K6, FCN3, CD164L2, GPR3, WASF2, AHDC1, FGR, LINC02574, IFI6, FAM76A, STX12, SCARNA1, PPP1R8, THEMIS2, RPA2, SMPDL3B, XKR8, EYA3, PTAFR, DNAJC8, ATP5IF1, SESN2, MED18, PHACTR4, SNORA73A, SNHG3, SNORA73B, RCC1, TRNAU1AP, SNORD99, SNORA61, SNORA44, SNHG12, SNORA16A, RAB42, TAF12, LINC01715, RNU11, GMEB1, YTHDF2, OPRD1, EPB41, TMEM200B, SRSF4, MECR, PTPRU, LINC01756, LINC01648, MATN1, MATN1-AS1, MIR4420, LAPTM5, LINC01778, SDC3, SNORD103A, SNORD103B, SNORD103A, SNORD103B, SNORD103C, PUM1, NKAIN1, SNRNP40, ZCCHC17, FABP3, SERINC2, LDC1P, LINC01226, TINAGL1, HCRTR1, PEF1, COL16A1, ADGRB2, MIR4254, SPOCD1, PTP4A2, KHDRBS1, MIR5585, TMEM39B, KPNA6, TXLNA, CCDC28B, IQCC, DCDC2B, TMEM234, EIF3I, MTMR9LP, FAM167B, LCK, HDAC1, MARCKSL1, FAM229A, TSSK3, BSDC1, ZBTB8B, ZBTB8A, ZBTB8OS, RBBP4, SYNC, KIAA1522, YARS1, S100PBP, FNDC5, HPCA, TMEM54, RNF19B, AK2, AZIN2, TRIM62, ZNF362, A3GALT2, MIR3605, PHC2, PHC2-AS1, ZSCAN20, CSMD2, HMGB4, CSMD2-AS1, C1orf94, MIR552, GJB5, GJB4, GJB3, GJA4, SMIM12, DLGAP3, LOC653160, TMEM35B, ZMYM6, ZMYM1, SFPQ, ZMYM4, ZMYM4-AS1, KIAA0319L, NCDN, TFAP2E, PSMB2, C1orf216, CLSPN, AGO4, AGO1, AGO3, TEKT2, ADPRHL2, COL8A2, TRAPPC3, MAP7D1, THRAP3, SH3D21, EVA1B, STK40, LSM10, SNORA63C, OSCP1, MRPS15, CSF3R, GRIK3, MIR4255, LINC01137, ZC3H12A, MIR6732, MIR5581, MEAF6, SNIP1, DNALI1, GNL2, RSPO1, C1orf109, CDCA8, EPHA10, MANEAL, YRDC, C1orf122, MTF1, INPP5B, SF3A3, FHL3, UTP11, POU3F1, MIR3659, LINC01343, LINC01685, RRAGC, MYCBP, GJA9-MYCBP, LOC105378663, GJA9, RHBDL2, AKIRIN1, NDUFS5, MACF1, KIAA0754, BMP8A, OXCT2P1, PPIEL, SNORA55, PABPC4, PABPC4-AS1, HEYL, NT5C1A, HPCAL4, PPIE, OXCT2, BMP8B, LOC101929536, TRIT1, MYCL, MFSD2A, CAP1, PPT1, RLF, TMCO2, ZMPSTE24, COL9A2, SMAP2, ZFP69B, ZFP69, EXO5, ZNF684, RIMS3, NFYC-AS1, NFYC, MIR30E, MIR30C1, KCNQ4, CITED4, CTPS1, SLFNL1, SLFNL1-AS1, SCMH1, FOXO6, FOXO6-AS1, EDN2, HIVEP3, GUCA2B, GUCA2A, FOXJ3, RIMKLA, ZMYND12, PPCS, CCDC30, PPIH, YBX1, CLDN19, P3H1, C1orf50, TMEM269-DT, TMEM269, SVBP, ERMAP, ZNF691, LOC339539, SLC2A1, SLC2A1-AS1, FAM183A, EBNA1BP2, MIR6733, CFAP57, TMEM125, C1orf210, TIE1, MPL, CDC20, MIR6734, ELOVL1, MED8, SZT2, SZT2-AS1, MIR6735, HYI, PTPRF, KDM4A, KDM4A-AS1, LOC101929592, ST3GAL3, MIR6079, ARTN, IPO13, DPH2, ATP6V0B, B4GALT2, CCDC24, SLC6A9, KLF17, KLF18, DMAP1, ERI3-IT1, SNORA110, ERI3, RNF220, MIR5584, TMEM53, SNORD145, ARMH1, RNU5F-1, RNU5D-1, KIF2C, SNORD160, SNORD55, SNORD46, RPS8, SNORD38A, SNORD38B, BEST4, PLK3, TCTEX1D4, BTBD19, PTCH2, EIF2B3, HECTD3, UROD, ZSWIM5, LINC01144, HPDL, MUTYH, TOE1, TESK2, CCDC163, MMACHC, PRDX1, AKR1A1, NASP, CCDC17, RPS15AP10, GPBP1L1, TMEM69, IPP, MAST2, PIK3R3, LOC110117498-PIK3R3, LOC101929626, P3R3URF, TSPAN1, POMGNT1, LURAP1, RAD54L, LRRC41, UQCRH, NSUN4, FAAH, FAAHP1, LINC01398, DMBX1, TMEM275, KNCN, MKNK1-AS1, MKNK1, MOB3C, ATPAF1, TEX38, EFCAB14-AS1, EFCAB14, CYP4B1, CYP4Z2P, CYP4A11, CYP4X1, CYP4Z1, CYP4A22, LINC00853, PDZK1IP1, TAL1, STIL, CMPK1, LINC01389, FOXE3, FOXD2-AS1, FOXD2, TRABD2B, SKINT1L, SLC5A9, SPATA6, BEND5, AGBL4-AS1, AGBL4, AGBL4-IT1, ELAVL4, DMRTA2, FAF1, CDKN2C, MIR4421, MIR6500, C1orf185, LINC01562, RNF11, TTC39A, TTC39A-AS1, EPS15, CALR4P, OSBPL9, NRDC, MIR761, RAB3B, KTI12, TXNDC12, TXNDC12-AS1, BTF3L4, ZFYVE9, CC2D1B, ORC1, PRPF38A, TUT4, GPX7, SHISAL2A, COA7, ZYG11B, ZYG11A, ECHDC2, SCP2, PODN, SLC1A7, CPT2, CZIB, MAGOH, LOC100507564, LRP8, LINC01771, SLC25A3P1, DMRTB1, GLIS1, NDC1, YIPF1, DIO1, HSPB11, LRRC42, LDLRAD1, TMEM59, MIR4781, TCEANC2, CDCP2, CYB5RL, MRPL37, SSBP3-AS1, SSBP3, ACOT11, FAM151A, MROH7, MROH7-TTC4, TTC4, PARS2, TTC22, LEXM, DHCR24, TMEM61, BSND, PCSK9, USP24, LOC100507634, MIR4422, MIR4422HG, LINC01753, LINC01755, LINC01767, PLPP3, LOC101929935, PRKAA2, FYB2, C8A, C8B, DAB1, DAB1-AS1, OMA1, TACSTD2, MYSM1, JUN, LINC01135, LINC01358, HSD52, FGGY, MIR4711, LOC101926944, HOOK1, CYP2J2, C1orf87, LINC01748, LOC101926964, NFIA-AS2, NFIA-AS1, NFIA, MGC34796, TM2D1, MIR12132, PATJ, MIR3116-1, MIR3116-2, L1TD1, KANK4, USP1, DOCK7, ANGPTL3, ATG4C, LINC01739, LINC00466, FOXD3-AS1, FOXD3, MIR6068, ALG6, ITGB3BP, EFCAB7, DLEU2L, PGM1, ROR1, ROR1-AS1, UBE2U, MIR4794, CACHD1, RAVER2, JAK1, LINC01359, MIR3671, MIR101-1, AK4, DNAJC6, LEPROT, LEPR, PDE4B-AS1, PDE4B, MIR3117, SGIP1, TCTEX1D1, INSL5, WDR78, MIER1, SLC35D1, C1orf141, IL23R, IL12RB2, SERBP1, GADD45A, GNG12, GNG12-AS1, DIRAS3, WLS, MIR1262, RPE65, DEPDC1, DEPDC1-AS1, LINC01707, LINC01758, LRRC7, PIN1P1, LRRC40, SRSF11, ANKRD13C, HHLA3, CTH, LINC01788, PTGER3, ZRANB2-AS1, MIR186, ZRANB2, ZRANB2-AS2, NEGR1-IT1, NEGR1, LINC01360, LINC02238, LRRIQ3, FPGT, FPGT-TNNI3K, TNNI3K, LRRC53, ERICH3-AS1, ERICH3, CRYZ, TYW3, LHX8, SLC44A5, DLSTP1, ACADM, SNORD45C, SNORD45A, SNORD45B, RABGGTB, MSH4, ASB17, LOC101927342, ST6GALNAC3, LINC02567, ST6GALNAC5, MIR7156, PIGK, AK5, ZZZ3, USP33, MIGA1, NEXN-AS1, NEXN, FUBP1, DNAJB4, GIPC2, MGC27382, PTGFR, IFI44L, IFI44, ADGRL4, LINC01781, LOC101927434, ADGRL2, LINC01361, LINC01362, LINC01712, LINC01725, LOC101927560, TTLL7, PRKACB, SAMD13, UOX, DNASE2B, RPF1, GNG5, SPATA1, CTBS, LINC01461, LINC01555, SSX2IP, LPAR3, MCOLN2, MCOLN3, WDR63, MIR4423, SYDE2, C1orf52, BCL10, LOC646626, DDAH1, CCN1, ZNHIT6, COL24A1, MIR7856, ODF2L, CLCA2, CLCA1, CLCA4, CLCA4-AS1, CLCA3P, SH3GLB1, SELENOF, HS2ST1, LINC01140, LINC02801, LMO4, LINC01364, PKN2-AS1, PKN2, GTF2B, KYAT3, RBMXL1, GBP3, GBP1, GBP2, GBP7, GBP4, GBP5, LOC729930, GBP6, GBP1P1, LRRC8B, LRRC8C-DT, LRRC8C, LRRC8D, GEMIN8P4, ZNF326, SNORD3G, BARHL2, LINC02609, LINC01763, ZNF644, HFM1, CDC7, TGFBR3, BRDT, EPHX4, SETSIP, BTBD8, KIAA1107, C1orf146, GLMN, RPAP2, GFI1, EVI5, RPL5, SNORD21, SNORA66, DIPK1A, MTF2, TMED5, CCDC18, CCDC18-AS1, DR1, FNBP1L, BCAR3-AS1, BCAR3, MIG7, MIR760, DNTTIP2, GCLM, ABCA4, ARHGAP29, ABCD3, F3, MIR12133, SLC44A3-AS1, MIR378G, SLC44A3, CNN3, LOC729970, ALG14, ALG14-AS1, TLCD4, TLCD4-RWDD3, LOC101928118, RWDD3, LINC01760, LINC01650, LINC01761, LINC02607, LINC02790, LINC01787, PTBP2, DPYD-AS1, DPYD, DPYD-AS2, LINC01930, MIR137HG, MIR2682, MIR137, LINC01776, SNX7, PLPPR5, LOC100129620, PLPPR4, LINC01708, MIR548N, PALMD, FRRS1, AGL, SLC35A3, MFSD14A, SASS6, TRMT13, LRRC39, DBT, RTCA-AS1, RTCA, MIR553, CDC14A, GPR88, LINC01349, VCAM1, EXTL2, SLC30A7, DPH5, LOC102606465, LOC101928370, S1PR1, LINC01307, DNAJA1P5, OLFM3, COL11A1, LOC101928436, RNPC3, AMY2B, ACTG1P4, AMY2A, AMY1C, AMY1A, AMY1B, AMY1B, AMY1C, AMY1A, AMY1C, AMY1A, AMY1B, LOC100129138, LINC01676, LINC01677, LINC01661, PRMT6, NTNG1, VAV3, MIR7852, VAV3-AS1, SLC25A24, NBPF4, NBPF6, FAM102B, HENMT1, PRPF38B, FNDC7, STXBP3, AKNAD1, SPATA42, GPSM2, CLCC1, WDR47, TAF13, TMEM167B, SCARNA2, C1orf194, KIAA1324, SARS1, CELSR2, PSRC1, MYBPHL, SORT1, PSMA5, SYPL2, ATXN7L2, CYB561D1, AMIGO1, GPR61, GNAI3, MIR197, GNAT2, AMPD2, GSTM4, GSTM2, GSTM1, GSTM5, GSTM3, EPS8L3, CSF1, AHCYL1, STRIP1, ALX3, LINC01397, UBL4B, SLC6A17, LINC02586, KCNC4, RBM15-AS1, RBM15, SLC16A4, LAMTOR5, LAMTOR5-AS1, PROK1, CYMP, CYMP-AS1, KCNA10, KCNA2, KCNA3, CD53, LRIF1, DRAM2, CEPT1, DENND2D, CHI3L2, CHIAP2, CHIA, PIFO, PGBP, OVGP1, WDR77, ATP5PB, C1orf162, ADORA3, TMIGD3, LINC01160, LOC107985184, RAP1A, INKA2, INKA2-AS1, LOC101928718, DDX20, KCND3-IT1, KCND3, KCND3-AS1, LINC01750, CTTNBP2NL, MIR4256, WNT2B, ST7L, CAPZA1, MOV10, RHOC, PPM1J, TAFA3, LINC01356, MIR11399, AKR7A2P1, SLC16A1, SLC16A1-AS1, LRIG2-DT, LRIG2, LOC643441, MAGI3, PHTF1, RSBN1, PTPN22, AP4B1-AS1, BCL2L15, AP4B1, DCLRE1B, HIPK1-AS1, HIPK1, OLFML3, SYT6, TRIM33, BCAS2, DENND2C, AMPD1, NRAS, CSDE1, SIKE1, SYCP1, TSHB, TSPAN2, NGF, NGF-AS1, VANGL1, CASQ2, NHLH2, LINC01649, LOC101928977, SLC22A15, MAB21L3, ATP1A1, ATP1A1-AS1, LINC01762, CD58, MIR548AC, IGSF3, MIR320B1, C1orf137, CD2, PTGFRN, CD101, LOC101929099, TTF2, MIR942, TRIM45, VTCN1, LINC01525, MAN1A2, LOC100996263, TENT5C, GDAP2, WDR3, SPAG17, TBX15, LOC105378933, WARS2-IT1, WARS2, WARS2-AS1, LINC01780, HAO2-IT1, HAO2, HSD3B2, HSD3B1, HSD3BP4, LINC00622, ZNF697, PHGDH, HMGCS2, REG4, NBPF7, ADAM30, NOTCH2NLC, NOTCH2, NOTCH2NLR, FAM72B, H3P4, H2BP1, LOC100996318, FCGR1B, SRGAP2D, SRGAP2-AS1, SRGAP2B, SRGAP2C, EMBP1, ANKRD20A12P, LOC102723769, RNVU1-1, MIR6077, RNVU1-3, LOC100132057, LINC01138, PPIAL4H, PPIAL4G, FAM72C, FAM72D, LOC105369199, RNVU1-4, LINC00623, LINC00869, LOC100996720, PPIAL4C, PPIAL4A, LOC105369199, RNVU1-4, PFN1P2, LOC653513, NBPF8, LOC100996724, PDE4DIP, NBPF9, SEC22B2P, SEC22B3P, SEC22B, NOTCH2NLR, NOTCH2NLC, NOTCH2NLA, NOTCH2NLB, NBPF20, NBPF25P, LINC01719, RNVU1-6, HJV, TXNIP, POLR3GL, ANKRD34A, LIX1L, LIX1L-AS1, RBM8A, GNRHR2, PEX11B, ITGA10, ANKRD35, PIAS3, MIR6736, NUDT17, POLR3C, RNF115, CD160, PDZK1, GPR89A, NBPF10, PDZK1P1, RNVU1-7, PDE4DIPP1, NBPF11, LINC02805, NBPF19, NBPF12, LOC728989, RNVU1-8, NBPF13P, PRKAB2, PDIA3P1, FMO5, CHD1L, LINC00624, BCL9, ACP6, GJA5, GJA8, GPR89B, PDZK1P1, RNVU1-7, PDE4DIPP1, NBPF11, LINC02805, LOC101927468, MIR5087, RNVU1-1, MIR6077, RNVU1-3, LOC100132057, PPIAL4H, PPIAL4C, PPIAL4A, RNVU1-19, LOC100996740, NBPF26, PPIAL4D, PPIAL4E, PPIAL4F, RNVU1-14, NBPF14, NBPF15, RNVU1-15, NBPF25P, PPIAL4D, PPIAL4E, PPIAL4F, LOC105371215, LOC101927429, DRD5P2, LOC101060524, LSP1P5, RNVU1-17, RNU1-1, RNU1-2, RNU1-3, RNU1-4, RNVU1-18, LOC105369140, LOC644634, H2BP2, FCGR1CP, H3-2, RNVU1-19, PPIAL4A, PPIAL4C, H3P4, LINC00623, RNVU1-20, LINC00869, LINC01145, LOC101929798, FCGR1A, H2BC18, H3C13, H4C14, H4C15, H3C14, H3C15, H2AC18, H2AC19, H2BC20P, H2AC18, H2AC19, H3C14, H3C15, H4C14, H4C15, H2BC21, H2AC20, H2AC21, BOLA1, SV2A, SF3B4, MTMR11, OTUD7B, VPS45, PLEKHO1, LOC105371433, ANP32E, CA14, SNORD13C, APH1A, C1orf54, CIART, MRPS21, PRPF3, RPRD2, MIR6878, TARS2, ECM1, FALEC, MIR4257, ADAMTSL4, ADAMTSL4-AS1, MCL1, ENSA, GOLPH3L, HORMAD1, CTSS, CTSK, ARNT, CTXND2, SETDB1, CERS2, ANXA9, MINDY1, PRUNE1, BNIPL, C1orf56, CDC42SE1, MLLT11, GABPB2, SEMA6C, TNFAIP8L2, LYSMD1, TNFAIP8L2-SCNM1, SCNM1, TMOD4, VPS72, PIP5K1A, PSMD4, ZNF687-AS1, ZNF687, PI4KB, RFX5, GBAT2, SELENBP1, PSMB4, POGZ, CGN, MIR554, TUFT1, SNX27, CELF3, RIIAD1, MRPL9, OAZ3, TDRKH, TDRKH-AS1, LINGO4, RORC, C2CD4D, C2CD4D-AS1, THEM5, THEM4, S100A10, NBPF18P, S100A11, LOC100131107, TCHHL1, TCHH, RPTN, HRNR, FLG, FLG-AS1, FLG2, CRNN, LCE5A, CRCT1, LCE3E, LCE3D, LCE3C, LCE3B, LCE3A, LINC00302, LCE2D, LCE2C, LCE2B, LCE2A, LCE4A, C1orf68, KPRP, LCE1F, LCE1E, LCE1D, LCE1C, LCE1B, LCE1A, LCE6A, SMCP, IVL, SPRR4, SPRR1A, SPRR3, SPRR1B, SPRR2D, SPRR2A, SPRR2B, SPRR2E, SPRR2F, SPRR2C, SPRR2G, LOC101928009, LELP1, PRR9, LOR, PGLYRP3, PGLYRP4, S100A9, S100A12, S100A8, S100A7A, S100A7, S100A6, S100A5, S100A4, S100A3, LOC101928034, S100A2, S100A16, S100A14, S100A13, S100A1, CHTOP, SNAPIN, ILF2, NPR1, MIR8083, INTS3, SLC27A3, LOC343052, GATAD2B, DENND4B, CRTC2, MIR6737, SLC39A1, CREB3L4, JTB, RAB13, RPS27, NUP210L, MIR5698, TPM3, MIR190B, C1orf189, C1orf43, UBAP2L, SNORA58B, HAX1, AQP10, ATP8B2, IL6R-AS1, IL6R, SHE, TDRD10, UBE2Q1, UBE2Q1-AS1, CHRNB2, ADAR, KCNN3, PMVK, PBXIP1, PYGO2, LOC101928120, SHC1, MIR4258, CKS1B, FLAD1, LENEP, ZBTB7B, DCST2, DCST1, DCST1-AS1, ADAM15, EFNA4, EFNA3, EFNA1, SLC50A1, DPM3, KRTCAP2, TRIM46, MUC1, MIR92B, THBS3, MTX1, GBAP1, GBA, FAM189B, SCAMP3, CLK2, HCN3, PKLR, FDPS, RUSC1-AS1, RUSC1, MIR555, POU5F1P4, ASH1L, ASH1L-AS1, MSTO2P, MSTO1, YY1AP1, SCARNA26A, DAP3, MSTO2P, SCARNA26B, GON4L, SYT11, RIT1, SNORA80E, KHDC4, SCARNA4, RXFP4, MIR6738, ARHGEF2, SSR2, UBQLN4, LAMTOR2, RAB25, MEX3A, LMNA, SEMA4A, SLC25A44, PMF1, PMF1-BGLAP, BGLAP, PAQR6, SMG5, TMEM79, GLMP, VHLL, CCT3, TSACC, RHBG, C1orf61, MIR9-1, MEF2D, IQGAP3, TTC24, NAXE, GPATCH4, LOC101928177, HAPLN2, BCAN, NES, CRABP2, ISG20L2, RRNAD1, MRPL24, HDGF, PRCC, SH2D2A, NTRK1, INSRR, PEAR1, LRRC71, MIR765, ARHGEF11, ETV3L, CYCSP52, ETV3, FCRL5, FCRL4, FCRL3, FCRL2, FCRL1, CD5L, LOC105371458, KIRREL1-IT1, KIRREL1, LINC01704, CD1D, CD1A, CD1C, CD1B, CD1E, OR10T2, OR10K2, OR10K1, OR10R2, OR6Y1, OR6P1, OR10X1, OR10Z1, SPTA1, OR6K2, OR6K3, OR6K6, OR6N1, OR6N2, MNDA, PYHIN1, PYDC5, IFI16, AIM2, CADM3, CADM3-AS1, ACKR1, FCER1A, OR10J3, OR10J1, OR10J4, OR10J5, APCS, CRP, DUSP23, FCRL6, SLAMF8, SNHG28, VSIG8, CFAP45, MIR4259, TAGLN2, IGSF9, SLAMF9, LINC01133, PIGM, KCNJ10, KCNJ9, IGSF8, ATP1A2, ATP1A4, CASQ1, LOC729867, PEA15, DCAF8, LOC100287049, PEX19, COPA, SUMO1P3, NCSTN, NHLH1, VANGL2, SLAMF6, CD84, SLAMF1, CD48, SLAMF7, LY9, CD244, ITLN1, LOC101928372, ITLN2, F11R, TSTD1, USF1, ARHGAP30, NECTIN4, KLHDC9, PFDN2, NIT1, DEDD, LOC112543491, UFC1, USP21, PPOX, B4GALT3, ADAMTS4, NDUFS2, FCER1G, APOA2, MIR5187, TOMM40L, NR1I3, PCP4L1, MPZ, SDHC, CFAP126, FCGR2A, HSPA6, FCGR3A, FCGR2C, HSPA7, FCGR3B, FCGR2B, RPL31P11, FCRLA, FCRLB, DUSP12, ATF6, OLFML2B, MIR4654, NOS1AP, MIR556, SPATA46, C1orf226, SH2D1B, UHMK1, UAP1, DDR2, HSD17B7, CCDC190, RGS4, LOC101928404, RGS5, NUF2, LOC100422212, PBX1, PBX1-AS1, LMX1A, RXRG, LRRC52-AS1, LRRC52, MGST3, ALDH9A1, LOC440700, TMCO1, TMCO1-AS1, UCK2, MIR3658, FAM78B, MIR921, LINC01675, FMO9P, POGK, TADA1, ILDR2, MAEL, GPA33, DUSP27, LINC01363, POU2F1, CD247, CREG1, RCSD1, MPZL1, ADCY10, MPC2, MIR1255B2, DCAF6, GPR161, TIPRL, SFT2D2, ANKRD36BP1, TBX19, MIR557, LOC100505918, LOC101928565, XCL2, XCL1, DPT, LINC00626, LINC00970, LOC101928596, ATP1B1, NME7, BLZF1, CCDC181, SLC19A2, F5, SELP, SELL, SELE, METTL18, C1orf112, SCYL3, KIFAP3, MIR3119-1, MIR3119-2, METTL11B, LINC01681, LINC01142, GORAB-AS1, GORAB, PRRX1, MROH9, MIR1295A, MIR1295B, FMO3, FMO6P, FMO2, FMO1, FMO4, TOP1P1, PRRC2C, MYOCOS, MYOC, VAMP4, EEF1AKNMT, DNM3-IT1, DNM3, MIR3120, MIR214, DNM3OS, MIR199A2, PIGC, C1orf105, SUCO, FASLG, TNFSF18, TNFSF4, LOC100506023, LOC101928673, PRDX6, SLC9C2, TEX50, ANKRD45, KLHL20, CENPL, DARS2, GAS5-AS1, SNORD81, SNORD47, SNORD80, SNORD79, SNORD78, SNORD44, SNORA103, SNORD77, GAS5, SNORD76, SNORD75, SNORD74, ZBTB37, SERPINC1, RC3H1, RABGAP1L-DT, GPR52, RABGAP1L, LOC101928696, CACYBP, MRPS14, TNN, KIAA0040, TNR, LINC01657, MIR1843, SCARNA3, COP1, PAPPA2, ASTN1, MIR488, BRINP2, LINC01645, LINC01741, SEC16B, CRYZL2P-SEC16B, CRYZL2P, RASAL2-AS1, RASAL2, TEX35, C1orf220, MIR4424, RALGPS2, ANGPTL1, FAM20B, TOR3A, ABL2, SOAT1, AXDND1, NPHS2, TDRD5, FAM163A, MIR12116, TOR1AIP2, TOR1AIP1, CEP350, QSOX1, LHX4, LHX4-AS1, ACBD6, MIR3121, OVAAL, XPR1, KIAA1614, KIAA1614-AS1, STX6, MR1, IER5, LINC01732, LINC01699, CACNA1E, ZNF648, LINC01344, GLUL, TEDDM1, LINC00272, RGSL1, RNASEL, RGS16, LINC01686, RGS8, LINC01688, NPL, LOC647070, DHX9, SHCBP1L, LAMC1, LAMC1-AS1, LAMC2, NMNAT2, SMG7-AS1, SMG7, NCF2, ARPC5, APOBEC4, RGL1</t>
  </si>
  <si>
    <t>TNFRSF14, PRDM16, RPL22, CAMTA1, SDHB, PAX7, MDS2, ARID1A, LCK, SFPQ, THRAP3, MYCL1, MPL, MUTYH, TAL1, CDKN2C, EPS15, JUN, JAK1, FUBP1, BCL10, RBM15, TRIM33, NRAS, FAM46C, NOTCH2, PDE4DIP, BCL9, ARNT, TPM3, MUC1, PRCC, NTRK1, SDHC, FCGR2B, PBX1, ABL2</t>
  </si>
  <si>
    <t>chr2:1-1,810,409</t>
  </si>
  <si>
    <t>p25.3</t>
  </si>
  <si>
    <t>FAM110C, SH3YL1, ACP1, ALKAL2, LINC01865, LINC01874, LINC01875, LOC105373352, TMEM18, LINC01115, LINC01939, SNTG2-AS1, SNTG2, TPO, PXDN, MYT1L</t>
  </si>
  <si>
    <t>chr2:42,193,736-56,149,636</t>
  </si>
  <si>
    <t>p21 - p16.1</t>
  </si>
  <si>
    <t>PKDCC, EML4-AS1, EML4, COX7A2L, KCNG3, MTA3, OXER1, HAAO, LINC01819, LINC02580, ZFP36L2, LINC01126, THADA, C1GALT1C1L, PLEKHH2, DYNC2LI1, ABCG5, ABCG8, LRPPRC, PPM1B, SLC3A1, PREPL, CAMKMT, LINC01833, SIX3-AS1, SIX3, SIX2, LINC01121, SRBD1, PRKCE, EPAS1, LINC01820, LINC02583, TMEM247, ATP6V1E2, RHOQ, LOC100506142, PIGF, CRIPT, SOCS5, LINC01118, LINC01119, MCFD2, TTC7A, STPG4, CALM2, EPCAM-DT, BCYRN1, MIR559, EPCAM, MSH2, MSH2-OT1, KCNK12, MSH6, FBXO11, FOXN2, PPP1R21, STON1, GTF2A1L, STON1-GTF2A1L, LHCGR, FSHR, MIR548BA, NRXN1, MIR8485, LOC730100, LINC01867, MIR4431, ASB3, GPR75-ASB3, CHAC2, ERLEC1, MIR3682, GPR75, PSME4, ACYP2, TSPYL6, C2orf73, RPL23AP32, SPTBN1, EML6, RTN4, CLHC1, RPS27A, MIR4426, MTIF2, PRORSD1P, CCDC88A, CFAP36, PPP4R3B, PNPT1, EFEMP1</t>
  </si>
  <si>
    <t>hsa-mir-559</t>
  </si>
  <si>
    <t>EML4, MSH2, MSH6, FBXO11</t>
  </si>
  <si>
    <t>chr2:124,766,010-243,199,373</t>
  </si>
  <si>
    <t>q14.3 - q37.3</t>
  </si>
  <si>
    <t>LOC107985820, CNTNAP5, LINC01941, GYPC, TEX51, BIN1, CYP27C1, ERCC3, MAP3K2, MIR4783, PROC, IWS1, LOC105373609, MYO7B, GPR17, LIMS2, SFT2D3, WDR33, POLR2D, AMMECR1L, SAP130, UGGT1, HS6ST1, LOC101927881, LINC01854, LINC02572, PLAC9P1, LINC01856, RAB6C-AS1, RAB6C, FAR2P1, POTEF, MED15P9, CCDC74B, SMPD4, MZT2B, TUBA3E, CCDC115, IMP4, PTPN18, FAR2P2, CYP4F62P, POTEI, CFC1B, PRSS40A, PRSS40B, PRSS40B, PRSS40A, CFC1, POTEJ, CYP4F30P, GPR148, AMER3, ARHGEF4, FAM168B, PLEKHB2, POTEE, LOC440910, RAB6D, LINC01120, NOC2LP2, TUBA3D, MZT2A, MIR4784, LOC150776, CCDC74A, POTEKP, LINC01087, C2orf27A, C2orf27B, LINC01945, ANKRD30BL, MIR663B, ZNF806, FAM201B, MIR9986, GPR39, LYPD1, NCKAP5-AS1, NCKAP5, NCKAP5-AS2, MIR3679, MGAT5, TMEM163, MIR5590, ACMSD, CCNT2-AS1, CCNT2, MAP3K19, RAB3GAP1, SNORA40B, ZRANB3, R3HDM1, MIR128-1, LOC107985946, UBXN4, LCT, LCT-AS1, MCM6, DARS1, DARS-AS1, CXCR4, THSD7B, LOC101928273, HNMT, LINC01832, SPOPL, NXPH2, YY1P2, MIR7157, LRP1B, KYNU, ARHGAP15, LOC101928386, GTDC1, ZEB2, ZEB2-AS1, LOC105373656, LINC01412, TEX41, PABPC1P2, ACVR2A, ORC4, MBD5, EPC2, KIF5C, LYPD6B, MIR9899, LYPD6, MMADHC, MMADHC-DT, LINC01931, LINC01817, RND3, LINC01920, LINC02612, RBM43, NMI, LOC101929319, MIR4773-1, MIR4773-2, TNFAIP6, RIF1, NEB, ARL5A, CACNB4, STAM2, FMNL2, PRPF40A, ARL6IP6, RPRM, GALNT13, LOC100144595, KCNJ3, LINC01876, NR4A2, FLJ46875, GPD2, GALNT5, ERMN, FAM133DP, CYTIP, ACVR1C, ACVR1, UPP2, CCDC148-AS1, CCDC148, PKP4, PKP4-AS1, DAPL1, TANC1, MIR6888, WDSUB1, BAZ2B, LOC643072, BAZ2B, MARCHF7, CD302, LY75-CD302, LY75, PLA2R1, ITGB6, LINC02478, RBMS1, MIR4785, TANK, LOC101929512, LINC01806, PSMD14, TBR1, AHCTF1P1, SLC4A10, DPP4, DPP4-DT, LOC101929532, GCG, FAP, IFIH1, GCA, KCNH7, KCNH7-AS1, FIGN, GRB14, SNORA70F, COBLL1, LOC101929633, SLC38A11, SCN3A, SCN2A, CSRNP3, GALNT3, LOC100506124, TTC21B, TTC21B-AS1, LOC102724058, SCN1A, SCN1A-AS1, SCN9A, SCN7A, XIRP2, XIRP2-AS1, B3GALT1, B3GALT1-AS1, STK39, MIR4774, CERS6, CERS6-AS1, NOSTRIN, SPC25, G6PC2, ABCB11, DHRS9, LRP2, BBS5, KLHL41, FASTKD1, PPIG, CCDC173, PHOSPHO2, PHOSPHO2-KLHL23, KLHL23, SSB, SNORD3K, METTL5, UBR3, MYO3B-AS1, MYO3B, LINC01124, SP5, LOC101926913, ERICH2, GAD1, GORASP2, TLK1, METTL8, DCAF17, CYBRD1, DYNC1I2, SLC25A12, HAT1, METAP1D, DLX1, DLX2, DLX2-DT, ITGA6-AS1, ITGA6, PDK1, RAPGEF4-AS1, RAPGEF4, MAP3K20, MAP3K20-AS1, CDCA7, SP3, LINC01960, OLA1, LINC01305, SP9, CIR1, SCRN3, GPR155, RNU6-2, RNU6-9, RNU6-1, RNU6-7, RNU6-8, WIPF1, H3P6, CHRNA1, CHN1, ATF2, MIR933, ATP5MC3, LNPK, EVX2, HOXD13, HOXD12, HOXD11, HOXD10, HOXD9, HOXD8, HOXD-AS2, LOC401021, MIR10B, HOXD4, HOXD3, HAGLROS, HAGLR, MIR7704, HOXD1, MTX2, MIR1246, LINC01116, LINC01117, LOC105373759, MIR4444-1, MIR4444-2, HNRNPA3, NFE2L2, MIR3128, MIR6512, LOC100130691, AGPS, TTC30B, TTC30A, PDE11A-AS1, PDE11A, RBM45, OSBPL6, CHROMR, PRKRA, PJVK, FKBP7, PLEKHA3, TTN-AS1, TTN, LOC101927055, CCDC141, SESTD1, ZNF385B, MIR1258, CWC22, SCHLAP1, UBE2E3, LINC01934, MIR4437, ITGA4, CERKL, NEUROD1, ITPRID2, PPP1R1C, PDE1A, DNAJC10, FRZB, NCKAP1, DUSP19, NUP35, MIR548AE1, ZNF804A, LOC105373782, FSIP2-AS2, FSIP2, FSIP2-AS1, LINC01473, ZC3H15, ITGAV, FAM171B, ZSWIM2, CALCRL, TFPI, LINC01090, MIR561, GULP1, DIRC1, MIR1245A, MIR1245B, COL3A1, MIR3606, COL5A2, MIR3129, WDR75, SLC40A1, ASDURF, ASNSD1, ANKAR, OSGEPL1, OSGEPL1-AS1, ORMDL1, PMS1, MSTN, C2orf88, HIBCH, INPP1, MFSD6, NEMP2, NAB1, GLS, STAT1, LOC105373805, STAT4, MYO1B, NABP1, LOC105747689, LOC729254, CAVIN2, TMEFF2, PCGEM1, LINC01821, LINC01790, SLC39A10, DNAH7, STK17B, HECW2-AS1, HECW2, CCDC150, LOC100130452, GTF3C3, C2orf66, PGAP1, ANKRD44, ANKRD44-AS1, ANKRD44-IT1, SF3B1, COQ10B, SNORA105A, SNORA105B, HSPD1, HSPE1, HSPE1-MOB4, MOB4, RFTN2, MARS2, BOLL, PLCL1, LINC01923, SATB2, SATB2-AS1, LINC01877, FTCDNL1, C2orf69, TYW5, MAIP1, SPATS2L, KCTD18, SGO2, AOX1, LINC01792, AOX3P-AOX2P, BZW1-AS1, BZW1, CLK1, PPIL3, NIF3L1, ORC2, FAM126B, NDUFB3, CFLAR, CFLAR-AS1, CASP10, CASP8, FLACC1, TRAK2, STRADB, C2CD6, TMEM237, MPP4, ALS2, CDK15, FZD7, KIAA2012-AS1, KIAA2012, SUMO1, SNORD70, SNORD70B, NOP58, SNORD11B, SNORD11, BMPR2, FAM117B, ICA1L, WDR12, CARF, NBEAL1, CYP20A1, ABI2, RAPH1, CD28, CTLA4, ICOS, PARD3B, NRP2, INO80D, GCSHP3, NDUFS1, EEF1B2, SNORD51, SNORA41, GPR1, GPR1-AS, ZDBF2, ADAM23, FAM237A, DYTN, MDH1B, FASTKD2, MIR3130-1, MIR3130-2, CPO, MIR2355, KLF7, MIR7845, MYOSLID-AS1, MYOSLID, LINC01802, MIR1302-4, CREB1, METTL21A, LINC01857, CCNYL1, MIR4775, FZD5, PLEKHM3, CRYGD, CRYGC, LOC100507443, CRYGB, CRYGA, C2orf80, IDH1, IDH1-AS1, PIKFYVE, PTH2R, LOC101927960, MAP2, UNC80, RPE, KANSL1L-AS1, KANSL1L, ACADL, MYL1, LANCL1-AS1, LANCL1, CPS1, CPS1-IT1, ERBB4, MIR548F2, LINC01878, MIR4776-1, MIR4776-2, IKZF2, LINC01953, SPAG16-DT, MIR4438, SPAG16, VWC2L, VWC2L-IT1, BARD1, SNORA70I, SNHG31, ABCA12, ATIC, FN1, LOC102724849, LINC01614, LINC00607, MREG, PECR, TMEM169, XRCC5, LINC01963, MARCHF4, SMARCAL1, RPL37A, LINC01280, IGFBP2, IGFBP5, TNP1, LOC105373876, LINC01921, DIRC3-AS1, DIRC3, SNORA115, TNS1, MIR6809, LOC105373878, CXCR2P1, RUFY4, CXCR2, CXCR1, ARPC2, GPBAR1, AAMP, MIR6513, TMBIM1, PNKD, MIR6810, CATIP-AS2, CATIP, CATIP-AS1, SLC11A1, CTDSP1, MIR26B, VIL1, USP37, CNOT9, PLCD4, ZNF142, BCS1L, RNF25, STK36, TTLL4, CYP27A1, MIR9500, PRKAG3, WNT6, WNT10A, LINC01494, CDK5R2, LINC00608, FEV, CRYBA2, MIR375, LOC100129175, CFAP65, IHH, MIR3131, NHEJ1, SLC23A3, CNPPD1, RETREG2, ZFAND2B, ABCB6, ATG9A, ANKZF1, GLB1L, STK16, TUBA4A, TUBA4B, DNAJB2, MIR153-1, PTPRN, RESP18, DNPEP, DES, SPEG, SPEGNB, GMPPA, ASIC4, CHPF, TMEM198, MIR3132, OBSL1, INHA, STK11IP, SLC4A3, LINC01803, MIR4268, EPHA4, PAX3, CCDC140, CT75, SGPP2, FARSB, MOGAT1, ACSL3, KCNE4, SCG2, AP1S3, WDFY1, MRPL44, SERPINE2, FAM124B, CUL3, DOCK10, MIR4439, NYAP2, LOC646736, MIR5702, IRS1, RHBDD1, COL4A4, COL4A3, MFF-DT, MFF, TM4SF20, MIR5703, AGFG1, LOC729968, C2orf83, SLC19A3, CCL20, DAW1, SPHKAP, LINC01807, PID1, DNER, TRIP12, FBXO36, SLC16A14, SP110, SP140, SP140L, SP100, LINC01907, CAB39, ITM2C, GCSIR, GPR55, SPATA3-AS1, SPATA3, C2orf72, PSMD1, HTR2B, ARMC9, MIR4777, B3GNT7, SNORA75, SNORD20, NCL, SNORD82, LINC00471, NMUR1, TEX44, PTMA, MIR1244-1, MIR1244-2, MIR1244-3, MIR1244-4, PDE6D, COPS7B, MIR1471, NPPC, DIS3L2, MIR562, ALPP, ECEL1P2, ALPG, ALPI, ECEL1, PRSS56, CHRND, CHRNG, TIGD1, MIR5001, EIF4E2, EFHD1, KCNJ13, GIGYF2, SNORC, NGEF, LOC101928881, NEU2, INPP5D, ATG16L1, SCARNA5, SCARNA6, SAG, DGKD, USP40, UGT1A8, UGT1A10, UGT1A9, UGT1A7, UGT1A6, UGT1A5, DNAJB3, UGT1A4, UGT1A3, LOC100286922, UGT1A1, MROH2A, HJURP, MSL3P1, TRPM8, SPP2, LINC01891, ARL4C, LINC01173, SH3BP4, AGAP1-IT1, TNRC17, AGAP1, GBX2, ASB18, IQCA1, ACKR3, LOC93463, COPS8, COL6A3, MIR6811, MLPH, PRLH, RAB17, LRRFIP1, RBM44, RAMP1, UBE2F, UBE2F-SCLY, SCLY, ESPNL, KLHL30, ERFE, ILKAP, LINC02610, LOC643387, HES6, PER2, TRAF3IP1, ASB1, LINC01107, LOC100287387, TWIST2, LINC01940, MIR4440, MIR4441, MGC16025, HDAC4, MIR4269, MIR2467, HDAC4-AS1, LOC150935, MIR4786, NDUFA10, OR6B2, OR6B3, COPS9, OTOS, GPC1, LOC100130449, MIR149, ANKMY1, DUSP28, RNPEPL1, CAPN10-DT, CAPN10, GPR35, AQP12B, LOC285191, AQP12A, KIF1A, AGXT, MAB21L4, CROCC2, LOC200772, SNED1, MTERF4, PASK, PPP1R7, ANO7, HDLBP, SEPTIN2, FARP2, MIR3133, STK25, BOK-AS1, BOK, THAP4, ATG4B, DTYMK, ING5, D2HGDH, GAL3ST2, NEU4, PDCD1, RTP5, LOC285095, LINC01238, LINC01237, LOC285097, LINC01880, LINC01881</t>
  </si>
  <si>
    <t>hsa-mir-663b, hsa-mir-128-1, hsa-mir-933, hsa-mir-10b, hsa-mir-1246, hsa-mir-3128, hsa-mir-1258, hsa-mir-561, hsa-mir-1245, hsa-mir-3129, hsa-mir-3130-1, hsa-mir-3130-2, hsa-mir-3130-3, hsa-mir-3130-4, hsa-mir-2355, hsa-mir-1302-4, hsa-mir-548f-2, hsa-mir-26b, hsa-mir-375, hsa-mir-3131, hsa-mir-153-1, hsa-mir-3132, hsa-mir-4268, hsa-mir-1244-1, hsa-mir-1471, hsa-mir-562, hsa-mir-4269, hsa-mir-149, hsa-mir-3133</t>
  </si>
  <si>
    <t>ERCC3, CHN1, HOXD13, HOXD11, NFE2L2, PMS1, SF3B1, CREB1, IDH1, ATIC, FEV, PAX3, ACSL3</t>
  </si>
  <si>
    <t>chr13:18,318,052-115,169,878</t>
  </si>
  <si>
    <t>chr18:56,376,798-61,673,927</t>
  </si>
  <si>
    <t>q21.32 - q22.1</t>
  </si>
  <si>
    <t>MALT1, LINC01926, ZNF532, OACYLP, SEC11C, GRP, RAX, CPLX4, LMAN1, CCBE1, PMAIP1, MC4R, CDH20, LINC01544, RNF152, PIGN, RELCH, TNFRSF11A, ZCCHC2, PHLPP1, BCL2, KDSR, VPS4B, SERPINB5, SERPINB12, SERPINB13, SERPINB4, SERPINB3, SERPINB11, SERPINB7, SERPINB2, SERPINB10, HMSD, SERPINB8</t>
  </si>
  <si>
    <t>MALT1, BCL2</t>
  </si>
  <si>
    <t>chr15:22,669,095-38,861,306</t>
  </si>
  <si>
    <t>q11.2 - q14</t>
  </si>
  <si>
    <t>MIR4509-1, MIR4509-2, MIR4509-3, GOLGA8DP, GOLGA6L1, GOLGA6L22, TUBGCP5, CYFIP1, NIPA2, NIPA1, LOC283683, WHAMMP3, GOLGA8IP, HERC2P2, LOC102723534, HERC2P7, GOLGA8EP, GOLGA6L22, GOLGA8S, GOLGA6L2, MIR4508, MKRN3, MAGEL2, NDN, PWRN4, PWRN2, PWRN3, PWRN1, NPAP1, SNRPN, SNURF, SNORD107, PWARSN, SNORD64, PWAR5, SNORD108, PWAR6, SNORD109A, SNORD109B, SNORD116-1, SNORD116-2, SNORD116-3, SNORD116-9, SNORD116-4, SNORD116-5, SNORD116-7, SNORD116-2, SNORD116-6, SNORD116-5, SNORD116-7, SNORD116-8, SNORD116-3, SNORD116-9, SNORD116-10, SNORD116-11, SNORD116-12, SNORD116-13, SNORD116-14, SNORD116-15, SNORD116-16, SNORD116-17, SNORD116-19, SNORD116-18, SNORD116-17, SNORD116-19, SNORD116-20, SNORD116-21, SNORD116-22, SNORD116-23, SNORD116-24, SNORD116-25, SNORD116-26, SNORD116-27, SNORD116-28, SNORD116-29, SNORD116-30, IPW, SNHG14, PWAR1, SNORD115-1, SNORD115-2, SNORD115-3, SNORD115-4, SNORD115-5, SNORD115-9, SNORD115-10, SNORD115-12, SNORD115-6, SNORD115-7, SNORD115-8, SNORD115-9, SNORD115-10, SNORD115-12, SNORD115-5, SNORD115-10, SNORD115-11, SNORD115-29, SNORD115-36, SNORD115-43, SNORD115-9, SNORD115-10, SNORD115-12, SNORD115-5, SNORD115-13, SNORD115-14, SNORD115-15, SNORD115-16, SNORD115-17, SNORD115-18, SNORD115-19, SNORD115-17, SNORD115-18, SNORD115-19, SNORD115-17, SNORD115-18, SNORD115-19, SNORD115-20, SNORD115-22, SNORD115-23, PWAR4, SNORD115-24, SNORD115-25, SNORD115-26, SNORD115-21, SNORD115-27, SNORD115-28, SNORD115-11, SNORD115-29, SNORD115-36, SNORD115-43, SNORD115-30, SNORD115-31, SNORD115-32, SNORD115-33, SNORD115-34, SNORD115-35, SNORD115-11, SNORD115-29, SNORD115-36, SNORD115-43, SNORD115-37, SNORD115-38, SNORD115-39, SNORD115-21, SNORD115-40, SNORD115-41, SNORD115-10, SNORD115-15, SNORD115-21, SNORD115-42, SNORD115-11, SNORD115-29, SNORD115-36, SNORD115-43, SNORD115-44, SNORD115-45, SNORD115-46, SNORD115-47, SNORD115-48, SNORD109A, SNORD109B, UBE3A, ATP10A, MIR4715, LINC02346, LINC00929, GABRB3, GABRA5, GABRG3-AS1, GABRG3, OCA2, HERC2, LOC645202, LOC100132202, GOLGA8F, GOLGA8G, MIR4509-1, MIR4509-2, MIR4509-3, MIR4509-1, MIR4509-2, MIR4509-3, GOLGA8G, GOLGA8F, LOC100132202, HERC2P11, HERC2P9, GOLGA8M, WHAMMP2, LOC100289656, PDCD6IPP2, GOLGA6L7, APBA2, NSMCE3, FAM189A1, LOC100130111, TJP1, GOLGA8J, ULK4P1, ULK4P2, ULK4P3, GOLGA8T, LINC02249, CHRFAM7A, DNM1P50, GOLGA8R, LOC100288203, LOC100996413, GOLGA8Q, DNM1P50, ULK4P1, ULK4P2, LOC102725021, GOLGA8H, ARHGAP11B, LOC100288637, HERC2P10, FAN1, MTMR10, MIR211, TRPM1, LINC02352, LOC283710, KLF13, OTUD7A, CHRNA7, GOLGA8K, ULK4P1, ULK4P2, GOLGA8O, WHAMMP1, LINC02256, GOLGA8N, LOC101928042, ARHGAP11A, ARHGAP11A-SCG5, SCG5, LOC105370757, LOC100131315, GREM1, FMN1, TMCO5B, LOC101928134, RYR3, AVEN, CHRM5, EMC7, PGBD4, KATNBL1, EMC4, SLC12A6, NOP10, NUTM1, LPCAT4, MIR1233-1, MIR1233-2, GOLGA8A, MIR1233-1, MIR1233-2, GOLGA8B, LINC02252, GJD2, LOC101928174, ACTC1, AQR, ZNF770, NANOGP8, ANP32AP1, MIR3942, DPH6, DPH6-DT, MIR4510, C15orf41, CSNK1A1P1, LOC145845, MIR8063, MEIS2, TMCO5A, LINC02345, LINC01852, SPRED1, FAM98B, RASGRP1</t>
  </si>
  <si>
    <t>hsa-mir-211, hsa-mir-1233-1, hsa-mir-1233-2</t>
  </si>
  <si>
    <t>C15orf55</t>
  </si>
  <si>
    <t>chr15:84,315,155-102,531,392</t>
  </si>
  <si>
    <t>q25.2 - q26.3</t>
  </si>
  <si>
    <t>ADAMTSL3, EFL1P1, DNM1P41, UBE2Q2L, LOC440300, GOLGA2P7, LOC102724135, GOLGA6L4, LOC102724034, LOC103171574, DNM1P41, GOLGA6L5P, UBE2Q2P1, LINC00933, ZSCAN2, SCAND2P, WDR73, NMB, SEC11A, ZNF592, ALPK3, SLC28A1, PDE8A, LOC101929479, GOLGA6L3, MIR7706, AKAP13, LOC101929679, MIR1276, KLHL25, MIR548AP, LINC01584, AGBL1-AS1, AGBL1, LOC105370954, LOC102724452, LINC00052, MIR11181, NTRK3, NTRK3-AS1, MRPL46, MRPS11, DET1, LINC01586, MIR1179, MIR7-2, MIR3529, AEN, ISG20, ACAN, HAPLN3, MFGE8, ABHD2, RLBP1, FANCI, POLG, MIR6766, MIR9-3, MIR9-3HG, LOC105371031, RHCG, LINC00928, TICRR, KIF7, PLIN1, PEX11A, WDR93, MESP1, MESP2, ANPEP, MIR5094, AP3S2, ARPIN-AP3S2, MIR5009, ARPIN, MIR3174, ZNF710, ZNF710-AS1, IDH2, IDH2-DT, SEMA4B, GDPGP1, CIB1, TTLL13P, NGRN, GABARAPL3, ZNF774, IQGAP1, CRTC3, LINC01585, CRTC3-AS1, BLM, FURIN, FES, MAN2A2, HDDC3, UNC45A, RCCD1, PRC1-AS1, PRC1, VPS33B, VPS33B-DT, SV2B, CRAT37, SLCO3A1, ST8SIA2, LOC104613533, C15orf32, LINC00930, FAM174B, ASB9P1, LINC01578, MIR3175, CHD2, RGMA, LOC105370980, LINC02207, LINC01579, LINC01580, LINC01581, MCTP2, LOC440311, LINC01197, LINC00924, LOC105369212, NR2F2-AS1, NR2F2, MIR1469, SPATA8-AS1, SPATA8, LINC02254, LOC101927310, LINC00923, ARRDC4, LINC02251, LINC01582, LINC02351, FAM169B, IRAIN, MIR4714, IGF1R, PGPEP1L, LUNAR1, SYNM, TTC23, HSP90B2P, LRRC28, MEF2A, LYSMD4, DNM1P46, LOC400464, ADAMTS17, SPATA41, CERS3-AS1, CERS3, PRKXP1, LOC102723335, LINS1, ASB7, LOC105369201, ALDH1A3, LOC101927751, LRRK1, CHSY1, SELENOS, SNRPA1, LOC100507472, PCSK6-AS1, PCSK6, LINC02348, TM2D3, TARS3, LOC100128108, OR4F6, OR4F15, OR4F13P, OR4F4, FAM138E, MIR1302-2, MIR1302-9, MIR1302-10, MIR1302-11, WASH3P, MIR6859-1, MIR6859-2, MIR6859-3, MIR6859-4, DDX11L9, LOC102725121</t>
  </si>
  <si>
    <t>hsa-mir-1276, hsa-mir-1179, hsa-mir-7-2, hsa-mir-9-3, hsa-mir-3174, hsa-mir-3175, hsa-mir-1469, hsa-mir-1302-10</t>
  </si>
  <si>
    <t>NTRK3, IDH2, CRTC3, BLM</t>
  </si>
  <si>
    <t>chr16:77,514,319-90,354,753</t>
  </si>
  <si>
    <t>q23.1 - q24.3</t>
  </si>
  <si>
    <t>NUDT7, VAT1L, CLEC3A, WWOX, MAF, MAFTRR, LINC01229, LOC102724084, DYNLRB2, LINC01227, CDYL2, ARLNC1, CMC2, CENPN, ATMIN, C16orf46, GCSH, PKD1L2, BCO1, GAN, MIR4720, MIR7854, CMIP, MIR6504, LOC100129617, PLCG2, SDR42E1, HSD17B2, MPHOSPH6, MIR8058, LOC101928446, LOC101928417, CDH13, MIR3182, LOC102724163, HSBP1, MLYCD, OSGIN1, NECAB2, SLC38A8, MBTPS1, HSDL1, DNAAF1, TAF1C, ADAD2, LOC654780, KCNG4, WFDC1, ATP2C2, ATP2C2-AS1, MEAK7, COTL1, KLHL36, USP10, CRISPLD2, ZDHHC7, KIAA0513, FAM92B, LINC02139, MIR12128, LINC00311, MIR5093, GSE1, GINS2, C16orf74, MIR1910, EMC8, LOC101928557, COX4I1, IRF8, MIR6774, LINC01082, LINC01081, LINC02135, LINC00917, FENDRR, FOXF1, MTHFSD, FLJ30679, FOXC2-AS1, FOXC2, FOXL1, LINC02189, LINC02188, LINC02181, LOC101928708, LOC101928682, C16orf95, LOC101928659, FBXO31, MAP1LC3B, ZCCHC14, LOC101928737, JPH3, KLHDC4, LOC102724467, MIR6775, SLC7A5, MIR11401, CA5A, BANP, LOC400553, LINC02182, ZNF469, MIR5189, ZFPM1, LOC100128882, ZC3H18-AS1, ZC3H18, IL17C, CYBA, MVD, SNAI3-AS1, SNAI3, RNF166, CTU2, MIR4722, LOC100289580, LOC339059, PIEZO1, CDT1, APRT, GALNS, TRAPPC2L, PABPN1L, LOC101927793, CBFA2T3, LOC100129697, ACSF3, LINC00304, LINC02138, CDH15, SLC22A31, ZNF778, LOC105371414, LOC100287036, ANKRD11, LOC101927817, SPG7, SNORD68, RPL13, CPNE7, DPEP1, CHMP1A, SPATA33, CDK10, SPATA2L, VPS9D1, VPS9D1-AS1, ZNF276, FANCA, SPIRE2, TCF25, MC1R, TUBB3, SNORA119, DEF8, CENPBD1, AFG3L1P, DBNDD1, GAS8-AS1, GAS8, URAHP, PRDM7, FAM157B, FAM157C</t>
  </si>
  <si>
    <t>chr17:7,490,941-7,806,421</t>
  </si>
  <si>
    <t>MPDU1, SOX15, FXR2, SHBG, SAT2, ATP1B2, TP53, WRAP53, EFNB3, RPL29P2, DNAH2, KDM6B, TMEM88, CYB5D1, NAA38, CHD3</t>
  </si>
  <si>
    <t>TP53</t>
  </si>
  <si>
    <t>chr17:26,469,730-33,384,833</t>
  </si>
  <si>
    <t>q11.2 - q12</t>
  </si>
  <si>
    <t>NLK, PYY2, PPY2P, KRT18P55, TMEM97, IFT20, TNFAIP1, POLDIP2, TMEM199, MIR4723, SEBOX, VTN, SARM1, SLC46A1, SLC13A2, FOXN1, UNC119, PIGS, ALDOC, SPAG5, SPAG5-AS1, RSKR, KIAA0100, SDF2, SUPT6H, PROCA1, RAB34, SNORD42B, RPL23A, SNORD4A, SNORD42A, SNORD4B, TLCD1, NEK8, TRAF4, FAM222B, ERAL1, MIR451A, MIR451B, MIR144, MIR4732, FLOT2, DHRS13, PHF12, LOC101927018, SEZ6, PIPOX, TIAF1, MYO18A, CRYBA1, NUFIP2, MIR4523, TAOK1, ABHD15, TP53I13, GIT1, ANKRD13B, CORO6, SSH2, EFCAB5, MIR3184, MIR423, NSRP1, SLC6A4, BLMH, TMIGD1, CPD, GOSR1, SMURF2P1-LRRC37BP1, SH3GL1P2, SUZ12P1, CRLF3, ATAD5, TEFM, ADAP2, DPRXP4, RNF135, LOC107984974, LOC646030, MIR4733, NF1, OMG, EVI2B, EVI2A, RAB11FIP4, MIR4724, MIR193A, MIR4725, MIR365B, COPRS, UTP6, SUZ12, LRRC37B, SH3GL1P1, LOC105371730, ARGFXP2, RHOT1, RHBDL3, C17orf75, MIR632, ZNF207, PSMD11, CDK5R1, MYO1D, TMEM98, SPACA3, AA06, ASIC2, LINC01989, CCL2, CCL7, CCL11, CCL8, CCL13, CCL1, C17orf102, TMEM132E, CCT6B, ZNF830, LIG3, RFFL, RAD51L3-RFFL</t>
  </si>
  <si>
    <t>hsa-mir-451, hsa-mir-144, hsa-mir-3184, hsa-mir-423, hsa-mir-193a, hsa-mir-365-2, hsa-mir-632</t>
  </si>
  <si>
    <t>NF1, SUZ12</t>
  </si>
  <si>
    <t>chr17:40,030,969-40,767,003</t>
  </si>
  <si>
    <t>q21.2</t>
  </si>
  <si>
    <t>ACLY, TTC25, CNP, DNAJC7, NKIRAS2, ZNF385C, C17orf113, DHX58, KAT2A, HSPB9, RAB5C, KCNH4, HCRT, GHDC, STAT5B, STAT5A, STAT3, CAVIN1, ATP6V0A1, MIR548AT, MIR5010, NAGLU, LOC108783654, HSD17B1, COASY, MLX, PSMC3IP, RETREG3, TUBG1</t>
  </si>
  <si>
    <t>chr7:49,166,635-147,073,193</t>
  </si>
  <si>
    <t>p12.2 - q35</t>
  </si>
  <si>
    <t>VWC2, ZPBP, SPATA48, IKZF1, FIGNL1, DDC, DDC-AS1, GRB10, COBL, LOC107986794, POM121L12, LINC01446, LINC01445, VSTM2A, VSTM2A-OT1, SEC61G, LOC100996654, EGFR, EGFR-AS1, ELDR, LANCL2, VOPP1, FKBP9P1, SEPTIN14, ZNF713, MRPS17, NIPSNAP2, PSPH, SNORA22B, CCT6A, SNORA15, SUMF2, PHKG1, CHCHD2, NUPR2, LOC650226, LOC100240728, DKFZp434L192, LOC101928401, LOC401357, LOC100130849, MIR4283-1, MIR4283-2, ZNF479, GUSBP10, LOC105375297, MIR3147, ZNF716, ZNF733P, LOC102724738, LOC100287704, LOC100287834, LOC100287834, MIR4283-1, MIR4283-2, ZNF722P, LINC01005, ZNF727, ZNF735, ZNF679, ZNF736, YWHAEP1, ZNF680, LOC641746, LOC100128885, MIR6839, ZNF107, ZNF138, ZNF273, ZNF117, ERV3-1-ZNF117, ERV3-1, CCT6P3, SNORA22C, SNORA15B-1, SNORA15B-2, INTS4P1, ZNF92, LOC101929322, INTS4P2, LOC441242, SNORA22, CCT6P1, SNORA15B-1, SNORA15B-2, VKORC1L1, GUSB, ASL, CRCP, TPST1, LINC00174, GS1-124K5.4, GS1-124K5.11, KCTD7, LOC100996437, RABGEF1, GTF2IRD1P1, GTF2IP23, LINC02604, TMEM248, SBDS, MIR4650-1, MIR4650-2, TYW1, PMS2P4, STAG3L4, LINC01372, LOC102723427, CT66, AUTS2, MIR3914-1, MIR3914-2, GALNT17, CALN1, MIR4650-1, MIR4650-2, TYW1B, SBDSP1, SPDYE7P, POM121, NSUN5P2, TRIM73, TRIM74, LOC541473, LOC100101148, STAG3L1, STAG3L3, PMS2P7, PMS2P2, SPDYE13P, SPDYE14P, SPDYE15P, SPDYE11, SPDYE8P, SPDYE17, PMS2P5, SPDYE13P, SPDYE14P, SPDYE15P, SPDYE11, SPDYE17, SPDYE10P, GTF2IP4, GTF2IP1, NCF1B, NSUN5, TRIM50, FKBP6, FZD9, BAZ1B, BCL7B, TBL2, MLXIPL, VPS37D, DNAJC30, BUD23, STX1A, MIR4284, ABHD11-AS1, ABHD11, CLDN3, CLDN4, METTL27, TMEM270, ELN, LIMK1, EIF4H, MIR590, LAT2, RFC2, CLIP2, GTF2IRD1, MIR10525, LOC101926943, GTF2I, NCF1, GTF2IRD2, STAG3L2, PMS2P5, RCC1L, GTF2IRD2B, GTF2IRD2, NCF1C, GTF2IP4, SPDYE10P, SPDYE17, SPDYE11, SPDYE13P, SPDYE14P, SPDYE15P, GTF2IP1, CASTOR2, PMS2P5, SPDYE10P, SPDYE17, SPDYE11, SPDYE13P, SPDYE14P, SPDYE15P, SPDYE17, SPDYE8P, SPDYE11, SPDYE13P, SPDYE14P, SPDYE15P, SPDYE17, SPDYE8P, SPDYE11, SPDYE13P, SPDYE14P, SPDYE15P, PMS2P7, STAG3L1, LOC541473, TRIM73, NSUN5P1, POM121C, SPDYE5, PMS2P3, HIP1, CCL26, CCL24, RHBDD2, MIR4651, SNORA14A, POR, TMEM120A, STYXL1, MDH2, GTF2IP7, SRRM3, HSPB1, YWHAG, SSC4D, ZP3, FDPSP2, DTX2, UPK3B, SPDYE16, LOC100133091, POMZP3, DTX2P1-UPK3BP1-PMS2P11, SPDYE11, SPDYE17, PMS2P9, SPDYE18, FAM185BP, FGL2, CCDC146, GSAP, LOC101927243, PTPN12, APTR, RSBN1L, TMEM60, PHTF2, RPL13AP17, MAGI2, MAGI2-AS2, MAGI2-AS3, GNAI1, LOC101927269, GNAT3, CD36, SEMA3C, LOC105369146, LOC100128317, HGF, CACNA2D1-AS1, CACNA2D1, PCLO, SEMA3E, SEMA3A, LOC101927378, SEMA3D, LINC00972, GRM3, KIAA1324L, LOC101927420, DMTF1, TMEM243, TP53TG1, CROT, ABCB4, ABCB1, RUNDC3B, SLC25A40, DBF4, ADAM22, SRI, LOC102723885, STEAP4, TEX47, ZNF804B, STEAP2-AS1, DPY19L2P4, STEAP1, STEAP2, CFAP69, LOC101927446, GTPBP10, LOC101409256, CLDN12, LOC102723899, CDK14, FZD1, MTERF1, AKAP9, CYP51A1, LRRD1, CYP51A1-AS1, MIR1285-1, KRIT1, ANKIB1, TMBIM7P, GATAD1, ERVW-1, PEX1, RBM48, FAM133B, CDK6, CDK6-AS1, SAMD9, SAMD9L, HEPACAM2, VPS50, MIR653, MIR489, CALCR, MIR4652, TFPI2, LOC105375401, GNGT1, GNG11, BET1, COL1A2-AS1, COL1A2, CASD1, SGCE, PEG10, PPP1R9A, PON1, PON3, PON2, ASB4, PDK4, DYNC1I1, MIR591, SLC25A13, SEM1, DLX6-AS1, DLX6, DLX5, SDHAF3, TAC1, ASNS, CZ1P-ASNS, MIR5692A1, MIR5692A2, MIR5692C2, CCZ1P-OR7E38P, OCM2, LMTK2, BHLHA15, TECPR1, BRI3, BAIAP2L1, NPTX2, TMEM130, MIR3609, SCARNA28, TRRAP, LOC101927550, SMURF1, KPNA7, MYH16, ARPC1A, ARPC1B, PDAP1, MIR12119, BUD31, PTCD1, ATP5MF-PTCD1, CPSF4, ATP5MF, ZNF789, ZNF394, ZKSCAN5, FAM200A, ZNF655, TMEM225B, ZSCAN25, CYP3A5, CYP3A7-CYP3A51P, CYP3A7, CYP3A4, CYP3A43, OR2AE1, TRIM4, GJC3, AZGP1, AZGP1P1, LOC105375423, ZKSCAN1, ZSCAN21, ZNF3, COPS6, MIR25, MIR93, MIR106B, MCM7, AP4M1, TAF6, CNPY4, MBLAC1, LAMTOR4, MAP11, MIR4658, GAL3ST4, GPC2, STAG3, PVRIG, CASTOR3, SPDYE3, PMS2P1, STAG3L5P, STAG3L5P-PVRIG2P-PILRB, PVRIG2P, MIR6840, PILRB, PILRA, ZCWPW1, MEPCE, PPP1R35, C7orf61, TSC22D4, NYAP1, AGFG2, SAP25, ZASP, LRCH4, FBXO24, PCOLCE-AS1, PCOLCE, MOSPD3, TFR2, ACTL6B, LOC105375429, GNB2, GIGYF1, POP7, EPO, ZAN, EPHB4, SLC12A9-AS1, SLC12A9, MIR6875, TRIP6, SRRT, UFSP1, ACHE, MUC3A, MUC12, MUC12-AS1, MUC17, TRIM56, SERPINE1, AP1S1, MIR4653, VGF, NAT16, MOGAT3, PLOD3, ZNHIT1, CLDN15, FIS1, LNCPRESS1, EMSLR, IFT22, COL26A1, LINC01007, MYL10, CUX1, MIR4285, SH2B2, SPDYE6, LOC100289561, LOC100630923, MIR548O, PRKRIP1, ORAI2, ALKBH4, MIR5090, LRWD1, MIR4467, POLR2J, RASA4B, UPK3BL2, POLR2J3, SPDYE2, SPDYE2B, RASA4, UPK3BL1, POLR2J2, SPDYE2, SPDYE2B, RASA4DP, FAM185A, LRRC17, FBXL13, NFE4, ARMC10, NAPEPLD, RPL19P12, DPY19L2P2, PMPCB, DNAJC2, PSMC2, SLC26A5, LOC101927870, RELN, ORC5, LHFPL3, LHFPL3-AS1, LHFPL3-AS2, LINC01004, KMT2E-AS1, KMT2E, SRPK2, PUS7, RINT1, EFCAB10, ATXN7L1, CDHR3, SYPL1, NAMPT, CCDC71L, PIK3CG, PRKAR2B, HBP1, COG5, GPR22, DUS4L, DUS4L-BCAP29, BCAP29, SLC26A4-AS1, SLC26A4, LOC101927974, CBLL1, SLC26A3, DLD, LAMB1, LAMB4, NRCAM, PNPLA8, THAP5, DNAJB9, C7orf66, EIF3IP1, LRRN3, IMMP2L, DOCK4-AS1, DOCK4, ZNF277, IFRD1, LSMEM1, LOC100996249, LOC101928012, TMEM168, BMT2, HRAT17, GPR85, SMIM30, PPP1R3A, FOXP2, MIR3666, MDFIC, LINC01393, LINC01392, SNORA25B, TFEC, TES, LOC102724434, CAV2, CAV1, LINC01510, MET, CAPZA2, ST7-AS1, ST7-OT4, MIR6132, ST7-AS2, ST7, ST7-AS2, ST7-OT3, WNT2, ASZ1, CFTR-AS1, CFTR, CTTNBP2, LSM8, ANKRD7, LINC02476, KCND2, TSPAN12, ING3, CPED1, WNT16, FAM3C, PTPRZ1, AASS, FEZF1, FEZF1-AS1, CADPS2, RNF133, RNF148, TAS2R16, SLC13A1, IQUB, NDUFA5, ASB15-AS1, ASB15, LMOD2, WASL, RNU6-1, RNU6-2, RNU6-7, RNU6-8, RNU6-9, HYAL6P, HYAL4, SPAM1, LOC105375483, TMEM229A, LOC101928211, GPR37, C7orf77, POT1, POT1-AS1, LOC101928254, LOC101928283, GRM8, MIR592, GRM8-AS1, ZNF800, LOC100506682, GCC1, ARF5, FSCN3, PAX4, SND1, SND1-IT1, LRRC4, MIR593, MIR129-1, LEP, RBM28, PRRT4, LOC107986845, IMPDH1, HILPDA, METTL2B, LINC01000, FAM71F2, FAM71F1, CALU, OPN1SW, CCDC136, FLNC, FLNC-AS1, ATP6V1F, ATP6V1FNB, KCP, IRF5, TNPO3, TPI1P2, LOC407835, TSPAN33, SMO, AHCYL2, STRIP2, SMKR1, NRF1, MIR182, MIR96, MIR183, UBE2H, ZC3HC1, KLHDC10, LOC100128325, TMEM209, SSMEM1, CPA2, CPA4, CPA5, LOC105375504, CPA1, CEP41, MESTIT1, MIR335, MEST, COPG2, TSGA13, KLF14, MIR29A, MIR29B1, LINC-PINT, LINC00513, LINC-PINT, MKLN1, MKLN1-AS, PODXL, LOC101928782, LOC101928807, PLXNA4, FLJ40288, LOC100506937, CHCHD3, MIR3654, LOC105375512, MIR6133, EXOC4, LOC101928861, LRGUK, SLC35B4, AKR1B1, AKR1B10, AKR1B15, BPGM, CALD1, AGBL3, CYREN, TMEM140, WDR91, MIR6509, STRA8, CNOT4, NUP205, STMP1, SLC13A4, FAM180A, MTPN, LUZP6, MIR490, CHRM2, LOC349160, PTN, DGKI, CREB3L2, CREB3L2-AS1, AKR1D1, MIR4468, TRIM24, SVOPL, ATP6V0A4, TMEM213, KIAA1549, ZC3HAV1L, MIR10399, ZC3HAV1, TTC26, UBN2, FMC1, LUC7L2, FMC1-LUC7L2, LOC100129148, KLRG2, CLEC2L, HIPK2, TBXAS1, TBXAS1, PARP12, KDM7A, KDM7A-DT, SLC37A3, RAB19, MKRN1, DENND2A, ADCK2, NDUFB2-AS1, NDUFB2, BRAF, MRPS33, TMEM178B, AGK, DENND11, WEE2, WEE2-AS1, SSBP1, TAS2R3, TAS2R4, TAS2R5, PRSS37, OR9A4, CLEC5A, TAS2R38, MGAM, MGAM2, MOXD2P, PRSS58, TRY2P, MIR11400, MTRNR2L6, PRSS1, PRSS3P2, EPHB6, TRPV6, TRPV5, LLCFC1, KEL, OR9A2, OR6V1, OR6W1P, PIP, TAS2R39, TAS2R40, GSTK1, LOC105375545, TMEM139, CASP2, CLCN1, FAM131B, LOC100507507, MIR6892, ZYX, EPHA1, TAS2R60, EPHA1-AS1, TAS2R41, OR10AC1, CTAGE15, TCAF2P1, TCAF2, CTAGE6, TCAF2P1, LOC154761, TCAF1, OR2F2, OR2F1, OR6B1, OR2A5, OR2A25, OR2A12, OR2A2, OR2A14, CTAGE8, CTAGE4, ARHGEF35, OR2A42, OR2A1, ARHGEF35-AS1, OR2A9P, OR2A20P, OR2A7, CTAGE4, CTAGE8, ARHGEF34P, OR2A1-AS1, OR2A20P, OR2A9P, OR2A42, OR2A1, ARHGEF5, NOBOX, TPK1, CNTNAP2-AS1, CNTNAP2</t>
  </si>
  <si>
    <t>hsa-mir-4283-1, hsa-mir-3147, hsa-mir-4283-2, hsa-mir-4284, hsa-mir-590, hsa-mir-1285-1, hsa-mir-653, hsa-mir-489, hsa-mir-591, hsa-mir-25, hsa-mir-93, hsa-mir-106b, hsa-mir-4285, hsa-mir-548o, hsa-mir-592, hsa-mir-593, hsa-mir-129-1, hsa-mir-182, hsa-mir-96, hsa-mir-183, hsa-mir-335, hsa-mir-29a, hsa-mir-29b-1, hsa-mir-490</t>
  </si>
  <si>
    <t>IKZF1, EGFR, SBDS, ELN, HIP1, AKAP9, CDK6, MET, SMO, CREB3L2, KIAA1549, BRAF</t>
  </si>
  <si>
    <t>chrX:61,184,137-155,270,560</t>
  </si>
  <si>
    <t>q11.1 - q28</t>
  </si>
  <si>
    <t>SPIN4, LINC01278, ARHGEF9-IT1, ARHGEF9, MIR1468, AMER1, ASB12, MTMR8, ZC4H2, ZC3H12B, LAS1L, FRMD8P1, MSN, MIR223, VSIG4, HEPH, EDA2R, AR, OPHN1, YIPF6, STARD8, EFNB1, PJA1, LINC00269, FAM155B, EDA, MIR676, AWAT2, OTUD6A, IGBP1, DGAT2L6, AWAT1, P2RY4, ARR3, RAB41, PDZD11, KIF4A, GDPD2, DLG3-AS1, DLG3, TEX11, SNORD3E, SLC7A3, SNX12, FOXO4, CXorf65, IL2RG, MED12, NLGN3, GJB1, ZMYM3, NONO, ITGB1BP2, TAF1, INGX, OGT, GCNA, CXCR3, LOC100129291, LOC101059915, LINC00891, LOC100132741, CXorf49B, CXorf49, CXorf49B, CXorf49, LINC00891, LOC100132741, NHSL2, RPS26P11, RTL5, FLJ44635, ERCC6L, PIN4, RPS4X, CITED1, HDAC8, PHKA1, PHKA1-AS1, FAM226A, FAM226B, FAM236A, FAM236B, FAM236C, FAM236D, DMRTC1B, DMRTC1, DMRTC1, DMRTC1B, FAM236C, FAM236D, FAM236A, FAM236B, FAM226A, FAM226B, PABPC1L2B-AS1, PABPC1L2B, PABPC1L2A, PABPC1L2B-AS1, NAP1L6P, NAP1L2, CDX4, MAP2K4P1, CHIC1, TSIX, XIST, JPX, FTX, MIR421, MIR374B, MIR374C, MIR545, MIR374A, ZCCHC13, SLC16A2, RLIM, NEXMIF, ABCB7, UPRT, ZDHHC15, TTC3P1, MAGEE2, PBDC1, MAGEE1, MIR325HG, MIR384, MIR325, FGF16, ATRX, MAGT1, COX7B, PGAM4, ATP7A, PGK1, TAF9B, CYSLTR1, RTL3, LPAR4, MIR4328, P2RY10, GPR174, ITM2A, TBX22, CHMP1B2P, TENT5D, BRWD3, HMGN5, SH3BGRL, POU3F4, CYLC1, RPS6KA6, MIR548I4, HDX, UBE2DNL, APOOL, SATL1, LOC101928128, ZNF711, POF1B, MIR1321, MIR361, CHM, DACH2, KLHL4, CPXCR1, TGIF2LX, PABPC5-AS1, PABPC5, PCDH11X, MIR4454, NAP1L3, FAM133A, MIR548M, BRDTP1, RPA4, DIAPH2, DIAPH2-AS1, PCDH19, TNMD, TSPAN6, SRPX2, SYTL4, CSTF2, NOX1, XKRX, ARL13A, TRMT2B, TMEM35A, CENPI, DRP2, TAF7L, TIMM8A, BTK, RPL36A, RPL36A-HNRNPH2, GLA, HNRNPH2, ARMCX4, ARMCX1, ARMCX6, ARMCX3, ARMCX2, NXF5, ZMAT1, TCEAL2, TCEAL6, BEX5, TCP11X2, TCP11X1, NXF2, NXF2B, NXF2, NXF2B, TCP11X1, TCP11X2, TMSB15A, NXF4, ARMCX5, GPRASP1, GPRASP2, BHLHB9, ARMCX5-GPRASP2, LINC00630, RAB40AL, BEX1, NXF3, BEX4, TCEAL8, TCEAL5, BEX2, TCEAL7, TCEAL9, BEX3, RAB40A, LINC02589, TCEAL4, TCEAL3, TCEAL1, MORF4L2, MORF4L2-AS1, TMEM31, GLRA4, PLP1, RAB9B, TMSB15B-AS1, TMSB15B, H2BW3P, H2BW4P, H2BW1, H2BW2, H2BW3P, H2BW4P, ZCCHC18, LOC286437, SLC25A53, FAM199X, ESX1, IL1RAPL2, TEX13A, NRK, SERPINA7, PWWP3B, MIR548AN, RADX, RNF128, TBC1D8B, RIPPLY1, CLDN2, MORC4, RBM41, NUP62CL, PIH1D3, FRMPD3-AS1, FRMPD3, PRPS1, TSC22D3, NCBP2L, MID2, LOC101928335, TEX13B, VSIG1, PSMD10, ATG4A, COL4A6, COL4A5, IRS4, LOC101928358, GUCY2F, NXT2, KCNE5, ACSL4, LOC105373311, MIR4454, MIR652, MIR3978, TMEM164, SNORD96B, AMMECR1, RTL9, TDGF1P3, CHRDL1, PAK3, CAPN6, DCX, SERTM2, ALG13, TRPC5OS, TRPC5, RTL4, LHFPL1, MIR4329, AMOT, LOC101928437, XACT, SNORA35, MIR764, MIR1912, MIR1264, MIR1298, HTR2C, MIR1911, MIR448, IL13RA2, SNORA35B, LRCH2, RBMXL3, LUZP4, PLS3-AS1, PLS3, DANT1, DANT2, AGTR2, SLC6A14, CT83, LOC100126447, KLHL13, MIR1277, WDR44, DOCK11, IL13RA1, ZCCHC12, LINC01285, LONRF3, KIAA1210, PGRMC1, LOC101928336, SLC25A43, SLC25A5-AS1, SLC25A5, CXorf56, UBE2A, NKRF, MIR766, SEPTIN6, SOWAHD, SNORA69, RPL39, UPF3B, RNF113A, NDUFA1, AKAP14, NKAP, RHOXF1P1, RHOXF2, RHOXF2B, RHOXF1-AS1, RHOXF1, LINC01402, RHOXF2B, RHOXF2, NKAPP1, ZBTB33, TMEM255A, ATP1B4, LAMP2, CUL4B, MCTS1, C1GALT1C1, CT47B1, CT47A10, CT47A11, CT47A12, CT47A1, CT47A2, CT47A3, CT47A4, CT47A5,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CT47A7, CT47A6, CT47A1, CT47A10, CT47A11, CT47A12, CT47A2, CT47A3, CT47A4, CT47A5, CT47A6,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GLUD2, MIR3672, GRIA3, THOC2, XIAP, LOC101928402, STAG2, TEX13D, SH2D1A, TENM1, TEX13C, LOC101928495, DCAF12L2, DCAF12L1, PRR32, ACTRT1, SMARCA1, OCRL, APLN, XPNPEP2, SASH3, ZDHHC9, UTP14A, BCORL1, ELF4, AIFM1, RAB33A, ZNF280C, SLC25A14, GPR119, RBMX2, DENND10P1, ENOX2, LOC105373338, LINC01201, ARHGAP36, IGSF1, OR13H1, FIRRE, STK26, FRMD7, RAP2C, RAP2C-AS1, MBNL3, HS6ST2-AS1, HS6ST2, USP26, TFDP3, GPC4, GPC3, GPC3-AS1, MIR363, MIR92A2, MIR19B2, MIR20B, MIR18B, MIR106A, CCDC160, PHF6, HPRT1, MIR450B, MIR450A1, MIR450A2, MIR542, MIR503HG, MIR503, MIR424, LINC00629, PLAC1, FAM122B, FAM122C, MOSPD1, LINC02243, SMIM10, RTL8B, RTL8C, RTL8A, SMIM10L2B, ETDB, SMIM10L2B-AS1, CT55, ETDA, ZNF75D, ETDC, ZNF449, LOC100506790, SMIM10L2A, INTS6L-AS1, INTS6L, SAGE2P, CT45A7, CT45A1, CT45A6, CT45A8, CT45A7, CT45A2, CT45A5, CT45A9, CT45A6, CT45A3, CT45A7, CT45A10, CT45A7, SAGE1, MMGT1, SLC9A6, FHL1, MAP7D3, ADGRG4, BRS3, HTATSF1, VGLL1, MIR934, LINC00892, CD40LG, ARHGEF6, RBMX, SNORD61, GPR101, ZIC3, MIR504, FGF13-AS1, FGF13, SRD5A1P1, F9, MCF2, ATP11C, MIR505, CXorf66, LOC728660, LOC389895, SOX3, LINC00632, CDR1, MIR320D2, SPANXB1, SPANXB1, RNU6-2, RNU6-9, RNU6-1, RNU6-7, RNU6-8, LDOC1, SPANXA2-OT1, SPANXA1, SPANXA2, SPANXA2, SPANXA1, LOC645188, SPANXC, SPANXD, MAGEC3, MAGEC1, MAGEC2, SPANXN4, SPANXN3, SLITRK4, SPANXN2, UBE2NL, SPANXN1, SLITRK2, MIR892C, MIR890, MIR888, MIR892A, MIR892B, MIR891B, MIR891A, CXorf51B, CXorf51A, CXorf51A, CXorf51B, MIR513C, MIR513B, MIR513A1, MIR513A2, MIR506, MIR507, MIR508, MIR514B, MIR509-3, MIR509-1, MIR509-2, MIR509-3, MIR509-3, MIR509-1, MIR509-2, MIR510, MIR514A1, MIR514A2, MIR514A3, MIR514A2, MIR514A3, FMR1-AS1, FMR1, FMR1NB, AFF2, IDS, LINC00893, CXorf40A, HSFX3, HSFX4, MAGEA9, MAGEA9B, HSFX2, HSFX1, TMEM185A, MAGEA11, HSFX1, HSFX2, MAGEA9B, MAGEA9, LINC00850, MAGEA8, MAGEA8-AS1, CXorf40A, HSFX4, CXorf40B, LINC00894, MIR2114, MAMLD1, MTM1, MTMR1, CD99L2, HMGB3, MIR4330, GPR50-AS1, GPR50, VMA21, LOC105377213, PASD1, PRRG3, FATE1, CNGA2, MAGEA4-AS1, MAGEA4, MIR224, MIR452, GABRE, MAGEA5, MAGEA10-MAGEA5, MAGEA10, GABRA3, MIR105-1, MIR767, MIR105-2, GABRQ, MAGEA6, CSAG3, MAGEA2, MAGEA2B, CSAG4, MAGEA12, CSAG1, MAGEA2, MAGEA2B, CSAG3, MAGEA3, CETN2, NSDHL, ZNF185, PNMA5, PNMA3, PNMA6A, PNMA6A, MAGEA1, PNMA6F, MIR12129, ZNF275, LOC105373378, PNMA6E, ZFP92, TREX2, HAUS7, BGN, ATP2B3, CCNQ, LOC105373383, DUSP9, PNCK, SLC6A8, BCAP31, ABCD1, PLXNB3, SRPK3, IDH3G, SSR4, PDZD4, L1CAM, LCA10, AVPR2, ARHGAP4, NAA10, RENBP, HCFC1, HCFC1-AS1, TMEM187, MIR3202-1, MIR3202-2, IRAK1, MIR718, MECP2, OPN1LW, OPN1MW2, OPN1MW3, OPN1MW, OPN1MW2, OPN1MW3, OPN1MW, TEX28, TKTL1, FLNA, EMD, RPL10, SNORA70, DNASE1L1, TAZ, CH17-340M24.3, ATP6AP1, GDI1, FAM50A, MIR6858, PLXNA3, LAGE3, UBL4A, SLC10A3, FAM3A, G6PD, IKBKG, FAM223A, FAM223B, CTAG1A, CTAG1B, CTAG1B, CTAG1A, FAM223A, FAM223B, CTAG2, GAB3, SNORA36A, MIR664B, DKC1, SNORA56, MPP1, SMIM9, H2AB2, H2AB1, H2AB3, F8A2, F8A3, F8A1, MIR1184-1, MIR1184-2, MIR1184-3, F8, FUNDC2, CMC4, MTCP1, BRCC3, VBP1, RAB39B, CLIC2, LOC101927830, TMLHE-AS1, H2AB2, H2AB1, H2AB3, F8A2, F8A3, F8A1, MIR1184-1, MIR1184-2, MIR1184-3, MIR1184-1, MIR1184-2, MIR1184-3, F8A1, F8A2, F8A3, H2AB1, H2AB3, H2AB2, LOC101927830, TMLHE-AS1, TMLHE, SPRY3, VAMP7, IL9R, WASIR1, DDX11L16</t>
  </si>
  <si>
    <t>hsa-mir-1468, hsa-mir-223, hsa-mir-421, hsa-mir-374b, hsa-mir-545, hsa-mir-374a, hsa-mir-384, hsa-mir-325, hsa-mir-4328, hsa-mir-548i-4, hsa-mir-1321, hsa-mir-361, hsa-mir-548m, hsa-mir-652, hsa-mir-4329, hsa-mir-764, hsa-mir-1912, hsa-mir-1264, hsa-mir-1298, hsa-mir-1911, hsa-mir-448, hsa-mir-1277, hsa-mir-766, hsa-mir-220a, hsa-mir-363, hsa-mir-92a-2, hsa-mir-19b-2, hsa-mir-20b, hsa-mir-18b, hsa-mir-106a, hsa-mir-450b, hsa-mir-450a-1, hsa-mir-450a-2, hsa-mir-542, hsa-mir-503, hsa-mir-424, hsa-mir-934, hsa-mir-504, hsa-mir-505, hsa-mir-320d-2, hsa-mir-890, hsa-mir-888, hsa-mir-892a, hsa-mir-892b, hsa-mir-891b, hsa-mir-891a, hsa-mir-513c, hsa-mir-513b, hsa-mir-513a-1, hsa-mir-513a-2, hsa-mir-506, hsa-mir-507, hsa-mir-508, hsa-mir-514b, hsa-mir-509-2, hsa-mir-509-3, hsa-mir-509-1, hsa-mir-510, hsa-mir-514-1, hsa-mir-514-2, hsa-mir-514-3, hsa-mir-2114, hsa-mir-4330, hsa-mir-224, hsa-mir-452, hsa-mir-105-1, hsa-mir-767, hsa-mir-105-2, hsa-mir-3202-1, hsa-mir-3202-2, hsa-mir-718, hsa-mir-1184-1, hsa-mir-1184-2, hsa-mir-1184-3</t>
  </si>
  <si>
    <t>MSN, MED12, NONO, ATRX, SEPT6, ELF4, GPC3, PHF6, MTCP1</t>
  </si>
  <si>
    <t>chr5:49,284,868-74,562,710</t>
  </si>
  <si>
    <t>q11.1 - q13.3</t>
  </si>
  <si>
    <t>EMB, PARP8, LINC02106, LOC642366, ISL1, LINC02118, PELO, ITGA1, ITGA2, MOCS2, LOC257396, FST, NDUFS4, LINC02105, MIR581, ARL15, LINC01033, HSPB3, SNX18, LOC102467080, ESM1, LOC102467081, GZMK, GZMA, CDC20B, GPX8, MIR449A, MIR449B, MIR449C, MCIDAS, CCNO, DHX29, MTREX, PLPP1, MIR5687, RNF138P1, SLC38A9, DDX4, IL31RA, IL6ST, FLJ31104, ANKRD55, LINC01948, C5orf67, LOC105378979, MAP3K1, SETD9, MIER3, GPBP1, ACTBL2, LINCR-0003, LOC101928505, LINC02225, LINC02101, PLK2, GAPT, MIR548AE2, LINC02108, RAB3C, MIR582, PDE4D, PART1, DEPDC1B, ELOVL7, ERCC8, NDUFAF2, SMIM15, SMIM15-AS1, LINC02057, ZSWIM6, LOC101928651, C5orf64, C5orf64-AS1, KIF2A, DIMT1, IPO11, LRRC70, IPO11-LRRC70, HTR1A, RNF180, RGS7BP, SHISAL2B, SREK1IP1, CWC27, ADAMTS6, CENPK, PPWD1, TRIM23, SHLD3, TRAPPC13, SGTB, NLN, LOC100303749, ERBIN, SREK1, LINC02065, LINC02229, MAST4, MAST4-AS1, CD180, LINC02242, LOC101928858, LINC02219, PIK3R1, LINC02198, SLC30A5, SNORA50D, CCNB1, CENPH, MRPS36, CDK7, CCDC125, AK6, TAF9, RAD17, MARVELD2, LOC101928924, OCLN, SNORD13B-1, SNORD13B-2, GTF2H2C, GTF2H2C_2, GTF2H2B, GUSBP3, LOC102724995, LOC101929599, GUSBP16, SERF1A, SERF1B, SMN1, SMN2, GUSBP14, GUSBP3, GTF2H2, GTF2H2B, LOC441081, GUSBP15, GUSBP9, LOC102724995, LOC101929599, GUSBP16, SERF1A, SERF1B, SMN1, SMN2, NAIP, GTF2H2, OCLNP1, SNORD13B-1, SNORD13B-2, GUSBP9, PMCHL2, LINC02197, BDP1, MCCC2, CARTPT, MAP1B, MIR4803, MRPS27, PTCD2, ZNF366, LOC102503427, LINC02056, TNPO1, MIR4804, FCHO2, TMEM171, LOC105379030, TMEM174, LOC340090, LINC02230, FOXD1, LINC01386, BTF3, ANKRA2, UTP15, ARHGEF28, LINC01335, LINC01333, LINC01331, ENC1, HEXB, GFM2, NSA2, FAM169A, LOC441086, GCNT4, ANKRD31</t>
  </si>
  <si>
    <t>hsa-mir-581, hsa-mir-449a, hsa-mir-449b, hsa-mir-449c, hsa-mir-582</t>
  </si>
  <si>
    <t>IL6ST, PIK3R1</t>
  </si>
  <si>
    <t>chr5:74,580,714-82,876,438</t>
  </si>
  <si>
    <t>q13.3 - q14.3</t>
  </si>
  <si>
    <t>HMGCR, CERT1, POLK, ANKDD1B, POC5, LOC441087, SV2C, IQGAP2, LOC101929109, F2RL2, NCRUPAR, F2R, F2RL1, S100Z, CRHBP, AGGF1, ZBED3, SNORA47, ZBED3-AS1, PDE8B, WDR41, OTP, TBCA, LOC101929154, AP3B1, SCAMP1-AS1, SCAMP1, LHFPL2, ARSB, DMGDH, BHMT2, BHMT, JMY, HOMER1, TENT2, CMYA5, LINC01455, MTX3, THBS4, CTD-2201I18.1, SERINC5, LOC644936, SPZ1, CRSP8P, ZFYVE16, FAM151B, ANKRD34B, LINC01337, DHFR, MTRNR2L2, MSH3, RASGRF2-AS1, RASGRF2, CKMT2, CKMT2-AS1, ZCCHC9, ACOT12, SSBP2, ATG10, RPS23, ATP6AP1L, MIR3977, LINC01338, SCARNA18, TMEM167A, XRCC4, VCAN, VCAN-AS1</t>
  </si>
  <si>
    <t>chr5:82,944,292-89,770,550</t>
  </si>
  <si>
    <t>q14.3</t>
  </si>
  <si>
    <t>HAPLN1, EDIL3, NBPF22P, COX7C, SNORD138, LINC02059, MIR4280, LOC101929380, LINC01949, LOC644285, RASA1, CCNH, LINC02488, TMEM161B, TMEM161B-AS1, LINC02060, LINC00461, MIR9-2, MEF2C-AS2, MEF2C, MEF2C-AS1, MIR3660, LINC01339, CETN3, LOC731157, MBLAC2, POLR3G</t>
  </si>
  <si>
    <t>hsa-mir-4280, hsa-mir-9-2</t>
  </si>
  <si>
    <t>chr5:96,323,930-102,509,430</t>
  </si>
  <si>
    <t>q15 - q21.1</t>
  </si>
  <si>
    <t>LNPEP, LIX1, RIOK2, LINC01340, LINC02234, LINC01846, RGMB-AS1, RGMB, CHD1, LOC100289230, LINC02062, LINC02113, LOC100133050, FAM174A, MIR548P, ST8SIA4, SLCO4C1, SLCO6A1, LINC00492, LINC00491, PAM, GIN1, PPIP5K2</t>
  </si>
  <si>
    <t>hsa-mir-548p</t>
  </si>
  <si>
    <t>chr5:110,228,830-112,612,073</t>
  </si>
  <si>
    <t>TSLP, WDR36, CAMK4, STARD4, STARD4-AS1, NREP, NREP-AS1, EPB41L4A-AS1, SNORA13, LOC101927023, EPB41L4A, EPB41L4A-DT, LINC02200, LOC102467216, APC, SRP19, REEP5, DCP2, MCC</t>
  </si>
  <si>
    <t>APC</t>
  </si>
  <si>
    <t>chr5:112,612,074-180,915,260</t>
  </si>
  <si>
    <t>q22.2 - q35.3</t>
  </si>
  <si>
    <t>MCC, TSSK1B, YTHDC2, KCNN2, LINC01957, LOC101927078, TRIM36, PGGT1B, CCDC112, FEM1C, TICAM2, TMED7-TICAM2, LOC101927100, TMED7, LOC102467217, CDO1, ATG12, AP3S1, LINCADL, LVRN, ARL14EPL, COMMD10, MIR12130, LOC101927190, SEMA6A-AS1, SEMA6A, SEMA6A-AS2, LINC02214, LINC00992, LINC02147, LINC02148, LINC02208, LINC02215, DTWD2, MIR1244-1, MIR1244-2, MIR1244-3, MIR1244-4, LOC105379143, MIR5706, DMXL1, TNFAIP8, HSD17B4, FAM170A, PRR16, LOC102467226, FTMT, SRFBP1, LOX, ZNF474, LOC100505841, SNCAIP, MGC32805, LOC101927357, LINC02201, SNX2, SNX24, PPIC, LOC105379152, PRDM6, CEP120, CSNK1G3, LINC01170, ZNF608, LOC101927421, LINC02240, LINC02039, LOC101927488, GRAMD2B, ALDH7A1, PHAX, TEX43, LMNB1-DT, LMNB1, MARCHF3, C5orf63, MEGF10, PRRC1, CTXN3, CCDC192, LINC01184, SLC12A2, FBN2, SLC27A6, MIR4633, ISOC1, MIR4460, ADAMTS19-AS1, ADAMTS19, MINAR2, CHSY3, HINT1, LYRM7, CDC42SE2, RAPGEF6, FNIP1, MEIKIN, ACSL6, IL3, CSF2, P4HA2-AS1, P4HA2, MIR6830, PDLIM4, SLC22A4, MIR3936HG, MIR3936, SLC22A5, IRF1-AS1, IRF1, IL5, RAD50, TH2LCRR, IL13, IL4, LOC105379176, KIF3A, CCNI2, SEPTIN8, SOWAHA, SHROOM1, GDF9, UQCRQ, LEAP2, AFF4, ZCCHC10, HSPA4, FSTL4, MIR1289-2, WSPAR, C5orf15, LOC105379183, VDAC1, TCF7, SKP1, PPP2CA, MIR3661, CDKL3, UBE2B, CDKN2AIPNL, LOC102546229, LINC01843, JADE2, SAR1B, SEC24A, CAMLG, DDX46, C5orf24, TXNDC15, PCBD2, CATSPER3, PITX1, C5orf66-AS1, C5orf66, C5orf66-AS2, MACROH2A1, DCANP1, TIFAB, NEUROG1, CXCL14, SLC25A48-AS1, SLC25A48, MIR5692C1, LOC107986453, IL9, FBXL21P, LECT2, TGFBI, VTRNA2-1, SMAD5-AS1, SMAD5, SMIM32, TRPC7-AS2, TRPC7, MIR4454, LOC105379192, SPOCK1, MIR874, KLHL3, HNRNPA0, NPY6R, MYOT, PKD2L2, FAM13B, LOC100130172, WNT8A, NME5, BRD8, KIF20A, CDC23, GFRA3, CDC25C, LOC100128966, FAM53C, KDM3B, REEP2, EGR1, ETF1, SNORD63B, SNORD63, HSPA9, LOC105379194, CTNNA1, LRRTM2, SIL1, SNORA74D, SNHG4, SNORA74A, MATR3, PAIP2, SLC23A1, MZB1, PROB1, SPATA24, DNAJC18, ECSCR, SMIM33, STING1, UBE2D2, CXXC5-AS1, CXXC5, PSD2-AS1, PSD2, NRG2, MALINC1, PURA, IGIP, LOC101929719, CYSTM1, PFDN1, HBEGF, SLC4A9, ANKHD1, ANKHD1-EIF4EBP3, EIF4EBP3, SRA1, APBB3, MIR6831, SLC35A4, CD14, TMCO6, NDUFA2, MIR3655, IK, WDR55, DND1, HARS1, HARS2, ZMAT2, VTRNA1-1, VTRNA1-2, VTRNA1-3, LOC112267934, PCDHA1, PCDHA2, PCDHA3, PCDHA4, PCDHA5, PCDHA6, PCDHA7, PCDHA8, PCDHA9, PCDHA10, PCDHA11, PCDHA12, PCDHA13, PCDHAC1, PCDHAC2, PCDHB1, LOC101926905, PCDHB2, PCDHB3, PCDHB4, PCDHB5, PCDHB6, PCDHB17P, PCDHB7, PCDHB8, PCDHB16, PCDHB9, PCDHB10, PCDHB11, PCDHB12, PCDHB13, PCDHB14, PCDHB18P, PCDHB19P, PCDHB15, SLC25A2, TAF7, PCDHGA1, PCDHGA2, PCDHGB8P, PCDHGA3, PCDHGB1, PCDHGA4, PCDHGB2, PCDHGA5, PCDHGB3, PCDHGA6, PCDHGA7, PCDHGB4, PCDHGA8, PCDHGB5, PCDHGA9, PCDHGB6, PCDHGA10, PCDHGB7, PCDHGA11, PCDHGA12, PCDHGC3, PCDHGC4, PCDHGC5, DIAPH1-AS1, DIAPH1, HDAC3, RELL2, FCHSD1, ARAP3, PCDH1, LOC729080, DELE1, PCDH12, RNF14, GNPDA1, NDFIP1, SPRY4, SPRY4-IT1, SPRY4-AS1, FGF1, LINC01844, ARHGAP26-AS1, ARHGAP26, ARHGAP26-IT1, NR3C1, MIR5197, HMHB1, YIPF5, KCTD16, PRELID2, GRXCR2, SH3RF2, PLAC8L1, LARS1, RBM27, POU4F3, TCERG1, GPR151, PPP2R2B, PPP2R2B-IT1, STK32A-AS1, STK32A, DPYSL3, JAKMIP2-AS1, JAKMIP2, SPINK1, SCGB3A2, C5orf46, SPINK5, SPINK14, SPINK6, MARCOL, SPINK13, SPINK7, LOC102546294, SPINK9, FBXO38, HTR4, ADRB2, SH3TC2, MIR584, SH3TC2-DT, ABLIM3, AFAP1L1, GRPEL2, GRPEL2-AS1, PCYOX1L, IL17B, CARMN, MIR143, MIR145, CSNK1A1, ARHGEF37, MIR378A, PPARGC1B, PDE6A, LOC644762, SLC26A2, TIGD6, HMGXB3, CSF1R, PDGFRB, CDX1, SLC6A7, CAMK2A, ARSI, TCOF1, CD74, RPS14, NDST1-AS1, NDST1, SYNPO, MYOZ3, RBM22, DCTN4, SMIM3, IRGM, ZNF300, ZNF300P1, GPX3, TNIP1, ANXA6, CCDC69, LOC105378230, GM2A, SLC36A3, SLC36A2, SLC36A1, MIR6499, FAT2, SPARC, CLMAT3, ATOX1, LOC100652758, G3BP1, GLRA1, LINC01933, NMUR2, LINC01470, GRIA1, LINC01861, FAM114A2, MFAP3, GALNT10, MIR1294, SAP30L-AS1, SAP30L, HAND1, MIR3141, MIR1303, LARP1, MIR378H, FAXDC2, CNOT8, GEMIN5, MRPL22, KIF4B, SGCD, PPP1R2B, TIMD4, HAVCR1, HAVCR2, MED7, FAM71B, ITK, CYFIP2, FNDC9, LOC102724404, NIPAL4, ADAM19, SOX30, C5orf52, THG1L, LSM11, CLINT1, LINC02227, EBF1, LINC02202, RNF145, LINC01932, UBLCP1, IL12B, LOC285626, LINC01845, LINC01847, ADRA1B, TTC1, PWWP2A, FABP6, CCNJL, C1QTNF2, ZBED8, SLU7, PTTG1, MIR3142, MIR3142HG, MIR146A, ATP10B, LINC02159, GABRB2, GABRA6, GABRA1, LINC01202, GABRG2, CCNG1, NUDCD2, HMMR, HMMR-AS1, MAT2B, LINC02143, LOC102546299, LINC01947, LOC101927908, TENM2, MIR12125, CTB-178M22.2, WWC1, RARS1, FBLL1, MIR103A1, MIR103B1, PANK3, LOC101927969, MIR218-2, SLIT3, LOC728095, MIR585, SPDL1, DOCK2, INSYN2B, MIR378E, FOXI1, LINC01187, C5orf58, LCP2, LOC100128059, LINC01366, KCNMB1, KCNIP1-OT1, KCNIP1, KCNIP1-AS1, GABRP, RANBP17, TLX3, SNORA70J, MIR3912, NPM1, FGF18, SMIM23, FBXW11, STK10, EFCAB9, UBTD2, LOC100288254, SH3PXD2B, LINC01944, MIR5003, NEURL1B, LOC101928093, DUSP1, ERGIC1, MIR10523, LOC100268168, RPL26L1, ATP6V0E1, SNORA74B, CREBRF, BNIP1, NKX2-5, MIR12118, STC2, MIR8056, LOC285593, BOD1, LINC01942, LINC01484, LINC01485, CPEB4, C5orf47, NSG2, LINC01411, MSX2, MIR4634, LINC01951, DRD1, SFXN1, HRH2, CPLX2, THOC3, LOC100996385, FAM153B, LOC100507387, LOC643201, SIMC1, KIAA1191, MIR1271, ARL10, NOP16, HIGD2A, CLTB, FAF2, RNF44, CDHR2, GPRIN1, SNCB, MIR4281, EIF4E1B, TSPAN17, LINC01574, UNC5A, HK3, UIMC1, ZNF346, FGFR4, NSD1, RAB24, PRELID1, MXD3, LMAN2, RGS14, SLC34A1, PFN3, F12, GRK6, PRR7-AS1, PRR7, DBN1, PDLIM7, DOK3, DDX41, FAM193B, TMED9, B4GALT7, LOC202181, FAM153A, LOC105377752, LOC728554, LOC100128340, PROP1, FAM153CP, N4BP3, RMND5B, NHP2, GMCL2, HNRNPAB, PHYKPL, COL23A1, CLK4, ZNF354A, AACSP1, ZNF354B, ZFP2, ZNF454, GRM6, ZNF879, ZNF354C, ADAMTS2, RUFY1, LOC101928445, HNRNPH1, C5orf60, LOC105377763, CBY3, CANX, MAML1, LTC4S, MIR1229, MGAT4B, SQSTM1, MRNIP, LOC100996419, TBC1D9B, RNF130, MIR340, RASGEF1C, MAPK9, GFPT2, CNOT6, SCGB3A1, FLT4, LINC02222, OR2Y1, MGAT1, HEIH, LINC00847, ZFP62, BTNL8, BTNL3, MIR8089, BTNL9, OR2V1, OR2V2, LINC01962, TRIM7, MIR4638, TRIM41, RACK1, SNORD96A, SNORD95, CTC-338M12.4, TRIM52, TRIM52-AS1, LOC100132062, LOC100132287, OR4F16, OR4F29, OR4F3</t>
  </si>
  <si>
    <t>hsa-mir-1244-2, hsa-mir-1289-2, hsa-mir-886, hsa-mir-874, hsa-mir-584, hsa-mir-143, hsa-mir-145, hsa-mir-378, hsa-mir-1294, hsa-mir-3141, hsa-mir-1303, hsa-mir-3142, hsa-mir-146a, hsa-mir-103-1, hsa-mir-103-1-as, hsa-mir-218-2, hsa-mir-585, hsa-mir-1271, hsa-mir-4281, hsa-mir-1229, hsa-mir-340</t>
  </si>
  <si>
    <t>PDGFRB, CD74, ITK, EBF1, RANBP17, TLX3, NPM1, NSD1</t>
  </si>
  <si>
    <t>chr6:1-171,115,067</t>
  </si>
  <si>
    <t>p25.3 - q27</t>
  </si>
  <si>
    <t>LINC00266-3, LOC285766, DUSP22, IRF4, EXOC2, HUS1B, LOC101927691, LINC01622, FOXQ1, MIR6720, FOXF2, FOXCUT, FOXC1, GMDS, GMDS-DT, LINC01600, LINC02521, MYLK4, WRNIP1, SERPINB1, MIR4645, SERPINB9P1, LOC101927730, SERPINB9, SERPINB6, LINC01011, NQO2, HTATSF1P2, LOC101927759, RIPK1, BPHL, TUBB2A, LINC02525, TUBB2B, LOC100422781, PSMG4, SLC22A23, LOC643327, PXDC1, FAM50B, PRPF4B, FAM217A, C6orf201, ECI2, ECI2-DT, LOC102724096, LINC02533, KU-MEL-3, CDYL, RPP40, PPP1R3G, LYRM4-AS1, MIR3691, LYRM4, LOC101927972, FARS2, LOC101927950, NRN1, MIR7853, MIR5683, F13A1, LY86-AS1, LY86, RREB1, SSR1, CAGE1, RIOK1, DSP, SNRNP48, BMP6, TXNDC5, BLOC1S5-TXNDC5, PIP5K1P1, BLOC1S5, EEF1E1-BLOC1S5, SCARNA27, EEF1E1, SLC35B3, LOC100506207, HULC, TFAP2A-AS2, TFAP2A, TFAP2A-AS1, LINC00518, MIR5689, MIR5689HG, GCNT2, C6orf52, PAK1IP1, TMEM14C, TMEM14B, MAK, GCM2, SYCP2L, LOC101928191, ELOVL2, ELOVL2-AS1, ERVFRD-1, SMIM13, NEDD9, TMEM170B, ADTRP, LOC101928253, HIVEP1, EDN1, LINC02530, PHACTR1, LOC100130357, TBC1D7-LOC100130357, TBC1D7, GFOD1, SIRT5, NOL7, RANBP9, MCUR1, RNF182, CD83, LINC01108, JARID2-AS1, JARID2, DTNBP1, MYLIP, MIR4639, GMPR, ATXN1, ATXN1-AS1, STMND1, RBM24, CAP2, LOC101928491, FAM8A1, NUP153, LOC105374952, KIF13A, NHLRC1, TPMT, KDM1B, DEK, RNF144B, MIR548A1, MIR548A1HG, LOC101928519, LOC105374960, LOC100506885, ID4, MBOAT1, E2F3, CDKAL1, LINC00581, SOX4, CASC15, NBAT1, PRL, HDGFL1, LOC105374972, NRSN1, DCDC2, KAAG1, MRS2, GPLD1, ALDH5A1, KIAA0319, TDP2, ACOT13, C6orf62, GMNN, ARMH2, RIPOR2, CMAHP, LOC101928663, CARMIL1, SCGN, H2AC1, H2BC1, H2AC2P, SLC17A4, SLC17A1, SLC17A3, SLC17A2, TRIM38, H1-1, H3C1, H4C1, H4C2, H3C2, H2AC4, H2BC3, H3C3, H1-2, LOC108783645, HFE, H4C3, H1-6, H2BC4, H2AC6, H1-4, H2BC5, H2BC6, H4C4, H3C4, H2AC7, H2BC7, H4C5, H2BC8, H2AC8, H3C6, H1-3, H4C6, H4C7, H3C7, H2BC9, H3C8, H2BC10, H4C8, BTN3A2, BTN2A2, BTN3A1, BTN2A3P, BTN3A3, BTN2A1, LOC285819, BTN1A1, HCG11, HMGN4, LOC105374988, ABT1, ZNF322, GUSBP2, LINC00240, LOC100270746, H2BC11, H2AC11, H4C9, H2BC12, H2AC12, MIR3143, PRSS16, POM121L2, VN1R10P, ZNF204P, ZNF391, ZNF184, LINC01012, LOC100131289, H2BC13, H2AC13, H3C10, H2AC14, H2BC14, H4C11, H4C12, H2AC15, H2BC15, H2AC16, H1-5, H3C11, H4C13, H3C12, H2AC17, H2BC17, OR2B2, OR2B6, OR1F12, ZNF165, ZSCAN12P1, ZSCAN16, ZSCAN16-AS1, ZKSCAN8, ZNF192P1, TOB2P1, ZSCAN9, ZKSCAN4, NKAPL, ZSCAN26, PGBD1, ZSCAN31, ZKSCAN3, ZSCAN12, ZSCAN23, GPX6, GPX5, ZBED9, LINC00533, LINC01623, HCG14, TRIM27, LINC01556, HCG15, ZNF311, OR2W1, LOC100129636, OR2B3, OR2J1, OR2J3, OR2J2, LOC101929006, OR14J1, OR5V1, OR12D3, OR12D2, OR12D1, OR11A1, OR10C1, OR2H1, MAS1L, LINC01015, UBD, SNORD32B, OR2H2, GABBR1, MOG, ZFP57, HLA-F, HLA-F-AS1, IFITM4P, HCG4, HLA-V, HLA-G, ZNRD1ASP, HCP5B, HLA-H, HCG4B, HLA-A, HCG9, HLA-J, ZNRD1ASP, ZNRD1, PPP1R11, RNF39, TRIM31, TRIM31-AS1, TRIM40, TRIM10, TRIM15, TRIM26, MIR6891, HLA-L, HCG17, HCG18, TRIM39, TRIM39-RPP21, RPP21, HLA-E, LINC02569, GNL1, PRR3, ABCF1, MIR877, PPP1R10, MRPS18B, ATAT1, C6orf136, DHX16, PPP1R18, NRM, MDC1-AS1, MDC1, TUBB, FLOT1, IER3-AS1, IER3, HCG20, LINC00243, LINC02570, MIR4640, DDR1, GTF2H4, VARS2, SFTA2, MUCL3, HCG21, MUC21, MUC22, HCG22, C6orf15, CDSN, PSORS1C1, PSORS1C2, CCHCR1, TCF19, POU5F1, PSORS1C3, HCG27, HLA-C, LINC02571, MIR6891, HLA-B, MICA-AS1, MICA, LINC01149, HCP5, HCG26, MICB-DT, MICB, MCCD1, DDX39B, SNORD117, ATP6V1G2-DDX39B, SNORD84, DDX39B-AS1, ATP6V1G2, NFKBIL1, LOC100287329, LTA, TNF, LTB, LST1, NCR3, AIF1, SNORA38, PRRC2A, MIR6832, BAG6, APOM, C6orf47, GPANK1, CSNK2B, LY6G5B, LY6G5C, ABHD16A, MIR4646, LY6G6F, LY6G6F-LY6G6D, LY6G6E, LY6G6D, LY6G6C, MPIG6B, DDAH2, CLIC1, MSH5, MSH5-SAPCD1, SAPCD1, SAPCD1-AS1, VWA7, VARS1, LSM2, HSPA1L, HSPA1A, HSPA1B, SNORD48, SNORD52, SNHG32, NEU1, SLC44A4, EHMT2, ZBTB12, C2, C2-AS1, CFB, NELFE, MIR1236, SKIV2L, DXO, STK19, LOC110384692, C4A, C4B, C4B_2, CYP21A1P, TNXA, TNXB, STK19, C4B, C4B_2, CYP21A2, TNXB, ATF6B, FKBPL, PRRT1, LOC100507547, PPT2, PPT2-EGFL8, EGFL8, MIR6721, AGPAT1, RNF5, MIR6833, AGER, PBX2, GPSM3, NOTCH4, TSBP1-AS1, TSBP1, HCG23, BTNL2, HLA-DRA, HLA-DRB5, HLA-DRB6, HLA-DRB1, HLA-DQA1, HLA-DQB1-AS1, HLA-DQB1, HLA-DQA2, MIR3135B, HLA-DQB2, HLA-DOB, TAP2, PSMB8, PSMB8-AS1, TAP1, PSMB9, LOC100294145, HLA-DMB, HLA-DMA, BRD2, HLA-DOA, HLA-DPA1, HLA-DPB1, HLA-DPB2, HCG24, COL11A2, RXRB, SLC39A7, HSD17B8, MIR219A1, RING1, HCG25, VPS52, RPS18, B3GALT4, WDR46, MIR6873, PFDN6, MIR6834, RGL2, TAPBP, ZBTB22, MIR1234, DAXX, SMIM40, KIFC1, PHF1, CUTA, SYNGAP1, MIR5004, ZBTB9, BAK1, GGNBP1, LINC00336, LOC101929188, ITPR3, MIR3934, UQCC2, IP6K3, LEMD2, MLN, LINC01016, MIR7159, MIR1275, GRM4, MIR6835, HMGA1, SMIM29, NUDT3, RPS10-NUDT3, RPS10, PACSIN1, SPDEF, ILRUN, LOC101929243, SNRPC, UHRF1BP1, TAF11, ANKS1A, TCP11, SCUBE3, ZNF76, DEF6, PPARD, FANCE, RPL10A, MIR7111, TEAD3, TULP1, FKBP5, MIR5690, LOC285847, ARMC12, CLPSL2, CLPSL1, CLPS, LHFPL5, SRPK1, SLC26A8, MAPK14, MAPK13, BRPF3, PNPLA1, BNIP5, ETV7, PXT1, KCTD20, STK38, SRSF3, MIR3925, PANDAR, DINOL, CDKN1A, RAB44, CPNE5, PPIL1, C6orf89, PI16, MTCH1, FGD2, PIM1, TMEM217, TBC1D22B, RNF8, CMTR1, CCDC167, LINC02520, MIR4462, MDGA1, ZFAND3, BTBD9, BTBD9-AS1, GLO1, DNAH8, DNAH8-AS1, GLP1R, MIR9983, SAYSD1, KCNK5, KCNK17, KCNK16, KIF6, DAAM2, DAAM2-AS1, MOCS1, LINC00951, TDRG1, LRFN2, LOC101929555, UNC5CL, TSPO2, APOBEC2, OARD1, NFYA, ADCY10P1, TREML1, TREM2, TREML2, TREML3P, TREML4, TREML5P, TREM1, NCR2, LINC01276, FOXP4-AS1, FOXP4, MIR4641, MDFI, TFEB, MIR10398, PGC, FRS3, PRICKLE4, TOMM6, USP49, MED20, BYSL, CCND3, TAF8, C6orf132, LOC114841037, GUCA1A, GUCA1B, MRPS10, TRERF1, UBR2, PRPH2, ATP6V0CP3, TBCC, LOC401261, BICRAL, RPL7L1, C6orf226, PTCRA, CNPY3, CNPY3-GNMT, GNMT, PEX6, PPP2R5D, MEA1, KLHDC3, RRP36, CUL7, MRPL2, KLC4, PTK7, SRF, CUL9, DNPH1, TTBK1, SLC22A7, CRIP3, ZNF318, MIR6780B, ABCC10, DLK2, TJAP1, LRRC73, YIPF3, POLR1C, XPO5, POLH, GTPBP2, MAD2L1BP, RSPH9, MRPS18A, VEGFA, LINC02537, LINC01512, C6orf223, LOC101929705, MRPL14, TMEM63B, CAPN11, MYMX, SLC29A1, HSP90AB1, MIR4647, SLC35B2, NFKBIE, TMEM151B, TCTE1, AARS2, SPATS1, CDC5L, MIR4642, LOC105375075, SUPT3H, MIR586, RUNX2, CLIC5, ENPP4, ENPP5, LOC101926915, RCAN2, LOC101926898, CYP39A1, SLC25A27, LOC101926934, TDRD6, PLA2G7, ANKRD66, MEP1A, ADGRF5, ADGRF5-AS1, ADGRF1, TNFRSF21, CD2AP, ADGRF2, ADGRF4, OPN5, PTCHD4, MMUT, CENPQ, GLYATL3, C6orf141, RHAG, CRISP2, CRISP3, PGK2, LOC101927020, LOC101927048, CRISP1, DEFB133, DEFB114, DEFB113, DEFB110, DEFB112, TFAP2D, TFAP2B, LOC101927082, PKHD1, MIR206, LINCMD1, MIR133B, IL17A, IL17F, MCM3, PAQR8, EFHC1, TRAM2, TRAM2-AS1, LOC730101, TMEM14A, GSTA7P, GSTA2, GSTA1, GSTA5, GSTA3, GSTA4, RN7SK, CILK1, FBXO9, GCM1, MIR5685, ELOVL5, RPS16P5, GCLC, LOC101927136, LINC01564, KLHL31, LRRC1, LOC101927189, MLIP-IT1, MLIP-AS1, MLIP, TINAG, FAM83B, HCRTR2, GFRAL, HMGCLL1, BMP5, COL21A1, DST, DST-AS1, BEND6, KIAA1586, ZNF451, ZNF451-AS1, BAG2, RAB23, LOC100506188, MIR548U, PRIM2, GUSBP4, LINC00680-GUSBP4, LINC00680, MTRNR2L9, KHDRBS2, LGSN, PTP4A1, PHF3, SCAT8, EYS, LOC441155, SLC25A51P1, LOC102723883, LINC02549, LOC101928307, ADGRB3, LMBRD1, COL19A1, COL9A1, EVADR, FAM135A-AS1, FAM135A, SDHAF4, SMAP1, B3GAT2, OGFRL1, MIR30C2, MIR30A, LINC00472, LINC01626, RIMS1, KCNQ5-IT1, KCNQ5, MIR4282, KCNQ5-AS1, KHDC1L, KHDC1, DPPA5, KHDC3L, OOEP, DDX43, CGAS, MTO1, SNORD141A, SNORD141B, EEF1A1, SLC17A5, LOC101928489, CD109, LOC101928516, SNORD156, COL12A1, COX7A2, TMEM30A, LOC100506804, FILIP1, LOC101928540, MIR4463, SENP6, MYO6, IMPG1, LINC02540, HTR1B, MEI4, MIR10524, IRAK1BP1, PHIP, HMGN3, HMGN3-AS1, LCAL1, LCA5, SH3BGRL2, LINC01621, ELOVL4, TTK, BCKDHB, TENT5A, LINC01526, LINC02542, IBTK, TPBG, UBE3D, DOP1A, PGM3, RWDD2A, ME1, PRSS35, SNAP91, LOC105377879, RIPPLY2, CYB5R4, MRAP2, CEP162, LINC01611, TBX18-AS1, TBX18, LINC02535, NT5E, SNX14, SYNCRIP, SNORD50A, SNORD50B, SNHG5, HTR1E, CGA, ZNF292, GJB7, SMIM8, C6orf163, LINC01590, CFAP206, SLC35A1, RARS2, ORC3, AKIRIN2, LOC101928911, SPACA1, CNR1, LOC101928936, RNGTT, PNRC1, SRSF12, PM20D2, GABRR1, GABRR2, UBE2J1, RRAGD, ANKRD6, LYRM2, LOC101929057, MDN1, CASP8AP2, GJA10, BACH2, MIR4464, MAP3K7, MIR4643, CASC6, EPHA7, TSG1, MANEA-DT, MANEA, FUT9, UFL1, FHL5, GPR63, NDUFAF4, KLHL32, MMS22L, LOC101927314, MIR2113, PNKY, POU3F2, FBXL4, MIR548AI, FAXC, COQ3, PNISR, LOC101927365, USP45, TSTD3, CCNC, PRDM13, MCHR2, MCHR2-AS1, SIM1, ASCC3, GRIK2, HACE1, LIN28B-AS1, LIN28B, BVES, BVES-AS1, POPDC3, PREP, PRDM1, ATG5, LOC105377924, CRYBG1, RTN4IP1, QRSL1, LINC02526, LINC02532, MIR587, MTRES1, BEND3, PDSS2, SOBP, SCML4, SEC63, OSTM1, OSTM1-AS1, NR2E1, SNX3, AFG1L, FOXO3, LINC00222, ARMC2, ARMC2-AS1, SESN1, CEP57L1, CCDC162P, CD164, PPIL6, SMPD2, MICAL1, ZBTB24, AK9, FIG4, GPR6, WASF1, CDC40, METTL24, DDO, SLC22A16, CDK19, SNORA40C, AMD1, GTF3C6, RPF2, GSTM2P1, SNORD166, SLC16A10, MFSD4B, REV3L, TRAF3IP2-AS1, TRAF3IP2, FYN, LINC02527, CCN6, TUBE1, FAM229B, LAMA4, LAMA4-AS1, RFPL4B, LINC02518, LINC02541, MARCKS, MROCKI, FLJ34503, HDAC2, HS3ST5, HDAC2-AS2, LINC02534, FRK, TPI1P3, COL10A1, NT5DC1, TSPYL4, TSPYL1, DSE, DSE, LOC100287467, CALHM6, CALHM5, TRAPPC3L, CALHM4, RWDD1, RSPH4A, ZUP1, KPNA5, FAM162B, GPRC6A, RFX6, VGLL2, ROS1, DCBLD1, GOPC, LOC101927919, NUS1, LOC105377967, SLC35F1, BRD7P3, PLN, CEP85L, SELENOKP3, MCM9, ASF1A, FAM184A, MIR548B, MAN1A1, LOC285762, LOC105377975, MIR3144, TBC1D32, GJA1, HSF2, SERINC1, PKIB, FABP7, SMPDL3A, CLVS2, TRDN, TRDN-AS1, NKAIN2, RNF217-AS1, RNF217, LOC100126584, TPD52L1, HDDC2, LINC02523, HEY2, NCOA7-AS1, NCOA7, HINT3, TRMT11, CENPW, MIR588, RSPO3, RNF146, ECHDC1, KIAA0408, SOGA3, C6orf58, THEMIS, LOC101928140, PTPRK, LAMA2, ARHGAP18, TMEM244, L3MBTL3, SAMD3, TMEM200A, SMLR1, EPB41L2, AKAP7, ARG1, MED23, ENPP3, OR2A4, CTAGE9, MIR548H5, ENPP1, CCN2, MIR548AJ1, LINC01013, MOXD1, STX7, TAAR9, TAAR8, TAAR6, TAAR5, TAAR3P, TAAR2, TAAR1, VNN1, VNN3, VNN2, SLC18B1, SNORD101, RPS12, SNORD100, SNORA33, LINC00326, EYA4, TARID, LINC01312, TCF21, TBPL1, SLC2A12, HMGA1P7, SGK1, CT69, LINC01010, LOC101928304, ALDH8A1, MIR3662, HBS1L, MYB, MIR548A2, AHI1, LINC00271, PDE7B, LOC644135, MTFR2, BCLAF1, MAP7, MAP3K5-AS1, MAP3K5, LOC101928429, PEX7, SLC35D3, NHEG1, IL20RA, IL22RA2, IFNGR1, OLIG3, LOC102723649, LINC02539, WAKMAR2, TNFAIP3, LINC02528, PERP, PBOV1, ARFGEF3, SMIM28, HEBP2, MIR3145, NHSL1, FLJ46906, GVQW2, CCDC28A, ECT2L, REPS1, ABRACL, HECA, TXLNB, CITED2, LINC01625, FILNC1, LOC103352541, LOC100507477, MIR3668, MIR4465, NMBR, GJE1, VTA1, ADGRG6, LOC153910, HIVEP2, LINC01277, AIG1, ADAT2, PEX3, FUCA2, PHACTR2-AS1, PHACTR2, LTV1, ZC2HC1B, PLAGL1, HYMAI, SF3B5, STX11, SNORA98, UTRN, EPM2A, FBXO30, LOC100507557, SHPRH, GRM1, RAB32, LOC101928661, ADGB, KATNBL1P6, STXBP5-AS1, LUADT1, STXBP5, SAMD5, SASH1, UST, UST-AS1, LOC105378047, TAB2-AS1, TAB2, SUMO4, ZC3H12D, PPIL4, GINM1, RPS18P9, KATNA1, LATS1, LOC645967, NUP43, PCMT1, LRP11, RAET1E, RAET1E-AS1, RAET1G, LOC105378052, ULBP2, ULBP1, RAET1K, RAET1L, ULBP3, PPP1R14C, IYD, PLEKHG1, MTHFD1L, MIR12131, LOC102723831, AKAP12, ZBTB2, RMND1, ARMT1, CCDC170, ESR1, MIR3163, SYNE1, SYNE1-AS1, MYCT1, VIP, FBXO5, MTRF1L, RGS17, OPRM1, IPCEF1, CNKSR3, SCAF8, MIR1273C, TIAM2, CLDN20, TFB1M, NOX3, LOC105378068, MIR1202, SNORD28B, LOC115308161, MIR4466, ARID1B, TMEM242, MIR3692, ZDHHC14, SNX9, SYNJ2-IT1, SYNJ2, SERAC1, GTF2H5, SNORA116, TULP4, TMEM181, MIR7161, DYNLT1, SYTL3, MIR3918, EZR, EZR-AS1, OSTCP1, C6orf99, RSPH3, TAGAP, LOC101929122, FNDC1, LINC02529, SOD2, WTAP, SOD2-OT1, ACAT2, SNORA20, TCP1, SNORA29, MRPL18, PNLDC1, MAS1, AIRN, IGF2R, LOC729603, SLC22A1, SLC22A2, SLC22A3, LPAL2, LPA, PLG, MAP3K4, AGPAT4-IT1, AGPAT4, LOC105378098, PRKN, PACRG, PACRG-AS2, PACRG-AS3, PACRG-AS1, DKFZp451B082, CAHM, QKI, LOC102724152, MEAT6, C6orf118, PDE10A, LINC00473, LINC00602, LOC729681, TBXT, LOC101929297, PRR18, SFT2D1, LOC100289495, MPC1, RPS6KA2-IT1, MIR1913, RPS6KA2, RPS6KA2-AS1, RNASET2, MIR3939, FGFR1OP, CCR6, GPR31, LOC105378123, TCP10L2, HPAT5, UNC93A, TTLL2, TCP10, LOC105378127, LINC02538, LINC02487, LINC01558, LOC441179, AFDN-DT, AFDN, HGC6.3, KIF25-AS1, KIF25, FRMD1, LOC105378137, LOC101929420, DACT2, SMOC2, LOC105378146, LOC101929460, LOC102724357, LINC01615, LINC02544, LOC101929523, THBS2, WDR27, C6orf120, PHF10, TCTE3, ERMARD, LINC00242, LINC00574, LOC102724511, LOC154449, LOC285804, LINC01624, DLL1, MIR4644, FAM120B, PSMB1, TBP, PDCD2</t>
  </si>
  <si>
    <t>hsa-mir-548a-1, hsa-mir-3143, hsa-mir-877, hsa-mir-1236, hsa-mir-219-1, hsa-mir-1275, hsa-mir-586, hsa-mir-206, hsa-mir-133b, hsa-mir-548u, hsa-mir-30c-2, hsa-mir-30a, hsa-mir-4282, hsa-mir-2113, hsa-mir-587, hsa-mir-548b, hsa-mir-3144, hsa-mir-588, hsa-mir-548a-2, hsa-mir-3145, hsa-mir-1273c, hsa-mir-1202, hsa-mir-1913</t>
  </si>
  <si>
    <t>IRF4, DEK, HIST1H4I, TRIM27, POU5F1, DAXX, HMGA1, FANCE, PIM1, TFEB, CCND3, PRDM1, ROS1, GOPC, STL, MYB, TNFAIP3, ECT2L, EZR, FGFR1OP, MLLT4</t>
  </si>
  <si>
    <t>chr3:18,711,325-27,672,301</t>
  </si>
  <si>
    <t>p24.3 - p24.1</t>
  </si>
  <si>
    <t>MIR4791, KCNH8, EFHB, RAB5A, PP2D1, KAT2B, MIR3135A, SGO1, SGO1-AS1, LOC101927829, VENTXP7, ZNF385D-AS1, ZNF385D, ZNF385D-AS2, UBE2E2-AS1, UBE2E2, UBE2E1-AS1, UBE2E1, NKIRAS1, RPL15, NR1D2, LINC00691, LOC101927854, THRB, THRB-AS1, RARB, RARB-AS1, TOP2B, MIR4442, NGLY1, OXSM, LINC00692, LRRC3B, NEK10, SLC4A7</t>
  </si>
  <si>
    <t>hsa-mir-3135</t>
  </si>
  <si>
    <t>chr3:64,410,335-88,982,815</t>
  </si>
  <si>
    <t>p14.1 - p11.1</t>
  </si>
  <si>
    <t>ADAMTS9-AS1, ADAMTS9, ADAMTS9-AS2, MAGI1, MAGI1-AS1, MAGI1-IT1, SLC25A26, LRIG1, LOC105377143, KBTBD8, MIR4272, SUCLG2, SUCLG2-AS1, TAFA1, LOC105377146, TAFA4, EOGT, TMF1, MIR3136, UBA3, ARL6IP5, LMOD3, FRMD4B, MITF, SAMMSON, MDFIC2, FOXP1, FOXP1-AS1, MIR1284, EIF4E3, GPR27, PROK2, LINC00877, LINC00870, RYBP, LOC105377162, SHQ1, GXYLT2, PPP4R2, EBLN2, PDZRN3, LOC101927296, PDZRN3-AS1, LINC02005, CNTN3, MIR4444-1, MIR4444-2, FAM86DP, LINC02018, MIR1324, FRG2C, FRG2EP, LINC00960, MIR4273, ZNF717, ROBO2, LINC02077, ROBO1, LOC101927374, MIR3923, LINC02050, LINC02027, GBE1, LINC02008, LINC00971, LINC02025, SNORA95, MIR5688, CADM2, CADM2-AS2, LINC02070, VGLL3, LINC00506, MIR4795, CHMP2B, POU1F1, HTR1F, CGGBP1, ZNF654, C3orf38, CSNKA2IP</t>
  </si>
  <si>
    <t>hsa-mir-4272, hsa-mir-3136, hsa-mir-1284, hsa-mir-1324, hsa-mir-4273</t>
  </si>
  <si>
    <t>MITF, FOXP1</t>
  </si>
  <si>
    <t>chr21:25,680,136-30,104,937</t>
  </si>
  <si>
    <t>q21.2 - q21.3</t>
  </si>
  <si>
    <t>LINC01689, LINC01684, LINC01692, LINC00158, MIR155HG, MIR155, LINC00515, MRPL39, JAM2, ATP5PF, GABPA, APP, CYYR1-AS1, CYYR1, ADAMTS1, ADAMTS5, MIR4759, LINC00113, LINC00314, LINC01697, LINC01695, LINC00161</t>
  </si>
  <si>
    <t>hsa-mir-155</t>
  </si>
  <si>
    <t>chr21:30,108,857-48,129,895</t>
  </si>
  <si>
    <t>q21.3 - q22.3</t>
  </si>
  <si>
    <t>N6AMT1, LTN1, RWDD2B, USP16, CCT8, MAP3K7CL, LINC00189, BACH1, BACH1-IT2, BACH1-IT3, GRIK1-AS2, GRIK1, GRIK1-AS1, CLDN17, LINC00307, CLDN8, KRTAP24-1, KRTAP25-1, KRTAP26-1, KRTAP27-1, KRTAP23-1, KRTAP13-2, MIR4327, KRTAP13-1, KRTAP13-3, KRTAP13-4, KRTAP15-1, KRTAP19-1, KRTAP19-2, KRTAP19-3, KRTAP19-4, KRTAP19-5, KRTAP19-6, KRTAP19-7, KRTAP22-2, KRTAP6-3, KRTAP6-2, KRTAP22-1, KRTAP6-1, KRTAP20-1, KRTAP20-4, KRTAP20-2, KRTAP20-3, KRTAP21-3, KRTAP21-2, KRTAP21-1, KRTAP8-1, KRTAP7-1, KRTAP11-1, KRTAP19-8, TIAM1, LOC150051, SOD1, SCAF4, HUNK, LINC00159, MIS18A, MRAP, URB1, SNORA80A, URB1-AS1, EVA1C, TCP10L, C21orf59-TCP10L, CFAP298, SYNJ1, PAXBP1-AS1, PAXBP1, C21orf62-AS1, C21orf62, LINC01690, OLIG2, LINC00945, OLIG1, LOC101928107, LINC01548, IFNAR2, IL10RB-DT, IL10RB, IFNAR1, IFNGR2, TMEM50B, DNAJC28, GART, MIR6501, SON, DONSON, CRYZL1, ITSN1, ATP5PO, LINC00649, LOC101928126, SLC5A3, MRPS6, LINC00310, KCNE2, SMIM11A, SMIM11B, FAM243A, FAM243B, SMIM34A, KCNE1B, KCNE1, RCAN1, CLIC6, LINC00160, LINC01426, RUNX1, RUNX1-IT1, LOC100506403, MIR802, PPP1R2P2, LOC101928269, LINC01436, SETD4, CBR1, LOC100133286, LOC105369306, CBR3, CBR3-AS1, DOP1B, MORC3, CHAF1B, CLDN14, SIM2, HLCS, RIPPLY3, LOC105372795, PIGP, TTC3, TTC3-AS1, DSCR9, VPS26C, DYRK1A, KCNJ6, DSCR4, DSCR8, DSCR10, KCNJ15, LINC01423, ERG, LINC00114, ETS2, LOC101928398, LOC400867, LINC01700, PSMG1, BRWD1, BRWD1-AS2, BRWD1-AS1, HMGN1, GET1, LCA5L, MIR6508, WRB-SH3BGR, SH3BGR, B3GALT5-AS1, B3GALT5, IGSF5, PCP4, MIR4760, DSCAM-AS1, DSCAM, DSCAM-IT1, LINC00323, MIR3197, PLAC4, BACE2, FAM3B, MX2, MX1, TMPRSS2, PCSEAT, LINC00111, LINC00479, LINC00112, MIR6814, RIPK4, PRDM15, C2CD2, SNORA91, ZBTB21, ZNF295-AS1, UMODL1, UMODL1-AS1, ABCG1, TFF3, TFF2, TFF1, TMPRSS3, UBASH3A, RSPH1, LOC101930094, SLC37A1, LINC01671, PDE9A, LINC01668, WDR4, NDUFV3, ERVH48-1, MIR5692B, PKNOX1, CBS, CBSL, U2AF1, U2AF1L5, LOC106780825, FRGCA, CRYAA, CRYAA2, LINC00322, LINC01679, SIK1, SIK1B, LINC00319, LINC00313, LINC01669, H2BS1, HSF2BP, MIR6070, RRP1B, PDXK, CSTB, RRP1, AATBC, AGPAT3, TRAPPC10, LOC102724159, PWP2, GATD3A, GATD3B, LINC01678, ICOSLG, LOC102723996, DNMT3L-AS1, DNMT3L, AIRE, PFKL, CFAP410, TRPM2, TRPM2-AS, LRRC3-DT, LRRC3, LINC02575, TSPEAR-AS1, TSPEAR-AS2, KRTAP10-1, KRTAP10-2, KRTAP10-3, KRTAP10-4, KRTAP10-5, KRTAP10-6, KRTAP10-7, TSPEAR, KRTAP10-8, KRTAP10-9, KRTAP10-10, KRTAP10-11, KRTAP12-4, KRTAP12-3, KRTAP12-2, KRTAP12-1, KRTAP10-12, UBE2G2, LINC01424, SUMO3, PTTG1IP, ITGB2, ITGB2-AS1, LINC01547, FAM207A, LINC00163, PICSAR, SSR4P1, ADARB1, LINC00334, POFUT2, LINC00205, LINC00316, COL18A1-AS2, COL18A1-AS1, COL18A1, MIR6815, SLC19A1, LINC01694, PCBP3, PCBP3-AS1, LOC101928796, COL6A1, COL6A2, FTCD, FTCD-AS1, SPATC1L, SNORD159, LSS, MCM3AP-AS1, MCM3AP, YBEY, C21orf58, PCNT, DIP2A-IT1, DIP2A, S100B, PRMT2</t>
  </si>
  <si>
    <t>hsa-mir-4327, hsa-mir-802, hsa-mir-3197</t>
  </si>
  <si>
    <t>OLIG2, RUNX1, ERG, TMPRSS2, U2AF1</t>
  </si>
  <si>
    <t>chr4:1-37,835,026</t>
  </si>
  <si>
    <t>p16.3 - p14</t>
  </si>
  <si>
    <t>ZNF595, ZNF718, ZNF876P, ZNF732, MIR571, ZNF141, ABCA11P, ZNF721, PIGG, TMEM271, LOC105374338, PDE6B, ATP5ME, MYL5, SLC49A3, PCGF3, LOC100129917, CPLX1, GAK, TMEM175, DGKQ, SLC26A1, IDUA, FGFRL1, RNF212, TMED11P, LOC105374344, SPON2, LOC100130872, CTBP1-AS, CTBP1, CTBP1-DT, MAEA, UVSSA, NKX1-1, FAM53A, SLBP, TMEM129, TACC3, FGFR3, LETM1, NSD2, SCARNA22, MIR943, NELFA, C4orf48, NAT8L, POLN, HAUS3, MIR4800, MXD4, ZFYVE28, CFAP99, RNF4, FAM193A, TNIP2, SH3BP2, ADD1, MFSD10, NOP14-AS1, NOP14, GRK4, HTT-AS, HTT, MSANTD1, RGS12, HGFAC, DOK7, LRPAP1, LINC00955, LINC02171, ADRA2C, FAM86EP, OTOP1, TMEM128, LYAR, ZBTB49, NSG1, STX18-IT1, STX18, STX18-AS1, SNORD162, LOC101928279, LINC01396, MSX1, LOC101928306, CYTL1, STK32B, LINC01587, EVC2, EVC, CRMP1, MIR378D1, C4orf50, JAKMIP1, LINC02495, WFS1, PPP2R2C, MAN2B2, MRFAP1, LINC02482, LOC93622, LINC002481, S100P, MRFAP1L1, BLOC1S4, KIAA0232, TBC1D14, LOC100129931, CCDC96, TADA2B, GRPEL1, LINC02447, MIR4798, PSAPL1, MIR4274, SORCS2, AFAP1-AS1, AFAP1, LOC389199, MIR95, ABLIM2, SH3TC1, HTRA3, LINC02517, ACOX3, TRMT44, GPR78, CPZ, HMX1, FAM90A26, USP17L10, USP17L11, USP17L18, USP17L20, USP17L12, USP17L21, USP17L13, USP17L15, USP17L17, USP17L11, USP17L18, USP17L19, USP17L11, USP17L20, USP17L22, USP17L12, USP17L21, USP17L20, USP17L22, USP17L5, USP17L24, USP17L25, USP17L26, USP17L27, USP17L28, USP17L29, USP17L30, USP17L5, USP17L24, USP17L25, USP17L26, USP17L27, USP17L28, USP17L29, USP17L30, USP17L5, USP17L24, USP17L25, USP17L26, USP17L27, USP17L28, USP17L29, USP17L30, USP17L5, USP17L24, USP17L25, USP17L26, USP17L27, USP17L28, USP17L29, USP17L30, USP17L5, USP17L24, USP17L25, USP17L26, USP17L27, USP17L28, USP17L29, USP17L30, USP17L5, USP17L24, USP17L25, USP17L26, USP17L27, USP17L28, USP17L29, USP17L30, USP17L5, USP17L24, USP17L25, USP17L26, USP17L27, USP17L28, USP17L29, USP17L30, USP17L9P, USP17L5, USP17L24, USP17L25, USP17L26, USP17L27, USP17L28, USP17L29, USP17L30, USP17L6P, DEFB131A, MIR548I2, DRD5, SLC2A9, MIR3138, WDR1, ZNF518B, CLNK, MIR572, HS3ST1, LINC02360, MIR12113, LINC02270, RAB28, LINC01097, NKX3-2, LINC01096, BOD1L1, MIR5091, LINC01182, LINC01085, LINC00504, CPEB2-DT, CPEB2, C1QTNF7-AS1, C1QTNF7, CC2D2A, FBXL5, FAM200B, BST1, CD38, FGFBP1, FGFBP2, PROM1, TAPT1, TAPT1-AS1, LDB2, LINC02493, SNORA75B, QDPR, CLRN2, LAP3, MED28, FAM184B, DCAF16, NCAPG, LCORL, SLIT2-IT1, SLIT2, MIR218-1, PACRGL, KCNIP4, MIR7978, LOC105374516, KCNIP4-IT1, LOC100505912, ADGRA3, MIR12115, GBA3, PPARGC1A, MIR573, DHX15, SOD3, CCDC149, LGI2, SEPSECS, SEPSECS-AS1, PI4K2B, ZCCHC4, ANAPC4, LOC101929161, SLC34A2, SEL1L3, SMIM20, RBPJ, CCKAR, TBC1D19, STIM2-AS1, STIM2, LINC02261, MIR4275, LINC02364, LINC02472, PCDH7, LINC02497, LINC02501, LOC105377651, LINC02506, LINC02353, LOC101928622, LINC02484, ARAP2, LOC439933, DTHD1, MIR1255B1, LINC02505, LINC02616, MIR4801, NWD2, C4orf19, RELL1, PGM2</t>
  </si>
  <si>
    <t>hsa-mir-571, hsa-mir-943, hsa-mir-4274, hsa-mir-95, hsa-mir-548i-2, hsa-mir-3138, hsa-mir-572, hsa-mir-218-1, hsa-mir-573, hsa-mir-4275, hsa-mir-1255b-1</t>
  </si>
  <si>
    <t>FGFR3, WHSC1, SLC34A2</t>
  </si>
  <si>
    <t>chr4:99,740,383-170,589,464</t>
  </si>
  <si>
    <t>q23 - q33</t>
  </si>
  <si>
    <t>EIF4E, MIR3684, METAP1, ADH5, ADH4, PCNAP1, LOC100507053, ADH6, ADH1A, ADH1B, ADH1C, ADH7, C4orf17, TRMT10A, MTTP, C4orf54, DAPP1, LAMTOR3, DNAJB14, H2AZ1, H2AZ1-DT, DDIT4L, LOC101929353, SNORA101A, EMCN, LINC01216, PPP3CA, MIR8066, MIR1255A, FLJ20021, BANK1, SLC39A8, LOC105377621, NFKB1, MANBA, LOC102723704, UBE2D3, UBE2D3-AS1, CISD2, SLC9B1, SLC9B2, BDH2, CENPE, LINC02428, TACR3, CXXC4, CXXC4-AS1, TET2, TET2-AS1, PPA2, ARHGEF38-IT1, ARHGEF38, INTS12, GSTCD, GSTCD-AS1, NPNT, LOC101929577, TBCK, AIMP1, GIMD1, LINC02173, DKK2, PAPSS1, SGMS2, LOC101929595, CYP2U1, HADH, LEF1, LEF1-AS1, LOC101929621, RPL34-AS1, RPL34, OSTC, ETNPPL, COL25A1, COL25A1-DT, SEC24B-AS1, SEC24B, MIR576, MCUB, CASP6, PLA2G12A, CFI, GAR1, RRH, LRIT3, EGF, ELOVL6, ENPEP, PANCR, PITX2, MIR297, FAM241A, AP1AR, TIFA, ALPK1, NEUROG2, NEUROG2-AS1, ZGRF1, LARP7, MIR367, MIR302D, MIR302A, MIR302CHG, MIR302C, MIR302B, ANK2, MIR1243, MIR8082, CAMK2D, ARSJ, UGT8, MIR577, NDST4, MIR1973, TRAM1L1, LINC02262, LINC02263, LINC01378, LINC02264, NDST3, SNORA24, SNHG8, PRSS12, CEP170P1, LOC729218, METTL14-DT, METTL14, SEC24D, SYNPO2, MYOZ2, LOC101929762, USP53, C4orf3, FABP2, LINC01061, GTF2IP12, LOC645513, PDE5A, LINC01365, LINC02502, MAD2L1, PRDM5, NDNF, TNIP3, QRFPR, ANXA5, TMEM155, PP12613, EXOSC9, CCNA2, BBS7, TRPC3, KIAA1109, ADAD1, IL2, IL21, IL21-AS1, CETN4P, BBS12, FGF2, NUDT6, SPATA5, SPRY1, LINC01091, LINC02516, ANKRD50, FAT4, MIR2054, INTU, SLC25A31, HSPA4L, PLK4, MFSD8, ABHD18, LARP1B, PGRMC2, LINC02615, JADE1, SCLT1, C4orf33, LINC02466, LINC02465, LINC02479, SNHG27, LINC01256, LOC101927359, PCDH10, PABPC4L, LINC02462, LINC02485, LINC00613, LINC02511, LINC02510, PCDH18, LINC02172, LINC00616, SLC7A11-AS1, SLC7A11, LINC00499, LOC105377448, NOCT, ELF2, MGARP, NDUFC1, NAA15, LOC107984036, RAB33B, SETD7, MGST2, MAML3, LOC101927516, SCOC, SCOC-AS1, CLGN, MGAT4D, ELMOD2, UCP1, TNRC18P1, TBC1D9, RNF150, ZNF330, LINC02432, IL15, INPP4B, LOC105377623, USP38, MIR3139, GAB1, SMARCA5-AS1, SMARCA5, GUSBP5, FREM3, LOC105377458, GYPE, LOC101927636, GYPB, GYPA, HHIP-AS1, HHIP, ANAPC10, ABCE1, OTUD4, LINC02266, SMAD1-AS2, SMAD1-AS1, SMAD1, MMAA, C4orf51, ZNF827, LINC01095, LSM6, REELD1, SLC10A7, MIR7849, POU4F2, TTC29, MIR548G, EDNRA, TMEM184C, PRMT9, MIR4799, ARHGAP10, NR3C2, LOC105377480, LINC02355, IQCM, DCLK2, LOC729558, MAB21L2, LRBA, SNORD73B, RPS3A, SNORD73A, SH3D19, PRSS48, FAM160A1, GATB, LINC02273, FBXW7-AS1, FBXW7, MIR3140, MIR4453, MIR4453HG, TMEM154, TIGD4, ARFIP1, LOC729870, FHDC1, TRIM2, ANXA2P1, MND1, TMEM131L, LOC100419170, TLR2, RNF175, SFRP2, DCHS2, PLRG1, FGB, FGA, FGG, LRAT, RBM46, NPY2R, LOC102724776, MAP9, GUCY1A1, GUCY1B1, ASIC5, TDO2, CTSO, PDGFC, GLRB, GRIA2, LINC02433, GASK1B, FAM198B-AS1, TMEM144, RXFP1, C4orf46, ETFDH, PPID, FNIP2, C4orf45, MIR3688-1, MIR3688-2, RAPGEF2, LINC02233, FSTL5, LOC101928052, MIR4454, NAF1, NPY1R, NPY5R, TKTL2, TMA16, MARCHF1, ANP32C, SMIM31, APELA, FAM218A, TRIM61, TRIM60, TMEM192, KLHL2, GK3P, MSMO1, MIR578, CPE, LINC01179, LOC101928131, TLL1, SPOCK3, ANXA10, DDX60, DDX60L, PALLD, CBR4, SH3RF1, NEK1, CLCN3</t>
  </si>
  <si>
    <t>hsa-mir-1255a, hsa-mir-576, hsa-mir-297, hsa-mir-367, hsa-mir-302d, hsa-mir-302a, hsa-mir-302c, hsa-mir-302b, hsa-mir-1243, hsa-mir-577, hsa-mir-1973, hsa-mir-2054, hsa-mir-3139, hsa-mir-548g, hsa-mir-3140, hsa-mir-578, hsa-mir-1979</t>
  </si>
  <si>
    <t>TET2, IL2, FBXW7</t>
  </si>
  <si>
    <t>chr11:1-100,353,388</t>
  </si>
  <si>
    <t>p15.5 - q22.1</t>
  </si>
  <si>
    <t>LINC01001, SCGB1C2, SCGB1C1, ODF3, BET1L, MIR6743, RIC8A, SIRT3, PSMD13, NLRP6, PGGHG, IFITM5, IFITM2, IFITM1, IFITM3, B4GALNT4, PKP3, SIGIRR, ANO9, PTDSS2, RNH1, HRAS, LRRC56, LMNTD2, LMNTD2-AS1, RASSF7, MIR210HG, MIR210, LOC143666, PHRF1, IRF7, CDHR5, SCT, DRD4, DEAF1, TMEM80, EPS8L2, TALDO1, GATD1, LOC171391, CEND1, SLC25A22, PANO1, PIDD1, RPLP2, SNORA52, PNPLA2, CRACR2B, CD151, POLR2L, TSPAN4, CHID1, AP2A2, MUC6, LINC02688, MUC2, MUC5AC, MUC5B, MUC5B-AS1, MIR6744, TOLLIP, TOLLIP-AS1, BRSK2, MOB2, DUSP8, KRTAP5-1, KRTAP5-AS1, KRTAP5-2, KRTAP5-3, KRTAP5-4, KRTAP5-5, FAM99A, FAM99B, KRTAP5-6, IFITM10, CTSD, SYT8, TNNI2, MIR4298, LSP1, MIR7847, LINC01150, TNNT3, SNORD131, MRPL23, MRPL23-AS1, LINC01219, HOTS, MIR675, H19, MIR483, IGF2, IGF2-AS, INS-IGF2, INS, TH, MIR4686, ASCL2, C11orf21, TSPAN32, CD81-AS1, CD81, TSSC4, TRPM5, KCNQ1, KCNQ1OT1, KCNQ1-AS1, KCNQ1DN, CDKN1C, SLC22A18AS, SLC22A18, PHLDA2, SNORA54, NAP1L4, CARS1, CARS-AS1, OSBPL5, MRGPRG, MRGPRG-AS1, MRGPRE, ZNF195, OR7E12P, TSSC2, LOC101927708, TRPC2, ART5, ART1, CHRNA10, NUP98, PGAP2, RHOG, MIR4687, STIM1, RRM1, LINC02749, OR52B4, TRIM21, OR52K2, OR52K1, OR52M1, OR52I2, OR52I1, TRIM68, OR51D1, OR51E1, OR51E2, OR51F1, OR52R1, OR51F2, OR51S1, OR51H1, OR51T1, OR51A7, OR51G2, OR51G1, OR51A4, OR51A2, MMP26, OR51L1, OR52J3, OR52E2, OR52E1, OR52A5, OR52A1, OR52Z1, OR51V1, HBB, HBD, HBBP1, BGLT3, HBG1, HBG2, HBE1, OR51B4, OR51B2, OR51B6, OR51M1, OR51J1, OR51Q1, OR51B5, OR51I1, OR51I2, OR52D1, UBQLN3, UBQLNL, OLFM5P, OR52H1, OR52B6, TRIM6, TRIM6-TRIM34, TRIM34, TRIM5, TRIM22, OR56B1, OR52N4, OR52N5, OR52N1, OR52N2, OR52E6, OR52E8, OR52E4, OR52E5, OR56A3, OR56A5, OR52L1, OR56A4, OR56A1, OR56B4, OR52B2, OR52W1, C11orf42, FAM160A2, CNGA4, CCKBR, CAVIN3, SMPD1, APBB1, HPX, TRIM3, ARFIP2, TIMM10B, DNHD1, RRP8, ILK, TAF10, TPP1, DCHS1, MRPL17, GVINP1, OR2AG2, OR2AG1, OR6A2, OR10A5, OR10A2, OR10A4, OR2D2, OR2D3, ZNF215, ZNF214, NLRP14, RBMXL2, MIR302E, SYT9, LOC100506258, OLFML1, PPFIBP2, CYB5R2, OVCH2, OR5P2, OR5P3, OR5E1P, LOC283299, OR10A6, OR10A3, NLRP10, EIF3F, CASC23, TUB-AS1, TUB, RIC3, LMO1, STK33, TRIM66, SNORA3A, SNORA3B, RPL27A, LOC102724784, DENND2B, AKIP1, C11orf16, ASCL3, TMEM9B, TMEM9B-AS1, NRIP3, SCUBE2, MIR5691, KRT8P41, DENND5A, TMEM41B, IPO7, SNORA23, LOC644656, ZNF143, WEE1, SWAP70, LINC02709, SBF2-AS1, LOC101928008, SBF2, ADM, CAND1.11, AMPD3, MIR4485, MTRNR2L8, RNF141, LYVE1, MRVI1-AS1, MRVI1, CTR9, SNORD97, EIF4G2, LOC101928053, ZBED5, ZBED5-AS1, CSNK2A3, GALNT18, MIR4299, MIR8070, USP47, DKK3, LINC02547, MIR6124, MICAL2, MICALCL, PARVA, TEAD1, LINC00958, RASSF10, ARNTL, BTBD10, PTH, FAR1, LINC02548, LINC02545, LINC02683, SPON1, RRAS2, COPB1, PSMA1, PDE3B, CYP2R1, CALCA, CALCB, INSC, LOC102724957, MIR6073, SOX6, C11orf58, PLEKHA7, SNORD147, OR7E14P, SNORD14A, SNORD14B, RPS13, PIK3C2A, NUCB2, NCR3LG1, KCNJ11, ABCC8, USH1C, OTOG, LINC02729, MYOD1, KCNC1, SERGEF, TPH1, SAAL1, SAA3P, MRGPRX3, MRGPRX4, SLC25A51P4, SAA4, SAA2-SAA4, SAA2, SAA1, HPS5, GTF2H1, MIR3159, LDHA, LDHC, LDHAL6A, TSG101, UEVLD, SPTY2D1OS, SPTY2D1, TMEM86A, IGSF22, PTPN5, MRGPRX1, MRGPRX2, ZDHHC13, CSRP3, E2F8, NAV2-AS5, NAV2-AS4, MIR4486, LOC100126784, NAV2, MIR4694, NAV2-AS2, DBX1, HTATIP2, PRMT3, SLC6A5, NELL1, ANO5, SLC17A6, LINC01495, FANCF, GAS2, SVIP, CCDC179, MIR8054, LUZP2, ANO3-AS1, ANO3, MUC15, SLC5A12, FIBIN, BBOX1, BBOX1-AS1, CCDC34, LGR4, LGR4-AS1, LIN7C, MIR8087, BDNF-AS, LINC00678, BDNF, MIR610, KIF18A, METTL15, MIR8068, LINC02546, LINC01616, KCNA4, FSHB, ARL14EP, MPPED2, DCDC1, DNAJC24, IMMP1L, ELP4, PAX6, PAUPAR, PAX6-AS1, LOC100506675, RCN1, SNORA88, WT1, WT1-AS, EIF3M, CCDC73, PRRG4, QSER1, DEPDC7, TCP11L1, LINC00294, CSTF3, CSTF3-DT, HIPK3, KIAA1549L, C11orf91, CD59, FBXO3, FBXO3-DT, LMO2, CAPRIN1, NAT10, ABTB2, CAT, ELF5, EHF, APIP, MIR1343, PDHX, LOC100507144, SNORD164, CD44, SLC1A2, PAMR1, FJX1, TRIM44, MIR3973, LOC101928510, LDLRAD3, COMMD9, PRR5L, TRAF6, RAG1, RAG2, C11orf74, LINC02760, LINC02759, LINC01493, LRRC4C, LINC01499, LINC02745, LINC02740, HNRNPKP3, API5, TTC17, MIR670, MIR670HG, MIR129-2, HSD17B12, SEC14L1P1, ALKBH3, ALKBH3-AS1, C11orf96, ACCSL, ACCS, EXT2, ALX4, CD82, TSPAN18, TP53I11, LINC02685, PRDM11, SYT13, LINC02696, LINC02687, CHST1, MIR7154, LOC100507384, LINC02716, SLC35C1, CRY2, MAPK8IP1, C11orf94, PEX16, LARGE2, PHF21A, LOC101928894, CREB3L1, DGKZ, MIR4688, MDK, CHRM4, MIR3160-1, MIR3160-2, AMBRA1, HARBI1, ATG13, ARHGAP1, ZNF408, F2, MIR5582, SNORD67, CKAP5, LRP4-AS1, LRP4, C11orf49, ARFGAP2, MIR6745, PACSIN3, DDB2, ACP2, NR1H3, MADD-AS1, MADD, MYBPC3, SPI1, MIR4487, SLC39A13, PSMC3, RAPSN, CELF1, PTPMT1, KBTBD4, NDUFS3, FAM180B, C1QTNF4, MTCH2, AGBL2, FNBP4, NUP160, PTPRJ, MIR3161, OR4B1, OR4X2, OR4X1, OR4S1, OR4C3, OR4C45, OR4C5, OR4A47, TRIM49B, TRIM64C, FOLH1, LOC440040, OR4C13, OR4C12, LOC441601, LOC646813, OR4A5, OR4C46, TRIM48, TRIM51HP, OR4A16, OR4A15, OR4C15, OR4C16, OR4C11, OR4P4, OR4S2, OR4C6, OR5D13, OR5D14, OR5L1, OR5D18, OR5L2, OR5D16, TRIM51, OR5W2, OR5I1, OR10AG1, OR7E5P, OR5F1, OR5AS1, OR8I2, OR8H2, OR8H3, OR8J3, OR8K5, OR5J2, OR5T2, OR5T3, OR5T1, OR8H1, OR8K3, OR8K1, OR8J1, OR8U8, OR8U1, OR5AL1, OR5R1, OR5M9, OR5M3, OR5M8, OR5M11, OR5M10, OR5M1, OR5AP2, OR5AR1, OR9G1, OR9G9, OR9G4, MIR6128, LINC02735, OR5AK2, OR5AK4P, LRRC55, APLNR, TNKS1BP1, SSRP1, P2RX3, PRG3, PRG2, SLC43A3, RTN4RL2, SLC43A1, TIMM10, SMTNL1, UBE2L6, SERPING1, MIR130A, YPEL4, CLP1, ZDHHC5, MED19, TMX2, SELENOH, BTBD18, TMX2-CTNND1, CTNND1, OR6Q1, OR9Q1, OR9I1, OR9Q2, OR1S2, OR1S1, OR10Q1, OR10W1, OR5B17, OR5B3, OR5B2, OR5B12, OR5B21, LPXN, ZFP91, ZFP91-CNTF, CNTF, GLYAT, GLYATL2, GLYATL1, LOC283194, GLYATL1B, FAM111B, FAM111A-DT, FAM111A, DTX4, MPEG1, OR5AN1, OR5A2, OR5A1, OR4D6, OR4D10, OR4D11, OR4D9, OSBP, MIR3162, PATL1, OR10V1, OR10V2P, STX3, MRPL16, CBLIF, TCN1, OOSP1, OOSP4B, OOSP2, MS4A3, MS4A2, MS4A6A, MIR6503, MS4A4E, MS4A4A, MS4A6E, MS4A7, MS4A14, MS4A5, MS4A1, MS4A12, MS4A13, LINC00301, MS4A8, MS4A18, MS4A15, MS4A10, CCDC86, PTGDR2, ZP1, PRPF19, TMEM109, TMEM132A, SLC15A3, CD6, CD5, VPS37C, PGA3, PGA4, PGA5, VWCE, DDB1, TKFC, CYB561A3, TMEM138, TMEM216, CPSF7, SDHAF2, PPP1R32, MIR4488, LRRC10B, SYT7, LOC101927495, RPLP0P2, DAGLA, MYRF-AS1, MYRF, TMEM258, MIR611, FEN1, FADS1, MIR1908, FADS2, MIR6746, FADS3, RAB3IL1, BEST1, FTH1, INCENP, SCGB1D1, SCGB2A1, SCGB1D2, SCGB2A2, SCGB1D4, ASRGL1, SCGB1A1, AHNAK, MIR3654, EEF1G, MIR6747, TUT1, MTA2, EML3, ROM1, B3GAT3, GANAB, INTS5, C11orf98, SNORA57, CSKMT, LBHD1, UQCC3, UBXN1, LRRN4CL, BSCL2, GNG3, HNRNPUL2-BSCL2, HNRNPUL2, TTC9C, ZBTB3, POLR2G, TAF6L, TMEM179B, MIR6748, TMEM223, MIR6514, NXF1, STX5, LOC105369332, WDR74, RNU2-1, SNORD22, SNORD31, SNORD30, SNHG1, SNORD29, SNORD28, SNORD27, SNORD26, SNORD25, SLC3A2, CHRM1, SLC22A6, SLC22A8, SLC22A24, SLC22A25, SLC22A10, SLC22A9, PLAAT5, LGALS12, PLAAT4, PLAAT2, PLAAT3, ATL3, RTN3, C11orf95, SPINDOC, MARK2, RCOR2, NAA40, COX8A, OTUB1, MACROD1, FLRT1, STIP1, FERMT3, TRPT1, NUDT22, DNAJC4, VEGFB, LOC114841035, FKBP2, PPP1R14B, PPP1R14B-AS1, PLCB3, BAD, GPR137, KCNK4, KCNK4-TEX40, CATSPERZ, ESRRA, TRMT112, PRDX5, MIR7155, CCDC88B, RPS6KA4, MIR1237, LINC02724, SLC22A11, SLC22A12, NRXN2, RASGRP2, PYGM, SF1, MAP4K2, MEN1, CDC42BPG, EHD1, MIR10392, MIR194-2HG, MIR192, MIR194-2, MIR6750, MIR6749, ATG2A, PPP2R5B, GPHA2, MAJIN, BATF2, ARL2, MIR6879, ARL2-SNX15, SNX15, SAC3D1, NAALADL1, CDCA5, ZFPL1, TMEM262, VPS51, TM7SF2, ZNHIT2, FAU, MRPL49, MIR6751, SYVN1, SPDYC, LOC728975, CAPN1, SLC22A20P, POLA2, CDC42EP2, DPF2, TIGD3, SLC25A45, FRMD8, NEAT1, MIR612, LOC101927789, MALAT1, TALAM1, MASCRNA, SCYL1, LTBP3, ZNRD2-AS1, ZNRD2, FAM89B, EHBP1L1, KCNK7, MAP3K11, PCNX3, MIR4690, SIPA1, MIR4489, RELA, KAT5, RNASEH2C, AP5B1, MIR1234, OVOL1-AS1, OVOL1, SNX32, CFL1, MUS81, EFEMP2, CTSW, FIBP, CCDC85B, FOSL1, C11orf68, DRAP1, TSGA10IP, SART1, EIF1AD, BANF1, CST6, CATSPER1, GAL3ST3, SNORD13F, SF3B2, PACS1, KLC2, RAB1B, CNIH2, YIF1A, TMEM151A, CD248, RIN1, BRMS1, B4GAT1, LOC102724064, SLC29A2, NPAS4, MRPL11, PELI3, LOC101928069, DPP3, BBS1, ZDHHC24, ACTN3, CTSF, CCDC87, CCS, RBM14, RBM14-RBM4, RBM4, RBM4B, SPTBN2, C11orf80, RCE1, LRFN4, PC, MIR3163, C11orf86, SYT12, MIR6860, RHOD, LOC107984341, KDM2A, GRK2, ANKRD13D, SSH3, POLD4, LOC100130987, CLCF1, RAD9A, PPP1CA, TBC1D10C, CARNS1, RPS6KB2, PTPRCAP, CORO1B, GPR152, CABP4, TMEM134, AIP, MIR6752, PITPNM1, CDK2AP2, CABP2, GSTP1, C11orf72, NDUFV1, DOC2GP, NUDT8, TBX10, ACY3, ALDH3B2, FAM86C2P, UNC93B1, ALDH3B1, MIR7113, NDUFS8, MIR4691, MIR6753, TCIRG1, CHKA, KMT5B, C11orf24, LRP5, PPP6R3, GAL, TESMIN, CPT1A, MRPL21, IGHMBP2, MRGPRD, MRGPRF, MRGPRF-AS1, TPCN2, MIR3164, SMIM38, LOC338694, MYEOV, LOC102724265, LINC01488, CCND1, LTO1, FGF19, FGF4, FGF3, LINC02753, LINC02584, ANO1, FADD, MIR548K, PPFIA1, CTTN, SHANK2-AS1, SHANK2, SHANK2-AS3, MIR3664, FLJ42102, DHCR7, MIR6754, NADSYN1, KRTAP5-7, KRTAP5-8, KRTAP5-9, KRTAP5-10, KRTAP5-11, FAM86C1, ALG1L9P, ZNF705E, DEFB108B, DEFB131B, LOC100133315, RNF121, IL18BP, LOC100128494, NUMA1, MIR3165, LRTOMT, LAMTOR1, ANAPC15, FOLR3, FOLR1, FOLR2, INPPL1, PHOX2A, CLPB, LINC01537, MIR139, PDE2A, ARAP1-AS2, ARAP1, STARD10, MIR4692, ATG16L2, FCHSD2, P2RY2, P2RY6, LOC100287837, ARHGEF17, RELT, FAM168A, PLEKHB1, RAB6A, MRPL48, COA4, PAAF1, DNAJB13, UCP2, UCP3, C2CD3, PPME1, P4HA3, P4HA3-AS1, PGM2L1, MIR548AL, KCNE3, LIPT2, LOC100287896, POLD3, CHRDL2, MIR4696, RNF169, XRRA1, SPCS2, NEU3, OR2AT4, SLCO2B1, TPBGL, ARRB1, MIR326, SNORD15A, SNORD15B, RPS3, KLHL35, GDPD5, SERPINH1, LOC105369391, MAP6, MOGAT2, LOC283214, DGAT2, UVRAG-DT, UVRAG, WNT11, THAP12, GVQW3, EMSY, LRRC32, GUCY2EP, LOC101928837, TSKU, ACER3, B3GNT6, CAPN5, OMP, MYO7A, GDPD4, PAK1, LOC646029, AQP11, CLNS1A, RSF1, AAMDC, INTS4, KCTD14, NDUFC2-KCTD14, THRSP, NDUFC2, ALG8, KCTD21-AS1, KCTD21, USP35, GAB2, LINC02728, NARS2, LOC101928896, TENM4, MIR708, MIR5579, LINC02720, MIR4300, MIR4300HG, FAM181B, PRCP, DDIAS, RAB30, SNORA70E, RAB30-DT, PCF11, PCF11-AS1, LOC100506282, ANKRD42, CCDC90B, DLG2, TMEM126B, TMEM126A, CREBZF, CCDC89, SYTL2, CCDC83, PICALM, EED, MIR6755, HIKESHI, CCDC81, ME3, OR7E2P, PRSS23, FZD4, FZD4-DT, TMEM135, LINC02711, RAB38, MIR3166, CTSC, GRM5-AS1, GRM5, TYR, NOX4, FOLH1B, TRIM77, TRIM49, TRIM53AP, TRIM51EP, TRIM64B, TRIM49D1, TRIM49D2, TRIM49D2, TRIM49D1, TRIM64, TRIM51EP, TRIM53AP, TRIM49C, UBTFL1, NAALAD2, CHORDC1, MIR4490, DISC1FP1, MIR1261, FAT3, LINC02746, MTNR1B, SLC36A4, DEUP1, SMCO4, CEP295, SCARNA9, SNORA25, SNORA32, SNORD6, SNORA1, SNORA8, SNORD5, SNORA18, MIR1304, SNORA40, TAF1D, C11orf54, MED17, VSTM5, HEPHL1, PANX1, IZUMO1R, GPR83, MRE11, MIR548L, ANKRD49, C11orf97, FUT4, PIWIL4, LOC105369438, AMOTL1, CWC15, KDM4D, KDM4E, SRSF8, ENDOD1, LOC101929295, SESN3, LOC100129203, FAM76B, CEP57, MTMR2, MAML2, MIR1260B, CCDC82, JRKL, JRKL-AS1, LINC02737, CNTN5</t>
  </si>
  <si>
    <t>hsa-mir-210, hsa-mir-4298, hsa-mir-675, hsa-mir-483, hsa-mir-302e, hsa-mir-4299, hsa-mir-3159, hsa-mir-610, hsa-mir-670, hsa-mir-129-2, hsa-mir-3160-1, hsa-mir-3160-2, hsa-mir-3161, hsa-mir-130a, hsa-mir-3162, hsa-mir-611, hsa-mir-1908, hsa-mir-1237, hsa-mir-192, hsa-mir-194-2, hsa-mir-612, hsa-mir-3163, hsa-mir-3164, hsa-mir-548k, hsa-mir-3165, hsa-mir-139, hsa-mir-326, hsa-mir-708, hsa-mir-4300, hsa-mir-3166, hsa-mir-1261, hsa-mir-1304, hsa-mir-548l, hsa-mir-1260b</t>
  </si>
  <si>
    <t>HRAS, CARS, NUP98, LMO1, FANCF, WT1, LMO2, EXT2, CREB3L1, DDB2, MEN1, CCND1, NUMA1, PICALM, MAML2</t>
  </si>
  <si>
    <t>chr22:16,001,932-51,304,566</t>
  </si>
  <si>
    <t>q11.1 - q13.33</t>
  </si>
  <si>
    <t>BMS1P22, BMS1P17, BMS1P18, DUXAP8, PSLNR, POTEH, POTEH-AS1, OR11H1, CCT8L2, TPTEP1, ANKRD62P1-PARP4P3, LINC01665, XKR3, HSFY1P1, GAB4, CECR7, IL17RA, TMEM121B, LINC01664, HDHD5, HDHD5-AS1, ADA2, CECR3, CECR2, SLC25A18, LOC101929372, ATP6V1E1, BCL2L13, BID, MIR3198-1, LINC00528, MICAL3, MIR648, LINC01634, PEX26, TUBA8, USP18, LOC105379550, FAM230D, FAM230E, GGT3P, LOC102725072, LOC107987389, FAM230F, LOC102724770, DGCR6, LOC102724788, PRODH, DGCR5, DGCR9, DGCR10, DGCR11, DGCR2, TSSK2, ESS2, GSC2, LINC01311, SLC25A1, CLTCL1, HIRA, MRPL40, C22orf39, UFD1, CDC45, CLDN5, LINC00895, SEPTIN5, SEPT5-GP1BB, GP1BB, TBX1, GNB1L, RTL10, TXNRD2, COMT, MIR4761, ARVCF, MIR185, TANGO2, MIR3618, MIR1306, DGCR8, TRMT2A, MIR6816, RANBP1, SNORA77B, ZDHHC8, CCDC188, LOC284865, LINC00896, MIR1286, RTN4R, DGCR6L, FAM230A, GGTLC3, TMEM191B, PI4KAP1, RIMBP3, FAM230G, FAM230J, ZNF74, SCARF2, KLHL22, MED15, POM121L4P, TMEM191A, SERPIND1, PI4KA, SNAP29, CRKL, LINC01637, AIFM3, LZTR1, THAP7, THAP7-AS1, TUBA3FP, P2RX6, SLC7A4, MIR649, P2RX6P, LRRC74B, BCRP2, LOC102724728, FAM230B, LOC107987389, GGT2, LOC102724728, POM121L8P, LOC107987389, FAM230H, RIMBP3C, RIMBP3B, HIC2, TMEM191C, PI4KAP2, RIMBP3B, RIMBP3C, UBE2L3, YDJC, CCDC116, SDF2L1, MIR301B, MIR130B, PPIL2, YPEL1, MAPK1, PPM1F, LOC100286925, TOP3B, PRAMENP, VPREB1, BMS1P20, ZNF280B, ZNF280A, PRAME, LL22NC03-63E9.3, POM121L1P, GGTLC2, MIR650, MIR5571, IGLL5, GNAZ, RSPH14, RAB36, BCR, FBXW4P1, LINC02556, CES5AP1, ZDHHC8P1, LINC01659, FAM230I, PCAT14, IGLL1, DRICH1, GUSBP11, RGL4, ZNF70, VPREB3, C22orf15, CHCHD10, MMP11, SMARCB1, DERL3, SLC2A11, MIF, MIF-AS1, GSTT2, GSTT2B, DDTL, DDT, GSTT2, GSTT2B, GSTT4, LOC391322, GSTT1-AS1, GSTT1, GSTTP2, CABIN1, SUSD2, GGT5, POM121L9P, SPECC1L, SPECC1L-ADORA2A, ADORA2A, ADORA2A-AS1, UPB1, GUCD1, SNRPD3, LRRC75B, GGT1, BCRP3, POM121L10P, PIWIL3, TOP1P2, SGSM1, TMEM211, KIAA1671-AS1, KIAA1671, CRYBB3, CRYBB2, IGLL3P, LRP5L, CRYBB2P1, MIR6817, GRK3, MYO18B, SEZ6L, ASPHD2, HPS4, SRRD, TFIP11, LOC100507599, MIR548J, TPST2, CRYBB1, CRYBA4, MIAT, MIATNB, LOC110091768, LINC01422, LOC284898, LOC105372977, LINC01638, LINC02554, MN1, PITPNB, MIR3199-1, MIR3199-2, TTC28-AS1, TTC28, MIR5739, CHEK2, HSCB, CCDC117, XBP1, ZNRF3, ZNRF3-AS1, C22orf31, KREMEN1, EMID1, RHBDD3, EWSR1, GAS2L1, RASL10A, SNORD125, AP1B1, RFPL1S, RFPL1, NEFH, THOC5, NIPSNAP1, NF2, CABP7, ZMAT5, UQCR10, ASCC2, MTMR3, MIR6818, HORMAD2-AS1, HORMAD2, LIF-AS1, LIF, LOC91370, OSM, CASTOR1, TBC1D10A, SF3A1, CCDC157, KIAA1656, RNF215, SEC14L2, MTFP1, LOC105372990, SEC14L3, SDC4P, SEC14L4, SEC14L6, GAL3ST1, PES1, TCN2, SLC35E4, DUSP18, MIR3200, OSBP2, LOC107985544, MORC2-AS1, MORC2, TUG1, SMTN, SELENOM, INPP5J, PLA2G3, MIR3928, RNF185, LIMK2, PIK3IP1, PATZ1, PIK3IP1-AS1, LINC01521, DRG1, EIF4ENIF1, SFI1, MIR7109, PISD, PRR14L, DEPDC5, C22orf24, YWHAH, LINC02558, SLC5A1, AP1B1P1, C22orf42, RFPL2, SLC5A4, SLC5A4-AS1, RFPL3, RFPL3S, LOC339666, RTCB, BPIFC, FBXO7, SYN3, TIMP3, LINC01640, MIR4764, LARGE1, SNORA50B, LARGE-AS1, ISX-AS1, ISX, LINC01399, HMGXB4, TOM1, MIR3909, MIR6069, HMOX1, MCM5, RASD2, MB, APOL6, APOL5, RBFOX2, APOL3, APOL4, APOL2, APOL1, MIR6819, MYH9, TXN2, FOXRED2, EIF3D, CACNG2, LOC105373021, IFT27, PVALB, NCF4-AS1, NCF4, CSF2RB, LL22NC01-81G9.3, TEX33, TST, MPST, KCTD17, TMPRSS6, IL2RB, C1QTNF6, SSTR3, RAC2, CYTH4, LOC100506271, ELFN2, MFNG, CARD10, CDC42EP1, LGALS2, GGA1, SH3BP1, LOC101927051, PDXP, LGALS1, NOL12, TRIOBP, LOC102724378, H1-0, GCAT, GALR3, ANKRD54, MIR658, MIR659, EIF3L, MICALL1, C22orf23, MIR6820, SOX10, MIR4534, POLR2F, PICK1, SLC16A8, BAIAP2L2, PLA2G6, MAFF, SNORA92, TMEM184B, CSNK1E, TPTEP2-CSNK1E, TPTEP2, KCNJ4, KDELR3, DDX17, DMC1, LOC105373031, FAM227A, CBY1, TOMM22, JOSD1, GTPBP1, SUN2, DNAL4, NPTXR, CBX6, APOBEC3A, APOBEC3A_B, APOBEC3B, APOBEC3B-AS1, APOBEC3C, APOBEC3D, APOBEC3F, APOBEC3G, APOBEC3H, CBX7, PDGFB, SNORD83B, SNORD83A, RPL3, SNORD139, SNORD43, SYNGR1, TAB1, LOC100506472, MGAT3, MGAT3-AS1, MIEF1, ATF4, RPS19BP1, CACNA1I, ENTHD1, GRAP2, FAM83F, LOC114841040, TNRC6B, ADSL, SGSM3, MRTFA, MRTFA-AS1, MCHR1, SLC25A17, MIR4766, ST13, DNAJB7, XPNPEP3, RBX1, SNORD140, MIR1281, EP300, EP300-AS1, L3MBTL2-AS1, L3MBTL2, CHADL, MIR6889, RANGAP1, ZC3H7B, TEF, TOB2, PHF5A, ACO2, POLR3H, LOC105373044, CSDC2, PMM1, DESI1, XRCC6, SNU13, C22orf46, MEI1, CCDC134, SREBF2-AS1, SREBF2, MIR33A, SHISA8, MIR378I, TNFRSF13C, CENPM, LINC00634, SEPTIN3, WBP2NL, NAGA, PHETA2, SMDT1, NDUFA6, NDUFA6-DT, CYP2D6, LOC101929829, CYP2D7, TCF20, OGFRP1, LINC01315, NFAM1, SERHL, RRP7A, SERHL2, RRP7BP, POLDIP3, RNU12, CYB5R3, ATP5MGL, A4GALT, ARFGAP3, PACSIN2, LOC100506679, TTLL1, BIK, MCAT, TSPO, TTLL12, LOC105373051, SCUBE1, LOC101927447, LINC01639, MPPED1, EFCAB6-AS1, EFCAB6, SULT4A1, PNPLA5, PNPLA3, SAMM50, PARVB, PARVG, SHISAL1, LINC01656, RTL6, LINC00207, LINC00229, PRR5, PRR5-ARHGAP8, ARHGAP8, PHF21B, LOC101927551, NUP50-DT, NUP50, LOC105373064, MIR1249, KIAA0930, UPK3A, FAM118A, SMC1B, RIBC2, FBLN1, LINC01589, ATXN10, MIR4762, WNT7B, LOC730668, LINC00899, PRR34-AS1, LOC642648, MIR3619, MIRLET7BHG, MIRLET7A3, MIR4763, MIRLET7B, PPARA, CDPF1, PKDREJ, TTC38, GTSE1-DT, GTSE1, TRMU, CELSR1, GRAMD4, CERK, TBC1D22A-AS1, TBC1D22A, LOC339685, LINC01644, LINC00898, LOC284930, MIR3201, LOC284933, TAFA5, MIR4535, LINC01310, C22orf34, MIR3667, BRD1, ZBED4, ALG12, CRELD2, PIM3, MIR6821, IL17REL, TTLL8, MLC1, MOV10L1, PANX2, TRABD, SELENOO, TUBGCP6, HDAC10, MAPK12, MAPK11, PLXNB2, DENND6B, PPP6R2, MIR12114, SBF1, ADM2, MIOX, LMF2, NCAPH2, SCO2, TYMP, ODF3B, KLHDC7B, SYCE3, CPT1B, CHKB-CPT1B, CHKB, CHKB-DT, MAPK8IP2, ARSA, SHANK3, LOC105373100, ACR, RABL2B, RPL23AP82</t>
  </si>
  <si>
    <t>hsa-mir-3198, hsa-mir-648, hsa-mir-185, hsa-mir-1306, hsa-mir-1286, hsa-mir-649, hsa-mir-301b, hsa-mir-130b, hsa-mir-650, hsa-mir-548j, hsa-mir-3199-1, hsa-mir-3199-2, hsa-mir-3200, hsa-mir-658, hsa-mir-659, hsa-mir-1281, hsa-mir-33a, hsa-mir-1249, hsa-let-7a-3, hsa-let-7b, hsa-mir-3201</t>
  </si>
  <si>
    <t>CLTCL1, BCR, SMARCB1, MN1, CHEK2, EWSR1, NF2, MYH9, PDGFB, MKL1, EP300</t>
  </si>
  <si>
    <t>chr1:1-121,743,394</t>
  </si>
  <si>
    <t>p36.33 - p11.1</t>
  </si>
  <si>
    <t>LOC102725121, DDX11L1, MIR6859-1, MIR6859-2, MIR6859-3, MIR6859-4, WASH7P, MIR1302-2, MIR1302-9, MIR1302-10, MIR1302-11, FAM138A, FAM138C, FAM138F, OR4F5, LOC729737, LOC100132062, LOC100132287, OR4F16, OR4F29, OR4F3, LOC101928626, MIR12136, OR4F16, OR4F29, OR4F3, LOC100133331, LOC100288069, FAM87B, LINC00115, LINC01128, FAM41C, LINC02593, SAMD11, NOC2L, KLHL17, PLEKHN1, PERM1, HES4, ISG15, AGRN, LOC100288175, RNF223, C1orf159, LINC01342, MIR200B, MIR200A, MIR429, TTLL10, TNFRSF18, TNFRSF4, SDF4, B3GALT6, C1QTNF12, UBE2J2, SCNN1D, MIR6726, ACAP3, SNORD167, PUSL1, MIR6727, INTS11, CPTP, TAS1R3, MIR6808, DVL1, MXRA8, AURKAIP1, CCNL2, MRPL20-AS1, MRPL20, ANKRD65, TMEM88B, LINC01770, VWA1, ATAD3C, ATAD3B, ATAD3A, TMEM240, SSU72, FNDC10, LOC105378586, MIB2, MMP23B, MMP23A, SLC35E2B, CDK11B, MMP23A, CDK11A, SLC35E2A, NADK, GNB1, CALML6, TMEM52, CFAP74, GABRD, LOC105378591, PRKCZ, PRKCZ-AS1, FAAP20, SKI, LOC100129534, MORN1, RER1, PEX10, PLCH2, PANK4, HES5, TNFRSF14-AS1, TNFRSF14, LOC100996583, PRXL2B, MMEL1, TTC34, ACTRT2, PRDM16-DT, MIR4251, PRDM16, ARHGEF16, MEGF6, MIR551A, TPRG1L, WRAP73, TP73, TP73-AS1, CCDC27, SMIM1, LRRC47, CEP104, DFFB, C1orf174, LINC01134, LINC01346, LINC01345, LINC01777, LINC01646, AJAP1, MIR4689, NPHP4, KCNAB2, CHD5, RPL22, LOC102724450, RNF207, ICMT, LINC00337, HES3, GPR153, ACOT7, HES2, MIR4252, ESPN, TNFRSF25, PLEKHG5, NOL9, TAS1R1, ZBTB48, KLHL21, PHF13, THAP3, DNAJC11, LINC01672, CAMTA1-DT, CAMTA1, CAMTA1-AS2, VAMP3, PER3, UTS2, TNFRSF9, PARK7, ERRFI1, LINC01714, SLC45A1, RERE-AS1, SNORD128, RERE, MIR6728, ENO1, ENO1-AS1, CA6, SLC2A7, SLC2A5, GPR157, MIR34A, MIR34AHG, LNCTAM34A, H6PD, SPSB1, LINC02606, SLC25A33, TMEM201, PIK3CD-AS1, PIK3CD-AS2, PIK3CD, CLSTN1, CTNNBIP1, LZIC, TMEM274P, NMNAT1, MIR5697, RBP7, UBE4B, KIF1B, RNU6-1, RNU6-2, RNU6-7, RNU6-8, RNU6-9, PGD, CENPS, CENPS-CORT, CORT, DFFA, PEX14, CASZ1, C1orf127, TARDBP, MASP2, SRM, EXOSC10, EXOSC10-AS1, MTOR-AS1, MTOR, ANGPTL7, UBIAD1, DISP3, LINC01647, FBXO2, FBXO44, FBXO6, MAD2L2, DRAXIN, AGTRAP, C1orf167, C1orf167-AS1, MTHFR, CLCN6, NPPA-AS1, NPPA, NPPB, RNU5E-1, KIAA2013, PLOD1, MFN2, MIIP, MIR6729, TNFRSF8, MIR7846, TNFRSF1B, MIR4632, VPS13D, SNORA59A, SNORA59B, MIR6730, DHRS3, AADACL4, AADACL3, C1orf158, PRAMEF12, PRAMEF1, LINC01784, PRAMEF11, HNRNPCL4, HNRNPCL3, HNRNPCL1, PRAMEF2, PRAMEF4, PRAMEF7, PRAMEF8, PRAMEF27, PRAMEF9, PRAMEF6, PRAMEF18, PRAMEF25, PRAMEF26, PRAMEF5, PRAMEF34P, PRAMEF36P, HNRNPCL2, PRAMEF34P, PRAMEF36P, PRAMEF6, PRAMEF5, PRAMEF27, PRAMEF7, PRAMEF8, PRAMEF22, PRAMEF10, PRAMEF33, PRAMEF15, PRAMEF27, PRAMEF13, PRAMEF14, PRAMEF19, PRAMEF17, PRAMEF18, PRAMEF20, PRAMEF7, PRAMEF8, PRAMEF10, PRAMEF33, PRAMEF15, PRAMEF27, PRAMEF13, PRAMEF14, PRAMEF19, PRAMEF17, PRAMEF20, LRRC38, PDPN, PRDM2, KAZN-AS1, KAZN, TMEM51-AS1, C1orf195, TMEM51, FHAD1, FHAD1-AS1, EFHD2, CTRC, CELA2A, CELA2B, CASP9, SCARNA21B, DNAJC16, AGMAT, DDI2, RSC1A1, PLEKHM2, SLC25A34, SLC25A34-AS1, TMEM82, FBLIM1, UQCRHL, FLJ37453, SPEN, ZBTB17, SRARP, HSPB7, CLCNKA, CLCNKB, FAM131C, EPHA2, ARHGEF19, CPLANE2, FBXO42, SZRD1, SPATA21, NECAP2, LINC01772, CROCCP3, RNU1-1, RNU1-2, RNU1-3, RNU1-4, RNVU1-18, LINC01783, LOC440570, MIR3675, NBPF1, CROCCP2, MST1P2, RNU1-1, RNU1-2, RNU1-3, RNU1-4, RNVU1-18, MIR3675, ESPNP, RNU1-1, RNU1-2, RNU1-3, RNU1-4, RNVU1-18, LOC102724562, MST1L, MIR3675, LOC440570, LOC112267871, LOC105376805, RNU1-1, RNU1-2, RNU1-3, RNU1-4, RNVU1-18, CROCC, MFAP2, ATP13A2, SDHB, PADI2, LINC02783, PADI1, PADI3, MIR3972, PADI4, PADI6, RCC2, ARHGEF10L, ACTL8, LINC01654, IGSF21, KLHDC7A, PAX7, TAS1R2, MIR4695, ALDH4A1, MIR1290, IFFO2, UBR4, EMC1-AS1, EMC1, MRTO4, AKR7L, AKR7A3, LOC100506730, AKR7A2, SLC66A1, CAPZB, LOC105378614, RPS14P3, MICOS10, MICOS10-NBL1, NBL1, HTR6, TMCO4, RNF186, OTUD3, PLA2G2E, PLA2G2A, PLA2G5, PLA2G2D, PLA2G2F, PLA2G2C, UBXN10-AS1, UBXN10, LINC01757, VWA5B1, LINC01141, CAMK2N1, MUL1, FAM43B, CDA, MIR6084, PINK1, PINK1-AS, DDOST, KIF17, SH2D5, HP1BP3, MIR1256, EIF4G3, ECE1, ECE1-AS1, NBPF3, ALPL, RAP1GAP, USP48, LDLRAD2, HSPG2, CELA3B, CELA3A, LINC01635, LINC00339, CDC42, WNT4, MIR4418, ZBTB40, EPHA8, MIR6127, C1QA, C1QC, C1QB, MIR4684, EPHB2, MIR4253, LACTBL1, TEX46, MIR3115, KDM1A, LUZP1, HTR1D, LINC01355, HNRNPR, ZNF436, ZNF436-AS1, TCEA3, ASAP3, E2F2, LOC101928163, ID3, MDS2, RPL11, ELOA, ELOA-AS1, PITHD1, LYPLA2, GALE, HMGCL, FUCA1, CNR2, MIR378F, PNRC2, SRSF10, MYOM3, IL22RA1, IFNLR1, LINC02800, GRHL3, STPG1, NIPAL3, RCAN3AS, RCAN3, NCMAP-DT, NCMAP, SRRM1, CLIC4, MIR6731, RUNX3, MIR4425, SYF2, RSRP1, RHD, TMEM50A, RHCE, MACO1, LDLRAP1, MAN1C1, SELENON, LOC646471, MTFR1L, AUNIP, PAQR7, STMN1, MIR3917, PAFAH2, EXTL1, SLC30A2, TRIM63, PDIK1L, FAM110D, C1orf232, ZNF593, CNKSR1, CATSPER4, ZPLD2P, CEP85, SH3BGRL3, UBXN11, CD52, CRYBG2, ZNF683, LIN28A, DHDDS, DHDDS-AS1, HMGN2, RPS6KA1, MIR1976, LOC101928728, ARID1A, PIGV, ZDHHC18, SFN, GPN2, GPATCH3, NR0B2, NUDC, KDF1, TRNP1, TENT5B, SLC9A1, WDTC1, ACTG1P20, TMEM222, SYTL1, MAP3K6, FCN3, CD164L2, GPR3, WASF2, AHDC1, FGR, LINC02574, IFI6, FAM76A, STX12, SCARNA1, PPP1R8, THEMIS2, RPA2, SMPDL3B, XKR8, EYA3, PTAFR, DNAJC8, ATP5IF1, SESN2, MED18, PHACTR4, SNORA73A, SNHG3, SNORA73B, RCC1, TRNAU1AP, SNORD99, SNORA61, SNORA44, SNHG12, SNORA16A, RAB42, TAF12, LINC01715, RNU11, GMEB1, YTHDF2, OPRD1, EPB41, TMEM200B, SRSF4, MECR, PTPRU, LINC01756, LINC01648, MATN1, MATN1-AS1, MIR4420, LAPTM5, LINC01778, SDC3, SNORD103A, SNORD103B, SNORD103A, SNORD103B, SNORD103C, PUM1, NKAIN1, SNRNP40, ZCCHC17, FABP3, SERINC2, LDC1P, LINC01226, TINAGL1, HCRTR1, PEF1, COL16A1, ADGRB2, MIR4254, SPOCD1, PTP4A2, KHDRBS1, MIR5585, TMEM39B, KPNA6, TXLNA, CCDC28B, IQCC, DCDC2B, TMEM234, EIF3I, MTMR9LP, FAM167B, LCK, HDAC1, MARCKSL1, FAM229A, TSSK3, BSDC1, ZBTB8B, ZBTB8A, ZBTB8OS, RBBP4, SYNC, KIAA1522, YARS1, S100PBP, FNDC5, HPCA, TMEM54, RNF19B, AK2, AZIN2, TRIM62, ZNF362, A3GALT2, MIR3605, PHC2, PHC2-AS1, ZSCAN20, CSMD2, HMGB4, CSMD2-AS1, C1orf94, MIR552, GJB5, GJB4, GJB3, GJA4, SMIM12, DLGAP3, LOC653160, TMEM35B, ZMYM6, ZMYM1, SFPQ, ZMYM4, ZMYM4-AS1, KIAA0319L, NCDN, TFAP2E, PSMB2, C1orf216, CLSPN, AGO4, AGO1, AGO3, TEKT2, ADPRHL2, COL8A2, TRAPPC3, MAP7D1, THRAP3, SH3D21, EVA1B, STK40, LSM10, SNORA63C, OSCP1, MRPS15, CSF3R, GRIK3, MIR4255, LINC01137, ZC3H12A, MIR6732, MIR5581, MEAF6, SNIP1, DNALI1, GNL2, RSPO1, C1orf109, CDCA8, EPHA10, MANEAL, YRDC, C1orf122, MTF1, INPP5B, SF3A3, FHL3, UTP11, POU3F1, MIR3659, LINC01343, LINC01685, RRAGC, MYCBP, GJA9-MYCBP, LOC105378663, GJA9, RHBDL2, AKIRIN1, NDUFS5, MACF1, KIAA0754, BMP8A, OXCT2P1, PPIEL, SNORA55, PABPC4, PABPC4-AS1, HEYL, NT5C1A, HPCAL4, PPIE, OXCT2, BMP8B, LOC101929536, TRIT1, MYCL, MFSD2A, CAP1, PPT1, RLF, TMCO2, ZMPSTE24, COL9A2, SMAP2, ZFP69B, ZFP69, EXO5, ZNF684, RIMS3, NFYC-AS1, NFYC, MIR30E, MIR30C1, KCNQ4, CITED4, CTPS1, SLFNL1, SLFNL1-AS1, SCMH1, FOXO6, FOXO6-AS1, EDN2, HIVEP3, GUCA2B, GUCA2A, FOXJ3, RIMKLA, ZMYND12, PPCS, CCDC30, PPIH, YBX1, CLDN19, P3H1, C1orf50, TMEM269-DT, TMEM269, SVBP, ERMAP, ZNF691, LOC339539, SLC2A1, SLC2A1-AS1, FAM183A, EBNA1BP2, MIR6733, CFAP57, TMEM125, C1orf210, TIE1, MPL, CDC20, MIR6734, ELOVL1, MED8, SZT2, SZT2-AS1, MIR6735, HYI, PTPRF, KDM4A, KDM4A-AS1, LOC101929592, ST3GAL3, MIR6079, ARTN, IPO13, DPH2, ATP6V0B, B4GALT2, CCDC24, SLC6A9, KLF17, KLF18, DMAP1, ERI3-IT1, SNORA110, ERI3, RNF220, MIR5584, TMEM53, SNORD145, ARMH1, RNU5F-1, RNU5D-1, KIF2C, SNORD160, SNORD55, SNORD46, RPS8, SNORD38A, SNORD38B, BEST4, PLK3, TCTEX1D4, BTBD19, PTCH2, EIF2B3, HECTD3, UROD, ZSWIM5, LINC01144, HPDL, MUTYH, TOE1, TESK2, CCDC163, MMACHC, PRDX1, AKR1A1, NASP, CCDC17, RPS15AP10, GPBP1L1, TMEM69, IPP, MAST2, PIK3R3, LOC110117498-PIK3R3, LOC101929626, P3R3URF, TSPAN1, POMGNT1, LURAP1, RAD54L, LRRC41, UQCRH, NSUN4, FAAH, FAAHP1, LINC01398, DMBX1, TMEM275, KNCN, MKNK1-AS1, MKNK1, MOB3C, ATPAF1, TEX38, EFCAB14-AS1, EFCAB14, CYP4B1, CYP4Z2P, CYP4A11, CYP4X1, CYP4Z1, CYP4A22, LINC00853, PDZK1IP1, TAL1, STIL, CMPK1, LINC01389, FOXE3, FOXD2-AS1, FOXD2, TRABD2B, SKINT1L, SLC5A9, SPATA6, BEND5, AGBL4-AS1, AGBL4, AGBL4-IT1, ELAVL4, DMRTA2, FAF1, CDKN2C, MIR4421, MIR6500, C1orf185, LINC01562, RNF11, TTC39A, TTC39A-AS1, EPS15, CALR4P, OSBPL9, NRDC, MIR761, RAB3B, KTI12, TXNDC12, TXNDC12-AS1, BTF3L4, ZFYVE9, CC2D1B, ORC1, PRPF38A, TUT4, GPX7, SHISAL2A, COA7, ZYG11B, ZYG11A, ECHDC2, SCP2, PODN, SLC1A7, CPT2, CZIB, MAGOH, LOC100507564, LRP8, LINC01771, SLC25A3P1, DMRTB1, GLIS1, NDC1, YIPF1, DIO1, HSPB11, LRRC42, LDLRAD1, TMEM59, MIR4781, TCEANC2, CDCP2, CYB5RL, MRPL37, SSBP3-AS1, SSBP3, ACOT11, FAM151A, MROH7, MROH7-TTC4, TTC4, PARS2, TTC22, LEXM, DHCR24, TMEM61, BSND, PCSK9, USP24, LOC100507634, MIR4422, MIR4422HG, LINC01753, LINC01755, LINC01767, PLPP3, LOC101929935, PRKAA2, FYB2, C8A, C8B, DAB1, DAB1-AS1, OMA1, TACSTD2, MYSM1, JUN, LINC01135, LINC01358, HSD52, FGGY, MIR4711, LOC101926944, HOOK1, CYP2J2, C1orf87, LINC01748, LOC101926964, NFIA-AS2, NFIA-AS1, NFIA, MGC34796, TM2D1, MIR12132, PATJ, MIR3116-1, MIR3116-2, L1TD1, KANK4, USP1, DOCK7, ANGPTL3, ATG4C, LINC01739, LINC00466, FOXD3-AS1, FOXD3, MIR6068, ALG6, ITGB3BP, EFCAB7, DLEU2L, PGM1, ROR1, ROR1-AS1, UBE2U, MIR4794, CACHD1, RAVER2, JAK1, LINC01359, MIR3671, MIR101-1, AK4, DNAJC6, LEPROT, LEPR, PDE4B-AS1, PDE4B, MIR3117, SGIP1, TCTEX1D1, INSL5, WDR78, MIER1, SLC35D1, C1orf141, IL23R, IL12RB2, SERBP1, GADD45A, GNG12, GNG12-AS1, DIRAS3, WLS, MIR1262, RPE65, DEPDC1, DEPDC1-AS1, LINC01707, LINC01758, LRRC7, PIN1P1, LRRC40, SRSF11, ANKRD13C, HHLA3, CTH, LINC01788, PTGER3, ZRANB2-AS1, MIR186, ZRANB2, ZRANB2-AS2, NEGR1-IT1, NEGR1, LINC01360, LINC02238, LRRIQ3, FPGT, FPGT-TNNI3K, TNNI3K, LRRC53, ERICH3-AS1, ERICH3, CRYZ, TYW3, LHX8, SLC44A5, DLSTP1, ACADM, SNORD45C, SNORD45A, SNORD45B, RABGGTB, MSH4, ASB17, LOC101927342, ST6GALNAC3, LINC02567, ST6GALNAC5, MIR7156, PIGK, AK5, ZZZ3, USP33, MIGA1, NEXN-AS1, NEXN, FUBP1, DNAJB4, GIPC2, MGC27382, PTGFR, IFI44L, IFI44, ADGRL4, LINC01781, LOC101927434, ADGRL2, LINC01361, LINC01362, LINC01712, LINC01725, LOC101927560, TTLL7, PRKACB, SAMD13, UOX, DNASE2B, RPF1, GNG5, SPATA1, CTBS, LINC01461, LINC01555, SSX2IP, LPAR3, MCOLN2, MCOLN3, WDR63, MIR4423, SYDE2, C1orf52, BCL10, LOC646626, DDAH1, CCN1, ZNHIT6, COL24A1, MIR7856, ODF2L, CLCA2, CLCA1, CLCA4, CLCA4-AS1, CLCA3P, SH3GLB1, SELENOF, HS2ST1, LINC01140, LINC02801, LMO4, LINC01364, PKN2-AS1, PKN2, GTF2B, KYAT3, RBMXL1, GBP3, GBP1, GBP2, GBP7, GBP4, GBP5, LOC729930, GBP6, GBP1P1, LRRC8B, LRRC8C-DT, LRRC8C, LRRC8D, GEMIN8P4, ZNF326, SNORD3G, BARHL2, LINC02609, LINC01763, ZNF644, HFM1, CDC7, TGFBR3, BRDT, EPHX4, SETSIP, BTBD8, KIAA1107, C1orf146, GLMN, RPAP2, GFI1, EVI5, RPL5, SNORD21, SNORA66, DIPK1A, MTF2, TMED5, CCDC18, CCDC18-AS1, DR1, FNBP1L, BCAR3-AS1, BCAR3, MIG7, MIR760, DNTTIP2, GCLM, ABCA4, ARHGAP29, ABCD3, F3, MIR12133, SLC44A3-AS1, MIR378G, SLC44A3, CNN3, LOC729970, ALG14, ALG14-AS1, TLCD4, TLCD4-RWDD3, LOC101928118, RWDD3, LINC01760, LINC01650, LINC01761, LINC02607, LINC02790, LINC01787, PTBP2, DPYD-AS1, DPYD, DPYD-AS2, LINC01930, MIR137HG, MIR2682, MIR137, LINC01776, SNX7, PLPPR5, LOC100129620, PLPPR4, LINC01708, MIR548N, PALMD, FRRS1, AGL, SLC35A3, MFSD14A, SASS6, TRMT13, LRRC39, DBT, RTCA-AS1, RTCA, MIR553, CDC14A, GPR88, LINC01349, VCAM1, EXTL2, SLC30A7, DPH5, LOC102606465, LOC101928370, S1PR1, LINC01307, DNAJA1P5, OLFM3, COL11A1, LOC101928436, RNPC3, AMY2B, ACTG1P4, AMY2A, AMY1C, AMY1A, AMY1B, AMY1B, AMY1C, AMY1A, AMY1C, AMY1A, AMY1B, LOC100129138, LINC01676, LINC01677, LINC01661, PRMT6, NTNG1, VAV3, MIR7852, VAV3-AS1, SLC25A24, NBPF4, NBPF6, FAM102B, HENMT1, PRPF38B, FNDC7, STXBP3, AKNAD1, SPATA42, GPSM2, CLCC1, WDR47, TAF13, TMEM167B, SCARNA2, C1orf194, KIAA1324, SARS1, CELSR2, PSRC1, MYBPHL, SORT1, PSMA5, SYPL2, ATXN7L2, CYB561D1, AMIGO1, GPR61, GNAI3, MIR197, GNAT2, AMPD2, GSTM4, GSTM2, GSTM1, GSTM5, GSTM3, EPS8L3, CSF1, AHCYL1, STRIP1, ALX3, LINC01397, UBL4B, SLC6A17, LINC02586, KCNC4, RBM15-AS1, RBM15, SLC16A4, LAMTOR5, LAMTOR5-AS1, PROK1, CYMP, CYMP-AS1, KCNA10, KCNA2, KCNA3, CD53, LRIF1, DRAM2, CEPT1, DENND2D, CHI3L2, CHIAP2, CHIA, PIFO, PGBP, OVGP1, WDR77, ATP5PB, C1orf162, ADORA3, TMIGD3, LINC01160, LOC107985184, RAP1A, INKA2, INKA2-AS1, LOC101928718, DDX20, KCND3-IT1, KCND3, KCND3-AS1, LINC01750, CTTNBP2NL, MIR4256, WNT2B, ST7L, CAPZA1, MOV10, RHOC, PPM1J, TAFA3, LINC01356, MIR11399, AKR7A2P1, SLC16A1, SLC16A1-AS1, LRIG2-DT, LRIG2, LOC643441, MAGI3, PHTF1, RSBN1, PTPN22, AP4B1-AS1, BCL2L15, AP4B1, DCLRE1B, HIPK1-AS1, HIPK1, OLFML3, SYT6, TRIM33, BCAS2, DENND2C, AMPD1, NRAS, CSDE1, SIKE1, SYCP1, TSHB, TSPAN2, NGF, NGF-AS1, VANGL1, CASQ2, NHLH2, LINC01649, LOC101928977, SLC22A15, MAB21L3, ATP1A1, ATP1A1-AS1, LINC01762, CD58, MIR548AC, IGSF3, MIR320B1, C1orf137, CD2, PTGFRN, CD101, LOC101929099, TTF2, MIR942, TRIM45, VTCN1, LINC01525, MAN1A2, LOC100996263, TENT5C, GDAP2, WDR3, SPAG17, TBX15, LOC105378933, WARS2-IT1, WARS2, WARS2-AS1, LINC01780, HAO2-IT1, HAO2, HSD3B2, HSD3B1, HSD3BP4, LINC00622, ZNF697, PHGDH, HMGCS2, REG4, NBPF7, ADAM30, NOTCH2NLC, NOTCH2, NOTCH2NLR, FAM72B, H3P4, H2BP1, LOC100996318, FCGR1B, SRGAP2D, SRGAP2-AS1, SRGAP2B, SRGAP2C, EMBP1</t>
  </si>
  <si>
    <t>hsa-mir-1302-2, hsa-mir-200b, hsa-mir-200a, hsa-mir-429, hsa-mir-4251, hsa-mir-551a, hsa-mir-4252, hsa-mir-34a, hsa-mir-1273d, hsa-mir-1290, hsa-mir-1256, hsa-mir-4253, hsa-mir-3115, hsa-mir-1976, hsa-mir-4254, hsa-mir-552, hsa-mir-4255, hsa-mir-30e, hsa-mir-30c-1, hsa-mir-761, hsa-mir-3116-1, hsa-mir-3116-2, hsa-mir-101-1, hsa-mir-3117, hsa-mir-1262, hsa-mir-186, hsa-mir-760, hsa-mir-137, hsa-mir-553, hsa-mir-197, hsa-mir-4256, hsa-mir-320b-1, hsa-mir-942</t>
  </si>
  <si>
    <t>TNFRSF14, PRDM16, RPL22, CAMTA1, SDHB, PAX7, MDS2, ARID1A, LCK, SFPQ, THRAP3, MYCL1, MPL, MUTYH, TAL1, CDKN2C, EPS15, JUN, JAK1, FUBP1, BCL10, RBM15, TRIM33, NRAS, FAM46C, NOTCH2</t>
  </si>
  <si>
    <t>chr1:149,683,910-155,160,710</t>
  </si>
  <si>
    <t>q21.2 - q22</t>
  </si>
  <si>
    <t>H3P4, LOC101929798, FCGR1A, H2BC18, H3C13, H4C14, H4C15, H3C14, H3C15, H2AC18, H2AC19, H2BC20P, H2AC18, H2AC19, H3C14, H3C15, H4C14, H4C15, H2BC21, H2AC20, H2AC21, BOLA1, SV2A, SF3B4, MTMR11, OTUD7B, VPS45, PLEKHO1, LOC105371433, ANP32E, CA14, SNORD13C, APH1A, C1orf54, CIART, MRPS21, PRPF3, RPRD2, MIR6878, TARS2, ECM1, FALEC, MIR4257, ADAMTSL4, ADAMTSL4-AS1, MCL1, ENSA, GOLPH3L, HORMAD1, CTSS, CTSK, ARNT, CTXND2, SETDB1, CERS2, ANXA9, MINDY1, PRUNE1, BNIPL, C1orf56, CDC42SE1, MLLT11, GABPB2, SEMA6C, TNFAIP8L2, LYSMD1, TNFAIP8L2-SCNM1, SCNM1, TMOD4, VPS72, PIP5K1A, PSMD4, ZNF687-AS1, ZNF687, PI4KB, RFX5, GBAT2, SELENBP1, PSMB4, POGZ, CGN, MIR554, TUFT1, SNX27, CELF3, RIIAD1, MRPL9, OAZ3, TDRKH, TDRKH-AS1, LINGO4, RORC, C2CD4D, C2CD4D-AS1, THEM5, THEM4, S100A10, NBPF18P, S100A11, LOC100131107, TCHHL1, TCHH, RPTN, HRNR, FLG, FLG-AS1, FLG2, CRNN, LCE5A, CRCT1, LCE3E, LCE3D, LCE3C, LCE3B, LCE3A, LINC00302, LCE2D, LCE2C, LCE2B, LCE2A, LCE4A, C1orf68, KPRP, LCE1F, LCE1E, LCE1D, LCE1C, LCE1B, LCE1A, LCE6A, SMCP, IVL, SPRR4, SPRR1A, SPRR3, SPRR1B, SPRR2D, SPRR2A, SPRR2B, SPRR2E, SPRR2F, SPRR2C, SPRR2G, LOC101928009, LELP1, PRR9, LOR, PGLYRP3, PGLYRP4, S100A9, S100A12, S100A8, S100A7A, S100A7, S100A6, S100A5, S100A4, S100A3, LOC101928034, S100A2, S100A16, S100A14, S100A13, S100A1, CHTOP, SNAPIN, ILF2, NPR1, MIR8083, INTS3, SLC27A3, LOC343052, GATAD2B, DENND4B, CRTC2, MIR6737, SLC39A1, CREB3L4, JTB, RAB13, RPS27, NUP210L, MIR5698, TPM3, MIR190B, C1orf189, C1orf43, UBAP2L, SNORA58B, HAX1, AQP10, ATP8B2, IL6R-AS1, IL6R, SHE, TDRD10, UBE2Q1, UBE2Q1-AS1, CHRNB2, ADAR, KCNN3, PMVK, PBXIP1, PYGO2, LOC101928120, SHC1, MIR4258, CKS1B, FLAD1, LENEP, ZBTB7B, DCST2, DCST1, DCST1-AS1, ADAM15, EFNA4, EFNA3, EFNA1, SLC50A1, DPM3, KRTCAP2, TRIM46, MUC1</t>
  </si>
  <si>
    <t>hsa-mir-4257, hsa-mir-554, hsa-mir-190b, hsa-mir-4258</t>
  </si>
  <si>
    <t>ARNT, TPM3, MUC1</t>
  </si>
  <si>
    <t>chr1:168,995,357-180,509,510</t>
  </si>
  <si>
    <t>q24.2 - q25.3</t>
  </si>
  <si>
    <t>LINC00970, LOC101928596, ATP1B1, NME7, BLZF1, CCDC181, SLC19A2, F5, SELP, SELL, SELE, METTL18, C1orf112, SCYL3, KIFAP3, MIR3119-1, MIR3119-2, METTL11B, LINC01681, LINC01142, GORAB-AS1, GORAB, PRRX1, MROH9, MIR1295A, MIR1295B, FMO3, FMO6P, FMO2, FMO1, FMO4, TOP1P1, PRRC2C, MYOCOS, MYOC, VAMP4, EEF1AKNMT, DNM3-IT1, DNM3, MIR3120, MIR214, DNM3OS, MIR199A2, PIGC, C1orf105, SUCO, FASLG, TNFSF18, TNFSF4, LOC100506023, LOC101928673, PRDX6, SLC9C2, TEX50, ANKRD45, KLHL20, CENPL, DARS2, GAS5-AS1, SNORD81, SNORD47, SNORD80, SNORD79, SNORD78, SNORD44, SNORA103, SNORD77, GAS5, SNORD76, SNORD75, SNORD74, ZBTB37, SERPINC1, RC3H1, RABGAP1L-DT, GPR52, RABGAP1L, LOC101928696, CACYBP, MRPS14, TNN, KIAA0040, TNR, LINC01657, MIR1843, SCARNA3, COP1, PAPPA2, ASTN1, MIR488, BRINP2, LINC01645, LINC01741, SEC16B, CRYZL2P-SEC16B, CRYZL2P, RASAL2-AS1, RASAL2, TEX35, C1orf220, MIR4424, RALGPS2, ANGPTL1, FAM20B, TOR3A, ABL2, SOAT1, AXDND1, NPHS2, TDRD5, FAM163A, MIR12116, TOR1AIP2, TOR1AIP1, CEP350, QSOX1, LHX4, LHX4-AS1, ACBD6, MIR3121</t>
  </si>
  <si>
    <t>hsa-mir-3119-1, hsa-mir-3119-2, hsa-mir-1295, hsa-mir-3120, hsa-mir-214, hsa-mir-199a-2, hsa-mir-488, hsa-mir-3121</t>
  </si>
  <si>
    <t>ABL2</t>
  </si>
  <si>
    <t>chr1:204,421,762-249,250,621</t>
  </si>
  <si>
    <t>q32.1 - q44</t>
  </si>
  <si>
    <t>PIK3C2B, MDM4, LRRN2, NFASC, CNTN2, TMEM81, RBBP5, DSTYK, TMCC2, NUAK2, KLHDC8A, LEMD1-AS1, LEMD1, BLACAT1, MIR135B, LEMD1-DT, CDK18, MFSD4A-AS1, MFSD4A, ELK4, SLC45A3, NUCKS1, RAB29, SLC41A1, PM20D1, LOC284581, SLC26A9, FAM72A, FAM72C, AVPR1B, RHEX, CTSE, SRGAP2D, SRGAP2, MIR6769B, IKBKE, RASSF5, EIF2D, DYRK3, MAPKAPK2, IL10, IL19, IL20, IL24, FCMR, PIGR, FCAMR, C1orf116, YOD1, PFKFB2, C4BPB, C4BPA, CD55, CR2, CR1, CR1L, CD46, MIR29C, MIR29B2, MIR29B2CHG, LOC148696, CD34, PLXNA2, LINC01717, LINC01774, LINC01696, LINC01698, MIR205HG, MIR205, CAMK1G, MIR4260, LAMB3, G0S2, HSD11B1-AS1, HSD11B1, TRAF3IP3, C1orf74, IRF6, UTP25, SYT14, SERTAD4-AS1, SERTAD4, HHAT, KCNH1, KCNH1-IT1, RCOR3, TRAF5, LINC00467, RD3, SLC30A1, LINC01693, NEK2, LOC91548, LPGAT1, LPGAT1-AS1, INTS7, RPL21P28, DTL, MIR3122, LINC02608, PPP2R5A, SNORA16B, PACC1, NENF, LINC01740, ATF3, FAM71A, BATF3, NSL1, TATDN3, SPATA45, FLVCR1-DT, FLVCR1, VASH2, ANGEL2, RPS6KC1, PROX1-AS1, LINC00538, PROX1, SMYD2, PTPN14, CENPF, KCNK2, KCTD3, USH2A, LOC102723833, ESRRG, GPATCH2, SPATA17, SPATA17-AS1, LINC00210, LINC01653, RRP15, TGFB2-AS1, TGFB2, TGFB2-OT1, C1orf143, MIR548F3, LINC01710, LYPLAL1-DT, LYPLAL1, LYPLAL1-AS1, ZC3H11B, SLC30A10, EPRS1, BPNT1, MIR215, MIR194-1, IARS2, MIR664A, SNORA36B, RAB3GAP2, AURKAP1, MARK1, C1orf115, MTARC2, MTARC1, RNU6ATAC35P, LINC01352, HLX-AS1, HLX, C1orf140, DUSP10, LINC01655, LINC02257, LINC02474, HHIPL2, TAF1A, TAF1A-AS1, MIA3, AIDA, BROX, FAM177B, DISP1, TLR5, SUSD4, CCDC185, CAPN8, CAPN2, TP53BP2, GTF2IP20, LOC100287497, FBXO28, DEGS1, LOC101927143, LOC101927164, MIR320B2, NVL, CNIH4, MIR4742, WDR26, CNIH3, DNAH14, LBR, ENAH, SRP9, EPHX1, TMEM63A, LEFTY1, PYCR2, MIR6741, LEFTY2, SDE2, H3P6, H3-3A, LINC01703, ACBD3-AS1, ACBD3, MIXL1, LIN9, PARP1, STUM, ITPKB-IT1, ITPKB, PSEN2, COQ8A, CDC42BPA, ZNF678, ZNF847P, JMJD4, SNAP47, PRSS38, WNT9A, MIR5008, LOC107985355, WNT3A, LINC02809, ARF1, MIR3620, C1orf35, MRPL55, GUK1, GJC2, IBA57-DT, IBA57, OBSCN-AS1, OBSCN, MIR6742, TRIM11, TRIM17, H3-4, H2AW, H2BU1, MIR4666A, RNF187, BTNL10,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RNA5S9, RNA5S1, RNA5S2, RNA5S3, RNA5S4, RNA5S5, RNA5S6, RNA5S7, RNA5S8, RNA5S10, RNA5S11, RNA5S12, RNA5S13, RNA5S14, RNA5S15, RNA5S16, RNA5S17, RNA5S1, RNA5S2, RNA5S3, RNA5S4, RNA5S5, RNA5S6, RNA5S7, RNA5S8, RNA5S10, RNA5S11, RNA5S12, RNA5S13, RNA5S14, RNA5S15, RNA5S16, RNA5S17, DUSP5P1, RHOU, MIR4454, LOC105373159, RAB4A, CCSAP, ACTA1, NUP133, LOC101927478, ABCB10, TAF5L, URB2, LINC01682, LINC01736, GALNT2, PGBD5, LINC01737, COG2, AGT, CAPN9, C1orf198, LOC101927604, TTC13, ARV1, MIR1182, FAM89A, LOC149373, TRIM67, C1orf131, GNPAT, EXOC8, SPRTN, EGLN1, SNRPD2P2, TSNAX, LINC00582, TSNAX-DISC1, DISC2, DISC1, DISC1-IT1, SIPA1L2, LINC01745, LINC01744, MAP10, NTPCR, PCNX2, MAP3K21, MIR4427, KCNK1, SLC35F3, MIR4671, COA6-AS1, COA6, TARBP1, LINC01354, IRF2BP2, LINC00184, LOC101927787, LINC01132, PP2672, LOC101927851, TOMM20, SNORA14B, RBM34, MIR4753, ARID4B, GGPS1, TBCE, B3GALNT2, GNG4, LYST, MIR1537, NID1, GPR137B, ERO1B, EDARADD, LGALS8-AS1, LGALS8, HEATR1, ACTN2, MTR, MT1HL1, RYR2, MIR4428, ZP4, LOC100130331, LINC01139, CHRM3, CHRM3-AS2, CHRM3-AS1, RPS7P5, FMN2, GREM2, RGS7, MIR3123, FH, KMO, OPN3, CHML, WDR64, EXO1, BECN2, MAP1LC3C, PLD5, LINC01347, CEP170, MIR4677, SDCCAG8, AKT3, LINC02774, ZBTB18, C1orf100, ADSS2, CATSPERE, DESI2, COX20, SNORA100, HNRNPU, LOC101928068, EFCAB2, KIF26B-AS1, KIF26B, SMYD3, LINC01743, TFB2M, CNST, SCCPDH, LINC01341, AHCTF1, ZNF695, ZNF670-ZNF695, ZNF670, ZNF669, FLJ39095, C1orf229, ZNF124, MIR3916, VN1R5, ZNF496, NLRP3, OR2B11, OR2W5, GCSAML-AS1, OR2C3, GCSAML, OR2G2, OR2G3, OR13G1, OR6F1, OR14A2, OR14K1, OR1C1, OR14A16, OR11L1, TRIM58, OR2W3, OR2T8, OR2AJ1, OR2L8, OR2AK2, OR2L1P, OR2L13, OR2L5, OR2L2, OR2L3, OR2M1P, OR2M5, OR2M2, OR2M3, OR2M4, OR2T33, OR2T12, OR2M7, OR14C36, OR2T4, OR2T6, OR2T1, OR2T7, OR2T2, OR2T3, OR2T5, OR2G6, OR2T5, OR2T29, OR2T34, OR2T10, OR2T11, OR2T35, OR2T27, OR14I1, LYPD9P, LYPD8, SH3BP5L, MIR3124, ZNF672, ZNF692, PGBD2</t>
  </si>
  <si>
    <t>hsa-mir-135b, hsa-mir-29c, hsa-mir-29b-2, hsa-mir-205, hsa-mir-4260, hsa-mir-3122, hsa-mir-215, hsa-mir-194-1, hsa-mir-664, hsa-mir-320b-2, hsa-mir-1182, hsa-mir-1537, hsa-mir-3123, hsa-mir-3124</t>
  </si>
  <si>
    <t>MDM4, ELK4, SLC45A3, H3F3A, FH</t>
  </si>
  <si>
    <t>chr2:202,285,236-243,199,373</t>
  </si>
  <si>
    <t>q33.1 - q37.3</t>
  </si>
  <si>
    <t>TRAK2, STRADB, C2CD6, TMEM237, MPP4, ALS2, CDK15, FZD7, KIAA2012-AS1, KIAA2012, SUMO1, SNORD70, SNORD70B, NOP58, SNORD11B, SNORD11, BMPR2, FAM117B, ICA1L, WDR12, CARF, NBEAL1, CYP20A1, ABI2, RAPH1, CD28, CTLA4, ICOS, PARD3B, NRP2, INO80D, GCSHP3, NDUFS1, EEF1B2, SNORD51, SNORA41, GPR1, GPR1-AS, ZDBF2, ADAM23, FAM237A, DYTN, MDH1B, FASTKD2, MIR3130-1, MIR3130-2, CPO, MIR2355, KLF7, MIR7845, MYOSLID-AS1, MYOSLID, LINC01802, MIR1302-4, CREB1, METTL21A, LINC01857, CCNYL1, MIR4775, FZD5, PLEKHM3, CRYGD, CRYGC, LOC100507443, CRYGB, CRYGA, C2orf80, IDH1, IDH1-AS1, PIKFYVE, PTH2R, LOC101927960, MAP2, UNC80, RPE, KANSL1L-AS1, KANSL1L, ACADL, MYL1, LANCL1-AS1, LANCL1, CPS1, CPS1-IT1, ERBB4, MIR548F2, LINC01878, MIR4776-1, MIR4776-2, IKZF2, LINC01953, SPAG16-DT, MIR4438, SPAG16, VWC2L, VWC2L-IT1, BARD1, SNORA70I, SNHG31, ABCA12, ATIC, FN1, LOC102724849, LINC01614, LINC00607, MREG, PECR, TMEM169, XRCC5, LINC01963, MARCHF4, SMARCAL1, RPL37A, LINC01280, IGFBP2, IGFBP5, TNP1, LOC105373876, LINC01921, DIRC3-AS1, DIRC3, SNORA115, TNS1, MIR6809, LOC105373878, CXCR2P1, RUFY4, CXCR2, CXCR1, ARPC2, GPBAR1, AAMP, MIR6513, TMBIM1, PNKD, MIR6810, CATIP-AS2, CATIP, CATIP-AS1, SLC11A1, CTDSP1, MIR26B, VIL1, USP37, CNOT9, PLCD4, ZNF142, BCS1L, RNF25, STK36, TTLL4, CYP27A1, MIR9500, PRKAG3, WNT6, WNT10A, LINC01494, CDK5R2, LINC00608, FEV, CRYBA2, MIR375, LOC100129175, CFAP65, IHH, MIR3131, NHEJ1, SLC23A3, CNPPD1, RETREG2, ZFAND2B, ABCB6, ATG9A, ANKZF1, GLB1L, STK16, TUBA4A, TUBA4B, DNAJB2, MIR153-1, PTPRN, RESP18, DNPEP, DES, SPEG, SPEGNB, GMPPA, ASIC4, CHPF, TMEM198, MIR3132, OBSL1, INHA, STK11IP, SLC4A3, LINC01803, MIR4268, EPHA4, PAX3, CCDC140, CT75, SGPP2, FARSB, MOGAT1, ACSL3, KCNE4, SCG2, AP1S3, WDFY1, MRPL44, SERPINE2, FAM124B, CUL3, DOCK10, MIR4439, NYAP2, LOC646736, MIR5702, IRS1, RHBDD1, COL4A4, COL4A3, MFF-DT, MFF, TM4SF20, MIR5703, AGFG1, LOC729968, C2orf83, SLC19A3, CCL20, DAW1, SPHKAP, LINC01807, PID1, DNER, TRIP12, FBXO36, SLC16A14, SP110, SP140, SP140L, SP100, LINC01907, CAB39, ITM2C, GCSIR, GPR55, SPATA3-AS1, SPATA3, C2orf72, PSMD1, HTR2B, ARMC9, MIR4777, B3GNT7, SNORA75, SNORD20, NCL, SNORD82, LINC00471, NMUR1, TEX44, PTMA, MIR1244-1, MIR1244-2, MIR1244-3, MIR1244-4, PDE6D, COPS7B, MIR1471, NPPC, DIS3L2, MIR562, ALPP, ECEL1P2, ALPG, ALPI, ECEL1, PRSS56, CHRND, CHRNG, TIGD1, MIR5001, EIF4E2, EFHD1, KCNJ13, GIGYF2, SNORC, NGEF, LOC101928881, NEU2, INPP5D, ATG16L1, SCARNA5, SCARNA6, SAG, DGKD, USP40, UGT1A8, UGT1A10, UGT1A9, UGT1A7, UGT1A6, UGT1A5, DNAJB3, UGT1A4, UGT1A3, LOC100286922, UGT1A1, MROH2A, HJURP, MSL3P1, TRPM8, SPP2, LINC01891, ARL4C, LINC01173, SH3BP4, AGAP1-IT1, TNRC17, AGAP1, GBX2, ASB18, IQCA1, ACKR3, LOC93463, COPS8, COL6A3, MIR6811, MLPH, PRLH, RAB17, LRRFIP1, RBM44, RAMP1, UBE2F, UBE2F-SCLY, SCLY, ESPNL, KLHL30, ERFE, ILKAP, LINC02610, LOC643387, HES6, PER2, TRAF3IP1, ASB1, LINC01107, LOC100287387, TWIST2, LINC01940, MIR4440, MIR4441, MGC16025, HDAC4, MIR4269, MIR2467, HDAC4-AS1, LOC150935, MIR4786, NDUFA10, OR6B2, OR6B3, COPS9, OTOS, GPC1, LOC100130449, MIR149, ANKMY1, DUSP28, RNPEPL1, CAPN10-DT, CAPN10, GPR35, AQP12B, LOC285191, AQP12A, KIF1A, AGXT, MAB21L4, CROCC2, LOC200772, SNED1, MTERF4, PASK, PPP1R7, ANO7, HDLBP, SEPTIN2, FARP2, MIR3133, STK25, BOK-AS1, BOK, THAP4, ATG4B, DTYMK, ING5, D2HGDH, GAL3ST2, NEU4, PDCD1, RTP5, LOC285095, LINC01238, LINC01237, LOC285097, LINC01880, LINC01881</t>
  </si>
  <si>
    <t>hsa-mir-3130-1, hsa-mir-3130-2, hsa-mir-3130-3, hsa-mir-3130-4, hsa-mir-2355, hsa-mir-1302-4, hsa-mir-548f-2, hsa-mir-26b, hsa-mir-375, hsa-mir-3131, hsa-mir-153-1, hsa-mir-3132, hsa-mir-4268, hsa-mir-1244-1, hsa-mir-1471, hsa-mir-562, hsa-mir-4269, hsa-mir-149, hsa-mir-3133</t>
  </si>
  <si>
    <t>CREB1, IDH1, ATIC, FEV, PAX3, ACSL3</t>
  </si>
  <si>
    <t>chr13:29,041,339-111,337,378</t>
  </si>
  <si>
    <t>q12.3 - q34</t>
  </si>
  <si>
    <t>FLT1, POMP, SLC46A3, MTUS2, MTUS2-AS1, SLC7A1, LOC102723345, UBL3, LINC00297, LINC00572, LINC00544, LINC00365, LINC00384, KATNAL1, LINC00426, LINC01058, UBE2L5, HMGB1, USPL1, ALOX5AP, LINC00398, LINC00545, TEX26-AS1, MEDAG, TEX26, HSPH1, B3GLCT, RXFP2, EEF1DP3, FRY-AS1, FRY, ZAR1L, BRCA2, N4BP2L1, N4BP2L2, MICOS10P1, N4BP2L2-IT2, PDS5B, LINC00423, KL, STARD13-AS, LINC02344, STARD13, RFC3, LINC02343, LINC00457, NBEA, MAB21L1, LINC00445, DCLK1, SOHLH2, CCDC169-SOHLH2, CCDC169, SPART, SPART-AS1, CCNA1, SERTM1, RFXAP, SMAD9, ALG5, EXOSC8, SUPT20H, CSNK1A1L, LINC01048, LINC00547, POSTN, TRPC4, LINC00571, UFM1, LINC00366, LINC00437, FREM2, FREM2-AS1, STOML3, PROSER1, NHLRC3, LHFPL6, MIR4305, COG6, LINC00332, LINC00548, LINC00598, FOXO1, MIR320D1, MRPS31, SLC25A15, MIR621, TPTE2P5, SUGT1P3, ELF1, WBP4, MIR3168, KBTBD6, LOC101929140, KBTBD7, MTRF1, NAA16, OR7E37P, RGCC, MIR5006, VWA8, VWA8-AS1, DGKH, AKAP11, LINC02341, TNFSF11, FAM216B, LINC01050, LINC00428, EPSTI1, DNAJC15, LINC00400, ENOX1-AS2, ENOX1, CCDC122, LACC1, NRAD1, LINC00390, SMIM2-AS1, SMIM2, SMIM2-IT1, MIR8079, SERP2, TUSC8, TSC22D1, TSC22D1-AS1, LINC00407, LINC00330, NUFIP1, GPALPP1, LOC101929259, KCTD4, GTF2F2, SNORA31B, TPT1, SNORA31, TPT1-AS1, SLC25A30, SLC25A30-AS1, COG3, ERICH6B, LINC01055, CBY2, SIAH3, ZC3H13, CPB2-AS1, CPB2, LCP1, LRRC63, LINC00563, RUBCNL, LOC112268117, LINC01198, LRCH1, ESD, HTR2A-AS1, HTR2A, LINC00562, SUCLA2, NUDT15, MED4-AS1, MED4, ITM2B, RB1-DT, RB1, LPAR6, RCBTB2, LINC00462, CYSLTR2, FNDC3A, MLNR, LOC105370203, CDADC1, CAB39L, SETDB2, SETDB2-PHF11, PHF11, RCBTB1, ARL11, EBPL, KPNA3, CTAGE10P, SPRYD7, MIR3613, TRIM13, KCNRG, MIR16-1, MIR15A, DLEU2, ST13P4, DLEU1, DLEU1-AS1, DLEU7, DLEU7-AS1, RNASEH2B-AS1, RNASEH2B, GUCY1B2, C13orf42, FAM124A, MIR5693, SERPINE3, INTS6, INTS6-AS1, MIR4703, WDFY2, DHRS12, TMEM272, CCDC70, ATP7B, ALG11, UTP14C, NEK5, LOC101929657, NEK3, MRPS31P5, LINC02333, THSD1, VPS36, CKAP2, TPTE2P3, HNRNPA1L2, SUGT1, CNMD, MIR759, PCDH8, OLFM4, LINC01065, LINC00558, LINC00458, MIR1297, MIR5007, PRR20A, PRR20B, PRR20C, PRR20D, PRR20E, PRR20A, PRR20B, PRR20C, PRR20D, PRR20E, PRR20A, PRR20B, PRR20C, PRR20D, PRR20E, PRR20A, PRR20B, PRR20C, PRR20D, PRR20E, PRR20A, PRR20B, PRR20C, PRR20D, PRR20E, PCDH17, LINC02338, LINC00374, DIAPH3, DIAPH3-AS1, DIAPH3-AS2, LINC00434, TDRD3, LINC00378, MIR3169, PCDH20, LINC02339, LINC00358, LINC01075, LINC01074, LINC00459, LINC00448, LINC00376, LINC00395, OR7E156P, LOC647264, LOC102723968, LINC00355, LINC01052, MIR548X2, MIR4704, PCDH9, PCDH9-AS2, PCDH9-AS3, PCDH9-AS4, LINC00364, LINC00550, LINC00383, KLHL1, ATXN8OS, LINC00348, DACH1, MZT1, BORA, DIS3, PIBF1, KLF5, LINC00392, KLF12, LINC00402, LOC100288208, LINC00381, LINC00347, CTAGE11P, LINC01078, TBC1D4, COMMD6, UCHL3, LMO7-AS1, LMO7, LMO7DN, LMO7DN-IT1, LINC00561, KCTD12, BTF3P11, ACOD1, CLN5, FBXL3, MYCBP2-AS1, MYCBP2, SCEL, SCEL-AS1, LOC100129307, MIR3665, SLAIN1, EDNRB-AS1, EDNRB, LINC01069, LINC00446, OBI1-AS1, LOC780529, POU4F1, OBI1, LINC00331, RBM26, RBM26-AS1, NDFIP2-AS1, NDFIP2, LINC01068, LINC01038, LINC00382, LINC01080, SPRY2, LINC00377, LINC00564, SLITRK1, LINC00333, SNORA107, LINC00375, LINC00351, SLITRK6, LINC00430, MIR4500HG, MIR4500, SLITRK5, LINC00397, LINC00373, LINC00433, LINC00560, LINC01047, LINC00440, LINC01040, LINC00353, LINC00559, MIR622, LINC01049, LINC00410, LINC00380, LINC00379, MIR17, MIR18A, MIR19A, MIR20A, MIR17HG, MIR19B1, MIR92A1, GPC5, GPC5-AS2, MIR548AS, GPC5-AS1, LINC00363, GPC6, GPC6-AS2, GPC6-AS1, DCT, TGDS, GPR180, LOC101927248, SOX21, LOC112268114, SOX21-AS1, LOC101927284, LINC00557, ABCC4, SNORD13G, CLDN10-AS1, CLDN10, DZIP1, DNAJC3-DT, DNAJC3, UGGT2, MIR4501, HS6ST3, LINC00359, OXGR1, LINC00456, MBNL2, RAP2A, IPO5, RNF113B, MIR3170, FARP1, STK24, STK24-AS1, SLC15A1, DOCK9-AS1, DOCK9, DOCK9-DT, UBAC2-AS1, GPR18, UBAC2, GPR183, FKSG29, MIR623, LINC01232, LINC00449, TM9SF2, LINC01039, MIR4306, CLYBL-AS2, CLYBL-AS1, CLYBL, LOC101927437, ZIC5, ZIC2, LINC00554, PCCA-DT, PCCA, PCCA-AS1, GGACT, TMTC4, NALCN-AS1, LINC00411, NALCN, ITGBL1, MIR2681, MIR4705, FGF14, FGF14-IT1, FGF14-AS1, FGF14-AS2, TPP2, METTL21C, CCDC168, TEX30, POGLUT2, BIVM, BIVM-ERCC5, ERCC5, METTL21EP, SLC10A2, LINC01309, DAOA, DAOA-AS1, LINC00343, LINC00460, EFNB2, ARGLU1, LINC00551, LINC00443, SNORD31B, FAM155A, MIR1267, FAM155A-IT1, LIG4, ABHD13, TNFSF13B, MYO16, MYO16-AS1, LINC00399, LINC00676, IRS2, LINC00396, LOC105370361, COL4A1, MIR8073, COL4A2, COL4A2-AS2, COL4A2-AS1, RAB20, NAXD, CARS2</t>
  </si>
  <si>
    <t>hsa-mir-4305, hsa-mir-320d-1, hsa-mir-621, hsa-mir-3168, hsa-mir-16-1, hsa-mir-15a, hsa-mir-759, hsa-mir-1297, hsa-mir-3169, hsa-mir-622, hsa-mir-17, hsa-mir-18a, hsa-mir-19a, hsa-mir-20a, hsa-mir-19b-1, hsa-mir-92a-1, hsa-mir-3170, hsa-mir-623, hsa-mir-4306, hsa-mir-1267</t>
  </si>
  <si>
    <t>BRCA2, LHFP, LCP1, RB1, ERCC5</t>
  </si>
  <si>
    <t>chr13:111,492,239-115,169,878</t>
  </si>
  <si>
    <t>LINC00346, ANKRD10, LINC00431, LINC00368, ARHGEF7-AS2, ARHGEF7-AS1, LOC101060553, ARHGEF7, TEX29, LINC02337, LINC00354, SOX1-OT, SOX1, LOC100506016, LINC01070, LOC101928730, LINC01043, LINC01044, SPACA7, TUBGCP3, ATP11AUN, ATP11A-AS1, ATP11A, MCF2L-AS1, MCF2L, F7, F10-AS1, F10, PROZ, PCID2, CUL4A, MIR8075, LAMP1, GRTP1, GRTP1-AS1, LOC101928841, ADPRHL1, DCUN1D2, TMCO3, TFDP1, ATP4B, GRK1, LINC00552, TMEM255B, GAS6-AS1, GAS6, GAS6-DT, LINC00454, LINC00452, LINC00565, RASA3, MIR548AR, CDC16, MIR4502, UPF3A, CHAMP1, LINC01054</t>
  </si>
  <si>
    <t>chr18:21,415,862-78,077,248</t>
  </si>
  <si>
    <t>q11.2 - q23</t>
  </si>
  <si>
    <t>LAMA3, TTC39C-AS1, TTC39C, CABYR, OSBPL1A, MIR320C2, IMPACT, HRH4, LINC01915, LOC105372028, LINC01894, ZNF521, SS18, PSMA8, TAF4B, LINC01543, KCTD1, MIR8057, PCAT18, AQP4, AQP4-AS1, CHST9, LOC105372038, CDH2, MIR302F, DSC3, DSC2, DSCAS, DSC1, DSG1, DSG1-AS1, DSG4, DSG3, DSG2, DSG2-AS1, TTR, B4GALT6, SLC25A52, TRAPPC8, RNF125, RNF138, MEP1B, GAREM1, WBP11P1, KLHL14, CCDC178, ASXL3, NOL4, DTNA, MAPRE2, ZNF397, ZSCAN30, ZNF271P, ZNF24, ZNF396, INO80C, MIR3975, GALNT1, MIR187, MIR3929, C18orf21, RPRD1A, SLC39A6, ELP2, LOC101927809, MOCOS, FHOD3, LOC105372071, TPGS2, LOC105372069, KIAA1328, LOC105372068, CELF4, SNORA111, MIR4318, MIR924HG, MIR924, MIR5583-2, MIR5583-1, LINC01902, LINC01477, KC6, PIK3C3, LINC00907, RIT2, SYT4, LINC01478, LINC01601, SETBP1, MIR4319, SLC14A2, SLC14A2-AS1, SLC14A1, SIGLEC15, EPG5, PSTPIP2, ATP5F1A, HAUS1, C18orf25, RNF165, LOXHD1, ST8SIA5, PIAS2, ELOA3C, ELOA3D, ELOA3B, ELOA3C, ELOA3, ELOA3D, ELOA3B, ELOA3C, ELOA3, ELOA2, KATNAL2, HDHD2, IER3IP1, SKOR2, MIR4527, MIR4527HG, SMAD2, ZBTB7C, C18orf12, MIR4743, CTIF, SMAD7, LOC100129878, MIR4744, DYM, C18orf32, RPL17-C18orf32, MIR1539, SNORD58C, RPL17, SNORD58A, SNORD58B, LIPG, ACAA2, SCARNA17, SNHG22, MYO5B, MIR4320, CFAP53, MBD1, CXXC1, SKA1, MAPK4, MRO, ME2, ELAC1, SMAD4, MEX3C, LINC01630, DCC, MIR4528, LINC01917, LINC01919, MBD2, SNORA37, POLI, STARD6, C18orf54, DYNAP, RAB27B, CCDC68, LINC01929, TCF4, TCF4-AS1, MIR4529, LINC01415, LINC01416, LINC01905, LOC642484, LINC01539, TXNL1, WDR7, LINC-ROR, BOD1L2, LINC02565, ST8SIA3, ONECUT2, FECH, NARS1, LOC100505549, ATP8B1, NEDD4L, MIR122, MIR3591, ALPK2, SNORA108, LOC101927322, MALT1, LINC01926, ZNF532, OACYLP, SEC11C, GRP, RAX, CPLX4, LMAN1, CCBE1, PMAIP1, MC4R, CDH20, LINC01544, RNF152, PIGN, RELCH, TNFRSF11A, ZCCHC2, PHLPP1, BCL2, KDSR, VPS4B, SERPINB5, SERPINB12, SERPINB13, SERPINB4, SERPINB3, SERPINB11, SERPINB7, SERPINB2, SERPINB10, HMSD, SERPINB8, LINC00305, LINC01538, LINC01924, CDH7, CDH19, MIR5011, DSEL, LOC643542, LINC01903, TMX3, CCDC102B, LOC105372179, DOK6, CD226, RTTN, SOCS6, LIVAR, LINC01909, LINC01910, GTSCR1, LINC01541, LINC01899, CBLN2, NETO1, MIR548AV, LOC100505797, LINC02864, LINC02582, FBXO15, TIMM21, CYB5A, C18orf63, LINC01922, DIPK1C, CNDP2, CNDP1, LINC00909, ZNF407, ZADH2, TSHZ1, SMIM21, LINC01898, LOC339298, LINC01893, ZNF516, LOC101927989, C18orf65, LINC00908, LINC00683, LINC01927, LINC01879, ZNF236-DT, ZNF236, MBP, GALR1, LINC01029, SALL3, ATP9B, NFATC1, LOC284240, LOC284241, CTDP1, KCNG2, SLC66A2, HSBP1L1, TXNL4A, RBFA, RBFADN, ADNP2, PARD6G-AS1, PARD6G</t>
  </si>
  <si>
    <t>hsa-mir-320c-2, hsa-mir-302f, hsa-mir-187, hsa-mir-4318, hsa-mir-924, hsa-mir-4319, hsa-mir-1539, hsa-mir-4320, hsa-mir-122</t>
  </si>
  <si>
    <t>ZNF521, SS18, MALT1, BCL2</t>
  </si>
  <si>
    <t>chr19:27,513,486-59,128,983</t>
  </si>
  <si>
    <t>q11 - q13.43</t>
  </si>
  <si>
    <t>LINC00662, LOC101927151, LOC100420587, LOC102724908, LINC00906, LOC102724958, LINC01532, UQCRFS1, LOC284395, VSTM2B, POP4, PLEKHF1, C19orf12, CCNE1, URI1, ZNF536, LINC01791, TSHZ3, THEG5, LINC01533, LINC01782, ZNF507, LOC400684, DPY19L3, PDCD5, SNORA68B, ANKRD27, RGS9BP, NUDT19, TDRD12, SLC7A9, CEP89, FAAP24, RHPN2, GPATCH1, WDR88, LRP3, SLC7A10, CEBPA, CEBPA-DT, CEBPG, PEPD, CHST8, KCTD15, LSM14A, KIAA0355, GPI, PDCD2L, UBA2, WTIP, ZNF807P, SCGB2B2, SCGB1B2P, SCGB2B3P, ZNF302, ZNF181, ZNF599, LINC01801, LINC00904, LINC01838, ZNF30-AS1, ZNF30, ZNF792, GRAMD1A, SCN1B, HPN, HPN-AS1, FXYD3, MIR6887, LGI4, FXYD1, FXYD7, FXYD5, FAM187B, LSR, USF2, HAMP, MAG, CD22, MIR5196, FFAR1, FFAR3, GPR42, LINC01531, FFAR2, KRTDAP, DMKN, SBSN, GAPDHS, TMEM147-AS1, TMEM147, ATP4A, LINC01766, HAUS5, RBM42, ETV2, COX6B1, UPK1A-AS1, UPK1A, ZBTB32, KMT2B, IGFLR1, U2AF1L4, PSENEN, LIN37, HSPB6, PROSER3, ARHGAP33, LINC01529, PRODH2, NPHS1, KIRREL2, APLP1, NFKBID, HCST, TYROBP, LRFN3, LOC105372383, SDHAF1, SYNE4, ALKBH6, CLIP3, LOC101927572, THAP8, WDR62, OVOL3, POLR2I, TBCB, CAPNS1, COX7A1, ZNF565, ZNF146, LOC100134317, LINC00665, ZFP14, ZFP82, LOC644189, ZNF566, LOC728752, ZNF260, ZNF529, ZNF529-AS1, ZNF382, ZNF461, LINC01534, ZNF567, ZNF850, LOC728485, ZNF790-AS1, ZNF790, ZNF345, ZNF829, ZNF568, ZNF420, ZNF585A, ZNF585B, ZNF383, LINC01535, LOC284412, ZNF875, ZNF527, ZNF569, ZNF570, ZNF793-AS1, ZNF793, ZNF571-AS1, ZNF571, ZNF540, ZFP30, ZNF781, ZNF607, ZNF573, LOC644554, LOC100631378, WDR87, SIPA1L3, SNORD152, DPF1, PPP1R14A, SPINT2, C19orf33, YIF1B, KCNK6, CATSPERG, PSMD8, GGN, SPRED3, FAM98C, RASGRP4, RYR1, LOC105372397, MAP4K1, EIF3K, ACTN4, CAPN12, LGALS7, LGALS7B, LGALS4, ECH1, HNRNPL, RINL, SIRT2, NFKBIB, CCER2, SARS2, MRPS12, FBXO17, FBXO27, ACP7, PAK4, NCCRP1, SYCN, IFNL3, IFNL4, IFNL2, IFNL1, LRFN1, GMFG, SAMD4B, PAF1, MED29, ZFP36, MIR4530, PLEKHG2, RPS16, SUPT5H, SNORD175, TIMM50, DLL3, SELENOV, EID2B, EID2, LGALS13, LOC100129935, LGALS16, LGALS17A, LGALS14, CLC, LEUTX, MIR6719, DYRK1B, FBL, FCGBP, PSMC4, ZNF546, ZNF780B, ZNF780A, MAP3K10, TTC9B, CNTD2, AKT2, MIR641, C19orf47, PLD3, MIR6796, HIPK4, PRX, SERTAD1, SERTAD3, BLVRB, SPTBN4, SHKBP1, LTBP4, NUMBL, COQ8B, ITPKC, C19orf54, SNRPA, MIA, MIA-RAB4B, RAB4B, RAB4B-EGLN2, EGLN2, CYP2T1P, CYP2A6, CYP2A7, CYP2G1P, CYP2B7P, CYP2B6, CYP2A13, CYP2F1, CYP2S1, AXL, HNRNPUL1, CCDC97, TGFB1, B9D2, TMEM91, EXOSC5, BCKDHA, B3GNT8, DMAC2, ERICH4, PCAT19, LINC01480, CEACAM21, CEACAM4, CEACAM7, CEACAM5, CEACAM6, CEACAM3, LYPD4, DMRTC2, RPS19, MIR6797, CD79A, ARHGEF1, ERFL, LOC100505585, RABAC1, ATP1A3, GRIK5, ZNF574, POU2F2, MIR4323, LOC100505622, DEDD2, ZNF526, GSK3A, ERF, CIC, PAFAH1B3, PRR19, TMEM145, MIR8077, MEGF8, CNFN, LOC101930071, LIPE, CXCL17, CEACAM1, LIPE-AS1, CEACAM8, PSG3, PSG8, PSG8-AS1, PSG10P, PSG1, PSG6, PSG7, PSG11, PSG2, PSG5, PSG4, LOC284344, PSG9, PRG1, CD177, TEX101, LYPD3, PHLDB3, ETHE1, ZNF575, XRCC1, PINLYP, IRGQ, ZNF576, SRRM5, ZNF428, CADM4, PLAUR, IRGC, SMG9, KCNN4, LYPD5, ZNF283, ZNF404, LOC100505715, ZNF45, ZNF221, ZNF155, LOC101928063, ZNF230, ZNF222, ZNF223, ZNF284, ZNF224, LOC100379224, ZNF225, ZNF234, ZNF226, ZNF227, ZNF233, ZNF235, ZNF112, ZNF285, ZNF229, ZNF180, CEACAM20, CEACAM22P, IGSF23, MIR4531, PVR, CEACAM19, CEACAM16, BCL3, MIR8085, CBLC, BCAM, NECTIN2, TOMM40, APOE, APOC1, APOC1P1, APOC4, APOC4-APOC2, APOC2, CLPTM1, RELB, CLASRP, ZNF296, GEMIN7, GEMIN7-AS1, PPP1R37, NKPD1, TRAPPC6A, BLOC1S3, EXOC3L2, MARK4, CKM, KLC3, ERCC2, PPP1R13L, CD3EAP, ERCC1, MIR6088, FOSB, RTN2, PPM1N, VASP, OPA3, GPR4, EML2, MIR330, EML2-AS1, MIR642B, MIR642A, GIPR, SNRPD2, QPCTL, FBXO46, BHMG1, SIX5, DM1-AS, DMPK, DMWD, RSPH6A, SYMPK, FOXA3, IRF2BP1, MYPOP, NANOS2, NOVA2, CCDC61, MIR769, PGLYRP1, IGFL4, IGFL3, IGFL2, IGFL2-AS1, LOC93429, IGFL1, HIF3A, PPP5C, CCDC8, PNMA8A, PNMA8B, PPP5D1, CALM3, PTGIR, GNG8, DACT3, DACT3-AS1, PRKD2, MIR320E, STRN4, FKRP, SLC1A5, SNAR-E, AP2S1, ARHGAP35, NPAS1, TMEM160, ZC3H4, SAE1, BBC3, MIR3190, MIR3191, CCDC9, INAFM1, C5AR1, C5AR2, DHX34, MEIS3, SLC8A2, KPTN, NAPA-AS1, NAPA, ZNF541, BICRA, EHD2, NOP53, SNORD23, NOP53-AS1, SELENOW, TPRX1, CRX, SULT2A1, SNAR-A12, SNAR-A13, SNAR-C1, SNAR-C2, SNAR-C5, SNAR-A1, SNAR-A2, SNAR-A3, SNAR-A4, SNAR-A5, SNAR-A6, SNAR-A7, SNAR-A8, SNAR-A9, SNAR-A10, SNAR-A11, SNAR-A14, SNAR-C1, SNAR-C2, SNAR-C5, SNAR-A1, SNAR-A2, SNAR-C4, SNAR-A12, SNAR-A13, SNAR-C3, SNAR-C1, SNAR-C2, SNAR-C5, BSPH1, ELSPBP1, CABP5, PLA2G4C-AS1, PLA2G4C, LIG1, ZSWIM9, CARD8, CARD8-AS1, ZNF114, CCDC114, EMP3, TMEM143, SYNGR4, KDELR1, GRIN2D, GRWD1, KCNJ14, CYTH2, LMTK3, SULT2B1, FAM83E, SPACA4, RPL18, SPHK2, DBP, CA11, SEC1P, NTN5, FUT2, LOC105447645, MAMSTR, RASIP1, IZUMO1, FUT1, FGF21, BCAT2, HSD17B14, PLEKHA4, PPP1R15A, TULP2, NUCB1, NUCB1-AS1, DHDH, BAX, FTL, GYS1, RUVBL2, MIR6798, LHB, LOC101059948, CGB3, SNAR-G2, CGB2, CGB1, SNAR-G1, CGB5, CGB8, CGB7, NTF4, KCNA7, SNRNP70, LIN7B, C19orf73, PPFIA3, HRC, TRPM4, SLC6A16, MIR4324, CD37, TEAD2, DKKL1, LOC101928295, CCDC155, PTH2, GFY, SLC17A7, PIH1D1, ALDH16A1, FLT3LG, RPL13A, SNORD32A, SNORD33, SNORD34, SNORD35A, SNORD35B, RPS11, MIR150, FCGRT, RCN3, NOSIP, PRRG2, PRR12, RRAS, SCAF1, IRF3, BCL2L12, MIR5088, PRMT1, ADM5, CPT1C, TSKS, AP2A1, MIR6799, FUZ, MED25, MIR6800, PTOV1-AS1, MIR4749, PTOV1, PTOV1-AS2, PNKP, AKT1S1, TBC1D17, MIR4750, IL4I1, NUP62, ATF5, MIR4751, SIGLEC11, SIGLEC16, VRK3, ZNF473, LOC400710,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SNAR-B1, SNAR-B2, SNAR-B1, SNAR-B2, SNAR-D, IZUMO2, MYH14, KCNC3, NAPSB, NAPSA, NR1H2, POLD1, SPIB, MYBPC2, FAM71E1, EMC10, JOSD2, ASPDH, LRRC4B, SNAR-F, SYT3, C19orf81, SHANK1, CLEC11A, GPR32, LOC105372440, ACP4, SNORD88B, SNORD88A, C19orf48, SNORD88C, LINC01869, KLK1, KLK15, LOC105372441, KLK3, KLK2, KLKP1, KLK4, KLK5, KLK6, KLK7, KLK8, KLK9, KLK10, KLK11, KLK12, KLK13, KLK14, CTU1, SIGLEC9, SIGLEC7, LOC101928517, SIGLEC17P, MIR8074, CD33, SIGLECL1, LINC01872, IGLON5, VSIG10L, ETFB, CLDND2, NKG7, LIM2, C19orf84, SIGLEC10, LOC100129083, SIGLEC8, CEACAM18, SIGLEC12, SIGLEC6, ZNF175, LINC01530, SIGLEC5, SIGLEC14, SPACA6P-AS, MIR99B, MIRLET7E, MIR125A, SPACA6, HAS1, FPR1, FPR2, FPR3, ZNF577, ZNF649-AS1, ZNF649, ZNF613, ZNF350-AS1, ZNF350, ZNF615, ZNF614, ZNF432, ZNF841, ZNF616, ZNF836, PPP2R1A, MIR6801, MIR643, ZNF766, ZNF480, ZNF610, ZNF880, ZNF528-AS1, ZNF528, ZNF534, ZNF578, ZNF808, ZNF701, ZNF137P, ZNF83, ZNF611, ZNF600, ZNF28, ZNF468, ZNF320, ZNF888, ZNF321P, ZNF816-ZNF321P, ZNF816, ZNF702P, ERVV-1, ERVV-2, ZNF160, ZNF415, ZNF347, ZNF665, ZNF818P, ZNF677, VN1R2, VN1R4, FAM90A27P, BIRC8, ZNF845, ZNF525, ZNF765, ZNF765-ZNF761, TPM3P9, ZNF761, ZNF813, ZNF331, LOC284379, DPRX, MIR512-1, MIR512-2, MIR512-1, MIR512-2, MIR1323, MIR498, MIR520E, MIR515-1, MIR515-2, MIR519E, MIR520F, MIR515-1, MIR515-2, MIR519C, MIR1283-1, MIR520A, MIR526B, MIR519B, MIR525, MIR523, MIR518F, MIR520B, MIR518B, MIR526A1, MIR520C, MIR518C, MIR524, MIR517A, MIR519D, MIR521-2, MIR520D, MIR517B, MIR520G, MIR516B2, MIR526A2, MIR518E, MIR518A1, MIR518D, MIR516B1, MIR518A2, MIR517C, MIR520H, MIR521-1, MIR522, MIR519A1, MIR527, MIR516A1, MIR1283-2, MIR516A2, MIR519A2, MIR371A, MIR371B, MIR372, MIR373, NLRP12, MYADM, PRKCG, CACNG7, CACNG8, MIR935, CACNG6, VSTM1, TARM1, OSCAR, NDUFA3, TFPT, PRPF31, CNOT3, LENG1, TMC4, MBOAT7, TSEN34, RPS9, LILRB3, LILRA6, LILRB5, LILRB2, MIR4752, LILRA3, LILRA5, LILRA4, LAIR1, TTYH1, LENG8-AS1, LENG8, LENG9, CDC42EP5, LAIR2, KIR3DX1, LILRA2, LILRA1, LILRB1, MIR8061, LILRB4, LILRP2, KIR3DL3, KIR2DL3, LOC101928804, LOC112267881, KIR2DL1, LOC112268354, KIR2DL4, KIR3DL1, KIR2DS4, KIR3DL2, FCAR, NCR1, NLRP7, NLRP2, GP6, RDH13, EPS8L1, PPP1R12C, MIR7975, TNNT1, TNNI3, DNAAF3, SYT5, PTPRH, TMEM86B, MIR6804, MIR6802, PPP6R1, MIR6803, HSPBP1, BRSK1, TMEM150B, KMT5C, COX6B2, FAM71E2, IL11, TMEM190, TMEM238, MIR6805, RPL28, SNORD157, UBE2S, SHISA7, ISOC2, ZNF628, NAT14, SSC5D, SBK2, SBK3, ZNF579, FIZ1, ZNF524, ZNF865, ZNF784, ZNF580, ZNF581, CCDC106, U2AF2, EPN1, NLRP9, RFPL4A, RFPL4AL1, NLRP11, NLRP4, NLRP13, NLRP8, NLRP5, LINC01864, ZNF787, ZNF444, GALP, ZSCAN5B, ZSCAN5C, EDDM13, ZSCAN5A, ZNF542P, ZNF582, ZNF582-AS1, ZNF583, ZNF667, ZNF667-AS1, ZNF471, ZFP28, ZNF470, ZNF71, ZNF71-SMIM17, SMIM17, ZNF835, ZIM2-AS1, ZIM2, PEG3-AS1, PEG3, MIMT1, USP29, ZIM3, DUXA, ZNF264, AURKC, ZNF805, ZNF460-AS1, ZNF460, ZNF543, ZNF304, TRAPPC2B, ZNF547, ZNF548, ZNF17, ZNF749, VN1R1, ZNF772, ZNF419, ZNF773, ZNF549, ZNF550, ZNF416, ZIK1, ZNF530, ZNF134, ZNF211, ZSCAN4, ZNF551, ZNF154, ZNF671, ZNF776, ZNF586, ZNF552, FKBP1AP1, ZNF587B, ZNF587, UBE2CP5, ZNF814, ZNF417, ZNF418, ZNF256, C19orf18, ZNF606, LOC100128398, ZSCAN1, ZNF135, ZSCAN18, ZNF329, ZNF274, ZNF544, ZNF8, ZNF8-ERVK3-1, ERVK3-1, LOC105372480, ZSCAN22, MIR6806, A1BG, A1BG-AS1, ZNF497, LOC105372483, ZNF837, MIR4754, RPS5, MIR10394, RNF225, LINC02560, ZNF584, ZNF132, ZNF324B, ZNF324, ZNF446, SLC27A5, ZBTB45, TRIM28, MIR6807, CHMP2A, UBE2M, MZF1-AS1, MZF1, CENPBD1P1</t>
  </si>
  <si>
    <t>hsa-mir-641, hsa-mir-4323, hsa-mir-330, hsa-mir-642, hsa-mir-769, hsa-mir-320e, hsa-mir-3190, hsa-mir-3191, hsa-mir-220c, hsa-mir-4324, hsa-mir-150, hsa-mir-99b, hsa-let-7e, hsa-mir-125a, hsa-mir-643, hsa-mir-512-1, hsa-mir-512-2, hsa-mir-1323, hsa-mir-498, hsa-mir-520e, hsa-mir-515-1, hsa-mir-519e, hsa-mir-520f, hsa-mir-515-2, hsa-mir-519c, hsa-mir-1283-1, hsa-mir-520a, hsa-mir-526b, hsa-mir-519b, hsa-mir-525, hsa-mir-523, hsa-mir-518f, hsa-mir-520b, hsa-mir-518b, hsa-mir-526a-1, hsa-mir-520c, hsa-mir-518c, hsa-mir-524, hsa-mir-517a, hsa-mir-519d, hsa-mir-521-2, hsa-mir-520d, hsa-mir-517b, hsa-mir-520g, hsa-mir-516b-2, hsa-mir-526a-2, hsa-mir-518e, hsa-mir-518a-1, hsa-mir-518d, hsa-mir-516b-1, hsa-mir-518a-2, hsa-mir-517c, hsa-mir-520h, hsa-mir-521-1, hsa-mir-522, hsa-mir-519a-1, hsa-mir-527, hsa-mir-516a-1, hsa-mir-1283-2, hsa-mir-516a-2, hsa-mir-519a-2, hsa-mir-371, hsa-mir-372, hsa-mir-373, hsa-mir-935, hsa-mir-1274b</t>
  </si>
  <si>
    <t>CCNE1, CEBPA, AKT2, CD79A, CIC, BCL3, CBLC, ERCC2, KLK2, PPP2R1A, ZNF331, TFPT</t>
  </si>
  <si>
    <t>chr16:1-90,354,753</t>
  </si>
  <si>
    <t>chr17:0-7,520,405</t>
  </si>
  <si>
    <t>p13.3 - p13.1</t>
  </si>
  <si>
    <t>LINC02091, RPH3AL, LOC100506388, LOC105371430, C17orf97, RFLNB, VPS53, TLCD3A, GEMIN4, DBIL5P, GLOD4, MRM3, NXN, LOC101927727, TIMM22, MIR3183, ABR, BHLHA9, TRARG1, YWHAE, CRK, MYO1C, INPP5K, PITPNA-AS1, PITPNA, SLC43A2, SCARF1, RILP, PRPF8, TLCD2, MIR22HG, MIR22, WDR81, SERPINF2, SERPINF1, SMYD4, RPA1, RTN4RL1, LOC105371485, DPH1, OVCA2, MIR132, MIR212, HIC1, SMG6, LOC101927839, SRR, SNORD91B, TSR1, SNORD91A, SGSM2, MNT, LOC284009, METTL16, PAFAH1B1, MIR6776, CLUH, LOC105371592, CCDC92B, MIR1253, RAP1GAP2, LOC101927911, OR1D5, OR1D2, OR1E3, OR1G1, LOC100288728, OR1A2, OR1A1, OR1D4, OR3A2, OR3A1, OR3A4P, OR1E1, OR3A3, OR1E2, SPATA22, ASPA, TRPV3, TRPV1, SHPK, CTNS, TAX1BP3, EMC6, P2RX5-TAX1BP3, P2RX5, HASPIN, ITGAE, NCBP3, CAMKK1, P2RX1, ATP2A3, LINC01975, ZZEF1, CYB5D2, ANKFY1, LOC103021295, UBE2G1, SPNS3, SPNS2, MYBBP1A, GGT6, SMTNL2, LINC01996, ALOX15, PELP1, LOC101559451, ARRB2, MED11, CXCL16, ZMYND15, TM4SF5, VMO1, GLTPD2, PSMB6, PLD2, MINK1, CHRNE, C17orf107, GP1BA, SLC25A11, RNF167, PFN1, ENO3, SPAG7, MIR6864, MIR6865, CAMTA2, INCA1, KIF1C, KIF1C-AS1, SLC52A1, ZFP3, LOC101928000, ZNF232, USP6, ZNF594, LOC100130950, SCIMP, RABEP1, NUP88, RPAIN, C1QBP, DHX33, DHX33-DT, DERL2, MIS12, LOC728392, NLRP1, LOC339166, WSCD1, AIPL1, PIMREG, PITPNM3, KIAA0753, TXNDC17, MED31, C17orf100, MIR4520-1, MIR4520-2, ALOX15P1, SLC13A5, XAF1, FBXO39, TEKT1, ALOX12P2, ALOX12-AS1, ALOX12, RNASEK, RNASEK-C17orf49, C17orf49, MIR195, MIR497HG, MIR497, BCL6B, SLC16A13, SLC16A11, CLEC10A, ASGR2, ASGR1, DLG4, ACADVL, MIR324, DVL2, PHF23, GABARAP, CTDNEP1, ELP5, CLDN7, SLC2A4, YBX2, EIF5A, GPS2, NEURL4, ACAP1, KCTD11, TMEM95, TNK1, PLSCR3, TMEM256-PLSCR3, TMEM256, NLGN2, SPEM1, SPEM2, SPEM3, TMEM102, FGF11, CHRNB1, ZBTB4, SLC35G6, POLR2A, TNFSF12, TNFSF12-TNFSF13, TNFSF13, SENP3, SENP3-EIF4A1, SNORA48, EIF4A1, SNORD10, SNORA67, CD68, LOC100996842, MPDU1, SOX15, FXR2, SHBG</t>
  </si>
  <si>
    <t>hsa-mir-3183, hsa-mir-22, hsa-mir-132, hsa-mir-212, hsa-mir-1253, hsa-mir-195, hsa-mir-497, hsa-mir-324</t>
  </si>
  <si>
    <t>YWHAE, USP6</t>
  </si>
  <si>
    <t>chr17:7,579,200-17,371,658</t>
  </si>
  <si>
    <t>TP53, WRAP53, EFNB3, RPL29P2, DNAH2, KDM6B, TMEM88, CYB5D1, NAA38, CHD3, SCARNA21, RNF227, KCNAB3, TRAPPC1, CNTROB, GUCY2D, ALOX15B, ALOX12B, MIR4314, ALOXE3, HES7, MIR6883, PER1, VAMP2, SNORD118, TMEM107, MIR4521, BORCS6, AURKB, LINC00324, CTC1, PFAS, RANGRF, SLC25A35, ARHGEF15, ODF4, LOC100128288, KRBA2, RPL26, RNF222, NDEL1, MYH10, CCDC42, SPDYE4, MFSD6L, PIK3R6, PIK3R5, NTN1, LOC101928266, STX8, CFAP52, USP43, DHRS7C, GSG1L2, GLP2R, RCVRN, GAS7, MYH13, MYH8, MYH4, MYHAS, MYH1, MYH2, MYH3, SCO1, ADPRM, MAGOH2P, TMEM220, TMEM220-AS1, TMEM238L, PIRT, SHISA6, DNAH9, ZNF18, MIR744, MAP2K4, LINC00670, MYOCD-AS1, MYOCD, LOC100128006, ARHGAP44, MIR1269B, ELAC2, LINC02093, MIR548H3, HS3ST3A1, CDRT15P1, COX10-AS1, COX10, CDRT15, MGC12916, HS3ST3B1, CDRT7, LOC101928475, CDRT8, PMP22, MIR4731, TEKT3, CDRT4, CDRT3, TVP23C-CDRT4, TVP23C, CDRT1, TRIM16, ZNF286A, TBC1D26, CDRT15P2, MEIS3P1, LINC02087, ADORA2B, ZSWIM7, TTC19, NCOR1, SNORD163, PIGL, MIR1288, CENPV, UBB, TRPV2, SNORD49B, SNORD49A, SNORD65, SNHG29, LRRC75A, ZNF287, ZNF624, CCDC144A, FAM106C, USP32P1, KRT16P2, KRT17P1, TBC1D27P, TNFRSF13B, LOC284191, LINC02090, MPRIP, PLD6, FLCN, COPS3, NT5M</t>
  </si>
  <si>
    <t>hsa-mir-4314, hsa-mir-744, hsa-mir-548h-3, hsa-mir-1288</t>
  </si>
  <si>
    <t>TP53, PER1, GAS7, MAP2K4</t>
  </si>
  <si>
    <t>chr17:17,422,831-19,995,305</t>
  </si>
  <si>
    <t>PEMT, SMCR2, RAI1, RAI1-AS1, SMCR5, MIR6777, MIR33B, SREBF1, TOM1L2, DRC3, ATPAF2, GID4, DRG2, LOC105371566, MYO15A, ALKBH5, LLGL1, FLII, MIEF2, TOP3A, SMCR8, MIR6778, SHMT1, EVPLL, LINC02076, KRT17P5, KRT17P2, KRT16P1, LGALS9C, USP32P2, FAM106A, CCDC144B, TBC1D28, ZNF286B, FOXO3B, TRIM16L, FBXW10, TVP23B, LOC101929141, PRPSAP2, SLC5A10, FAM83G, GRAP, SNORD3B-1, SNORD3B-2, SNORD3B-1, SNORD3B-2, LOC102724624, LOC79999, LOC388436, SNORD3D, GRAPL, LOC79999, LOC388436, SNORD3A, SNORD3C, LOC79999, LOC388436, EPN2-IT1, EPN2, EPN2-AS1, MIR1180, B9D1, MAPK7, MFAP4, RNF112, SLC47A1, SNORA59A, SNORA59B, ALDH3A2, SLC47A2, ALDH3A1, ULK2, AKAP10, SPECC1</t>
  </si>
  <si>
    <t>hsa-mir-33b, hsa-mir-1180</t>
  </si>
  <si>
    <t>chr17:25,129,937-81,195,210</t>
  </si>
  <si>
    <t>chr9:1-32,471,952</t>
  </si>
  <si>
    <t>p24.3 - p21.1</t>
  </si>
  <si>
    <t>DDX11L5, WASHC1, MIR1302-2, MIR1302-9, MIR1302-10, MIR1302-11, FAM138A, FAM138C, FAM138F, PGM5P3-AS1, FOXD4, CBWD1, DOCK8-AS1, DOCK8, KANK1, DMRT1, DMRT3, LINC01230, DMRT2, SMARCA2, VLDLR-AS1, VLDLR, KCNV2, PUM3, LINC01231, RFX3, RFX3-AS1, GLIS3-AS1, GLIS3, SLC1A1, SPATA6L, PLPP6, CDC37L1-DT, CDC37L1, AK3, RCL1, MIR101-2, JAK2, INSL6, INSL4, RLN2, RLN1, PLGRKT, CD274, PDCD1LG2, RIC1, ERMP1, MLANA, KIAA2026, MIR4665, RANBP6, IL33, TPD52L3, UHRF2, GLDC, KDM4C, DMAC1, PTPRD-AS1, PTPRD, LOC105375972, PTPRD-AS2, TYRP1, LURAP1L-AS1, LURAP1L, SNORD137, MPDZ, LINC01235, LINC00583, NFIB, ZDHHC21, CER1, FREM1, LOC389705, TTC39B, SNAPC3, PSIP1, CCDC171, C9orf92, BNC2, BNC2-AS1, CNTLN, SH3GL2, MIR3152, ADAMTSL1, SAXO1, RRAGA, SCARNA8, HAUS6, PLIN2, DENND4C, RPS6, ACER2, SLC24A2, MIR4473, MLLT3, MIR4474, FOCAD-AS1, MIR491, SNORA30B, FOCAD, HACD4, IFNB1, IFNW1, IFNA21, IFNA4, IFNA7, IFNA10, IFNA16, IFNA17, IFNA14, IFNA22P, IFNA5, KLHL9, IFNA6, IFNA13, IFNA2, IFNA8, IFNA1, IFNE, MIR31HG, MIR31, MTAP, CDKN2A-DT, CDKN2A, CDKN2B, CDKN2B-AS1, DMRTA1, LINC01239, LOC101929563, ELAVL2, IZUMO3, TUSC1, LINC01241, LOC100506422, CAAP1, PLAA, IFT74-AS1, LRRC19, IFT74, TEK, LINC00032, EQTN, MOB3B, IFNK, C9orf72, LINGO2, MIR876, MIR873, LINC01242, LINC01243, ACO1, DDX58</t>
  </si>
  <si>
    <t>JAK2, CD274, NFIB, MLLT3</t>
  </si>
  <si>
    <t>chr9:33,366,447-35,171,680</t>
  </si>
  <si>
    <t>NFX1, AQP7, AQP3, NOL6, MIR6851, SUGT1P1, ANKRD18B, ANXA2P2, PTENP1, PTENP1-AS, LINC01251, PRSS3, UBE2R2, SNORD121B, SNORD121A, UBAP2, DCAF12, UBAP1, KIF24, NUDT2, MYORG, C9orf24, FAM219A, DNAI1, ENHO, CNTFR, CNTFR-AS1, RPP25L, DCTN3, ARID3C, SIGMAR1, GALT, IL11RA, CCL27, LOC730098, CCL19, CCL21, FAM205A, FAM205BP, FAM205C, PHF24, DNAJB5-DT, DNAJB5, C9orf131, VCP, FANCG, PIGO, STOML2, FAM214B, UNC13B</t>
  </si>
  <si>
    <t>FANCG</t>
  </si>
  <si>
    <t>chr7:1-49,004,232</t>
  </si>
  <si>
    <t>p22.3 - p12.2</t>
  </si>
  <si>
    <t>LOC102723672, LOC100507642, LOC105375115, FAM20C, LOC442497, PDGFA, HRAT92, LOC101927000, LOC101926963, PRKAR1B, DNAAF5, SUN1, GET4, ADAP1, COX19, CYP2W1, MIR339, GPR146, C7orf50, GPER1, ZFAND2A, LOC101927021, UNCX, MICALL2, INTS1, LOC100128653, MAFK, TMEM184A, PSMG3, PSMG3-AS1, TFAMP1, ELFN1, ELFN1-AS1, MIR4655, MAD1L1, SNORA114, MRM2, NUDT1, MIR6836, SNX8, EIF3B, CHST12, GRIFIN, LFNG, MIR4648, BRAT1, IQCE, TTYH3, AMZ1, GNA12, CARD11, LOC100129603, SDK1, LOC105375131, FOXK1, AP5Z1, MIR4656, SNORD165, RADIL, PAPOLB, MMD2, RNF216P1, RBAK, RBAK-RBAKDN, RBAKDN, ZNF890P, WIPI2, SLC29A4, TNRC18, LOC100129484, FBXL18, MIR589, LOC221946, ACTB, FSCN1, RNF216-IT1, RNF216, MIR6874, ZNF815P, OCM, CCZ1, RSPH10B, RSPH10B2, PMS2, AIMP2, SNORA80D, ANKRD61, EIF2AK1, USP42, CYTH3, FAM220A, RAC1, DAGLB, KDELR2, GRID2IP, ZDHHC4, C7orf26, ZNF853, ZNF316, ZNF12, PMS2CL, RSPH10B, RSPH10B2, CCZ1B, MIR3683, LOC100131257, C1GALT1, LOC101927354, COL28A1, LOC101927391, MIOS, RPA3, UMAD1, GLCCI1-DT, GLCCI1, ICA1, LOC100505938, NXPH1, PER4, MGC4859, LOC100131472, NDUFA4, PHF14, THSD7A, TMEM106B, VWDE, LOC102725191, SCIN, ARL4A, ETV1, DGKB, AGMO, MEOX2, LOC105375166, LINC02587, CRPPA-AS1, CRPPA, SOSTDC1, LRRC72, ANKMY2, BZW2, TSPAN13, AGR2, AGR3, AHR, KCCAT333, LOC101927630, SNX13, PRPS1L1, MIR1302-6, HDAC9, TWIST1, FERD3L, TWISTNB, MIR3146, TMEM196, LOC101927668, MACC1-AS1, MACC1, LOC100506098, LOC101927769, LOC101927811, ITGB8, ABCB5, SP8, RPL23P8, LINC01162, MIR1183, SP4, DNAH11, CDCA7L, RAPGEF5, STEAP1B, LOC100506178, LOC401312, IL6-AS1, IL6, TOMM7, SNORD93, SNHG26, FAM126A, KLHL7-DT, KLHL7, NUP42, GPNMB, MALSU1, IGF2BP3, SNORD65C, RPS2P32, TRA2A, CLK2P1, CCDC126, FAM221A, STK31, NPY, MPP6, GSDME, OSBPL3, CYCS, C7orf31, NPVF, LOC646588, MIR148A, NFE2L3, HNRNPA2B1, CBX3, SNX10, LOC105375304, LOC441204, KIAA0087, LINC02860, SKAP2, HOXA1, HOTAIRM1, HOXA2, HOXA3, HOXA-AS2, HOXA4, HOXA5, HOXA6, HOXA-AS3, HOXA7, HOXA9, MIR196B, HOXA10-AS, HOXA10-HOXA9, HOXA10, HOXA11, HOXA11-AS, HOXA13, HOTTIP, EVX1-AS, EVX1, HIBADH, TSL, TAX1BP1, JAZF1, JAZF1-AS1, CREB5, TRIL, LOC100506497, CPVL, LOC101928168, CHN2-AS1, CHN2, PRR15, LOC646762, MIR550A3, ZNRF2P2, DPY19L2P3, WIPF3, SCRN1, FKBP14, PLEKHA8, MTURN, LOC105375218, MIR550A1, MIR550B1, ZNRF2, DKFZP586I1420, LINC01176, NOD1, GGCT, GARS-DT, GARS1, CRHR2, INMT, INMT-MINDY4, MINDY4, AQP1, GHRHR, ADCYAP1R1, NEUROD6, ITPRID1, PPP1R17, PDE1C, LOC100130673, LSM5, AVL9, DPY19L1P1, ZNRF2P1, MIR550A2, MIR550B2, LINC00997, DPY19L1P2, KBTBD2, RP9P, FKBP9, NT5C3A, RP9, BBS9, BMPER, NPSR1-AS1, NPSR1, MIR548N, DPY19L1, DPY19L2P1, TBX20, LOC401324, HERPUD2, LOC101930085, LOC100506725, SEPTIN7-AS1, SEPTIN7, LOC101928618, EEPD1, KIAA0895, ANLN, AOAH-IT1, AOAH, MIR1200, ELMO1-AS1, ELMO1, GPR141, NME8, SFRP4, EPDR1, STARD3NL, TARP, TRG-AS1, AMPH, FAM183BP, VPS41, POU6F2-AS2, POU6F2, SNORA20B, POU6F2-AS1, YAE1, RALA, LINC00265, LOC112267983, CDK13, MPLKIP, SUGCT, LINC01450, LINC01449, INHBA, INHBA-AS1, GLI3, LINC01448, C7orf25, PSMA2, MRPL32, HECW1-IT1, MIR3943, HECW1, LUARIS, STK17A, COA1, BLVRA, MRPS24, URGCP-MRPS24, URGCP, UBE2D4, POLR2J4, SPDYE1, RASA4CP, LINC00957, MIR6837, DBNL, PGAM2, MIR6838, POLM, AEBP1, MIR4649, POLD2, MYL7, GCK, YKT6, CAMK2B, NUDCD3, NPC1L1, DDX56, TMED4, OGDH, ZMIZ2, PPIA, H2AZ2, PURB, MIR4657, MYO1G, SNHG15, SNORA9, CCM2, NACAD, SNORA5A, SNORA5C, TBRG4, SNORA5B, RAMP3, ADCY1, SEPTIN7P2, LOC730234, IGFBP1, IGFBP3, LOC730338, TNS3, SNORD151, LINC01447, C7orf65, LINC00525, C7orf69, PKD1L1, HUS1, SUN3, C7orf57, UPP1, ABCA13, CDC14C</t>
  </si>
  <si>
    <t>chr7:128,183,616-159,138,663</t>
  </si>
  <si>
    <t>q32.1 - q36.3</t>
  </si>
  <si>
    <t>LINC01000, FAM71F2, FAM71F1, CALU, OPN1SW, CCDC136, FLNC, FLNC-AS1, ATP6V1F, ATP6V1FNB, KCP, IRF5, TNPO3, TPI1P2, LOC407835, TSPAN33, SMO, AHCYL2, STRIP2, SMKR1, NRF1, MIR182, MIR96, MIR183, UBE2H, ZC3HC1, KLHDC10, LOC100128325, TMEM209, SSMEM1, CPA2, CPA4, CPA5, LOC105375504, CPA1, CEP41, MESTIT1, MIR335, MEST, COPG2, TSGA13, KLF14, MIR29A, MIR29B1, LINC-PINT, LINC00513, LINC-PINT, MKLN1, MKLN1-AS, PODXL, LOC101928782, LOC101928807, PLXNA4, FLJ40288, LOC100506937, CHCHD3, MIR3654, LOC105375512, MIR6133, EXOC4, LOC101928861, LRGUK, SLC35B4, AKR1B1, AKR1B10, AKR1B15, BPGM, CALD1, AGBL3, CYREN, TMEM140, WDR91, MIR6509, STRA8, CNOT4, NUP205, STMP1, SLC13A4, FAM180A, MTPN, LUZP6, MIR490, CHRM2, LOC349160, PTN, DGKI, CREB3L2, CREB3L2-AS1, AKR1D1, MIR4468, TRIM24, SVOPL, ATP6V0A4, TMEM213, KIAA1549, ZC3HAV1L, MIR10399, ZC3HAV1, TTC26, UBN2, FMC1, LUC7L2, FMC1-LUC7L2, LOC100129148, KLRG2, CLEC2L, HIPK2, TBXAS1, TBXAS1, PARP12, KDM7A, KDM7A-DT, SLC37A3, RAB19, MKRN1, DENND2A, ADCK2, NDUFB2-AS1, NDUFB2, BRAF, MRPS33, TMEM178B, AGK, DENND11, WEE2, WEE2-AS1, SSBP1, TAS2R3, TAS2R4, TAS2R5, PRSS37, OR9A4, CLEC5A, TAS2R38, MGAM, MGAM2, MOXD2P, PRSS58, TRY2P, MIR11400, MTRNR2L6, PRSS1, PRSS3P2, EPHB6, TRPV6, TRPV5, LLCFC1, KEL, OR9A2, OR6V1, OR6W1P, PIP, TAS2R39, TAS2R40, GSTK1, LOC105375545, TMEM139, CASP2, CLCN1, FAM131B, LOC100507507, MIR6892, ZYX, EPHA1, TAS2R60, EPHA1-AS1, TAS2R41, OR10AC1, CTAGE15, TCAF2P1, TCAF2, CTAGE6, TCAF2P1, LOC154761, TCAF1, OR2F2, OR2F1, OR6B1, OR2A5, OR2A25, OR2A12, OR2A2, OR2A14, CTAGE8, CTAGE4, ARHGEF35, OR2A42, OR2A1, ARHGEF35-AS1, OR2A9P, OR2A20P, OR2A7, CTAGE4, CTAGE8, ARHGEF34P, OR2A1-AS1, OR2A20P, OR2A9P, OR2A42, OR2A1, ARHGEF5, NOBOX, TPK1, CNTNAP2-AS1, MIR548F4, CNTNAP2, LOC105375556, C7orf33, CUL1, EZH2, RNY5, RNY4, RNY3, RNY1, GHET1, PDIA4, ZNF786, ZNF425, ZNF398, ZNF282, ZNF212, ZNF783, LOC155060, ZNF777, ZNF746, ZNF767P, KRBA1, ZNF467, SSPO, ZNF862, ATP6V0E2-AS1, ATP6V0E2, LOC100134040, ACTR3C, LRRC61, ZBED6CL, RARRES2, REPIN1, ZNF775, LOC728743, LINC00996, GIMAP8, GIMAP7, GIMAP4, GIMAP6, GIMAP2, GIMAP1, GIMAP1-GIMAP5, GIMAP5, TMEM176B, TMEM176A, AOC1, KCNH2, NOS3, ATG9B, ABCB8, ASIC3, CDK5, SLC4A2, FASTK, TMUB1, AGAP3, GBX1, ASB10, IQCA1L, H2BE1, LOC114483834, ABCF2, CHPF2, MIR671, SMARCD3, NUB1, WDR86, WDR86-AS1, MIR3907, CRYGN, RHEB, PRKAG2, LOC644090, PRKAG2-AS1, GALNTL5, GALNT11, KMT2C, FABP5P3, LINC01003, XRCC2, ACTR3B, LINC01287, LOC101929998, DPP6, PAXIP1-AS2, PAXIP1, PAXIP1-AS1, HTR5A-AS1, HTR5A, INSIG1, BLACE, LOC100286906, EN2, CNPY1, LOC100506302, RBM33, SHH, LOC389602, LOC285889, LINC00244, LINC01006, RNF32, LMBR1, NOM1, MNX1-AS2, MNX1, MNX1-AS1, UBE3C, DNAJB6, LOC101927914, MIR153-2, LOC100506585, PTPRN2, MIR595, LINC01022, MIR5707, NCAPG2, ESYT2, WDR60, LINC00689, VIPR2</t>
  </si>
  <si>
    <t>hsa-mir-182, hsa-mir-96, hsa-mir-183, hsa-mir-335, hsa-mir-29a, hsa-mir-29b-1, hsa-mir-490, hsa-mir-548f-4, hsa-mir-1975, hsa-mir-671, hsa-mir-153-2, hsa-mir-595</t>
  </si>
  <si>
    <t>SMO, CREB3L2, KIAA1549, BRAF, EZH2, MLL3</t>
  </si>
  <si>
    <t>chr8:0-43,072,961</t>
  </si>
  <si>
    <t>p23.3 - p11.21</t>
  </si>
  <si>
    <t>OR4F21, RPL23AP53, ZNF596, FAM87A, FBXO25, TDRP, ERICH1, LOC401442, LOC105377777, DLGAP2, LOC286083, DLGAP2-AS1, LOC101927752, CLN8, MIR3674, MIR596, ARHGEF10, LOC101928058, KBTBD11-OT1, KBTBD11, MIR7160, MYOM2, LOC101927815, CSMD1, LOC100287015, MCPH1, ANGPT2, MIR8055, MCPH1-AS1, AGPAT5, MIR4659A, MIR4659B, XKR5, GS1-24F4.2, DEFB1, DEFA6, DEFA4, DEFA8P, DEFA9P, DEFA10P, DEFA1, DEFA1B, DEFT1P2, DEFT1P, DEFA1, DEFA1B, DEFT1P2, DEFT1P, DEFA3, DEFA11P, DEFA5, LINC00965, LINC00965, LINC00965, DEFB109B, FAM66B, USP17L1, USP17L4, ZNF705G, DEFB4B, DEFB103A, DEFB103B, SPAG11B, DEFB104B, DEFB104A, DEFB106B, DEFB106A, DEFB105A, DEFB105B, DEFB107A, DEFB107B, PRR23D1, PRR23D2, FAM90A7P, FAM90A7P, FAM90A10P, PRR23D2, PRR23D1, DEFB107B, DEFB107A, DEFB105B, DEFB105A, DEFB106A, DEFB106B, DEFB104A, DEFB104B, SPAG11B, SPAG11A, DEFB103B, DEFB103A, DEFB4A, ZNF705B, USP17L8, USP17L3, FAM66E, DEFB109B, MIR548I3, FAM85B, FAM86B3P, PRAG1, CLDN23, MFHAS1, MIR4660, ERI1, SNORD3I, PPP1R3B, LOC101929128, LOC157273, TNKS, MIR597, LINC00599, MIR124-1, MSRA, LINCR-0001, PRSS55, RP1L1, MIR4286, C8orf74, SOX7, LOC102723313, PINX1, MIR1322, LOC101929229, MIR598, XKR6, LOC101929269, MTMR9, SLC35G5, LOC100129129, TDH, FAM167A-AS1, FAM167A, BLK, LINC00208, SNORA99, GATA4, C8orf49, NEIL2, FDFT1, CTSB, DEFB136, DEFB135, DEFB134, DEFB130A, DEFB130B, ZNF705D, LOC392196, USP17L7, FAM66D, USP17L2, FAM90A2P, FAM86B1, FAM86B2, FAM85A, DEFB130A, DEFB130B, LOC649352, FAM66A, DEFB109A, FAM90A25P, FAM86B2, LOC100506990, LOC729732, MIR5692A1, MIR5692A2, MIR3926-1, MIR3926-2, LONRF1, LOC340357, LINC00681, TRMT9B, DLC1, C8orf48, LOC102725080, SGCZ, MIR383, TUSC3, MSR1, FGF20, MICU3, ZDHHC2, CNOT7, VPS37A, MTMR7, SLC7A2, PDGFRL, MIR548V, MTUS1, FGL1, PCM1, ASAH1, LOC101929066, NAT1, NAT2, PSD3, LOC100128993, SH2D4A, CSGALNACT1, INTS10, LPL, SLC18A1, ATP6V1B2, LZTS1, LZTS1-AS1, SNORD3F, LOC102467222, LINC02153, LOC101929172, GFRA2, DOK2, XPO7, NPM2, FGF17, DMTN, FAM160B2, NUDT18, HR, REEP4, LGI3, SFTPC, BMP1, PHYHIP, MIR320A, POLR3D, LOC100507071, PIWIL2, SLC39A14, PPP3CC, SORBS3, PDLIM2, C8orf58, LOC107986876, CCAR2, BIN3-IT1, BIN3, EGR3, PEBP4, LOC101929237, RHOBTB2, TNFRSF10B, LOC286059, LOC254896, TNFRSF10C, TNFRSF10D, TNFRSF10A, LOC389641, CHMP7, R3HCC1, LOXL2, LOC100507156, ENTPD4, SLC25A37, NKX3-1, NKX2-6, STC1, ADAM28, ADAMDEC1, LOC101929294, ADAM7, LOC101929315, NEFM, MIR6841, NEFL, DOCK5, MIR6876, LOC105379331, GNRH1, KCTD9, CDCA2, EBF2, PPP2R2A, SDAD1P1, BNIP3L, PNMA2, DPYSL2, ADRA1A, MIR548H4, STMN4, TRIM35, PTK2B, MIR6842, CHRNA2, EPHX2, CLU, MIR6843, SCARA3, MIR3622A, MIR3622B, CCDC25, ESCO2, PBK, MIR4287, SCARA5, NUGGC, ELP3, PNOC, ZNF395, FBXO16, MIR4288, FZD3, EXTL3-AS1, EXTL3, INTS9, HMBOX1, KIF13B, DUSP4, LINC00589, LINC02099, LOC101929470, LINC02209, MIR3148, SARAF, LEPROTL1, MBOAT4, DCTN6, RBPMS-AS1, RBPMS, GTF2E2, SMIM18, GSR, UBXN8, PPP2CB, TEX15, PURG, WRN, NRG1-IT1, NRG1, NRG1-IT3, FUT10, MAK16, TTI2, SNORD13, RNF122, DUSP26, LINC01288, UNC5D, LOC101929550, KCNU1, MIR1268A, LINC01605, LINC01605, ZNF703, LOC101929622, LOC102723701, LOC728024, ERLIN2, PLPBP, ADGRA2, BRF2, RAB11FIP1, GOT1L1, ADRB3, EIF4EBP1, ASH2L, STAR, LSM1, BAG4, DDHD2, PLPP5, NSD3, LETM2, FGFR1, C8orf86, RNF5P1, TACC1, PLEKHA2, HTRA4, TM2D2, SNORD38D, ADAM9, ADAM32, ADAM5, ADAM3A, LOC100130964, ADAM18, ADAM2, IDO1, IDO2, TCIM, SIRLNT, ZMAT4, MIR548AO, SFRP1, SNORD65B, GOLGA7, GINS4, LOC102723729, GPAT4, NKX6-3, MIR486-1, MIR486-2, ANK1, KAT6A, LOC105379393, AP3M2, PLAT, LOC101929897, IKBKB, POLB, DKK4, VDAC3, SLC20A2, SMIM19, CHRNB3, CHRNA6, THAP1, RNF170, MIR4469, HOOK3, FNTA, POMK, HGSNAT</t>
  </si>
  <si>
    <t>chr8:46,922,612-90,237,511</t>
  </si>
  <si>
    <t>ASNSP1, LINC00293, LOC100287846, SPIDR, CEBPD, PRKDC, MCM4, UBE2V2, LOC101929217, LOC101929268, EFCAB1, SNAI2, PPDPFL, LOC100507464, SNTG1, PXDNL, PCMTD1, LOC101929341, ST18, ALKAL1, RB1CC1, NPBWR1, OPRK1, LOC100507516, ATP6V1H, RGS20, TCEA1, LYPLA1, MRPL15, RNU105C, SOX17, RP1, XKR4, SBF1P1, LOC105375843, TMEM68, TGS1, SNORA1B, LYN, RPS20, SNORD54, CERNA3, MOS, PLAG1, CHCHD7, SDR16C5, SDR16C6P, PENK, LOC101929415, LINC00968, IMPAD1, LINC01606, LOC286177, LINC00588, LOC101929488, LOC286178, LINC01602, FAM110B, LOC101929528, UBXN2B, CYP7A1, SDCBP, NSMAF, TOX, LOC100505501, CA8, LINC01301, RAB2A, CHD7, LOC100130298, CLVS1, ASPH, MIR4470, LINC02155, NKAIN3, NKAIN3-IT1, GGH, TTPA, YTHDF3-AS1, YTHDF3, LOC102724612, LINC01289, LINC01414, MIR124-2, MIR124-2HG, LOC401463, BHLHE22, CYP7B1, LINC00251, LINC01299, ARMC1, MTFR1, PDE7A, DNAJC5B, TRIM55, CRH, LINC00967, RRS1-AS1, RRS1, ADHFE1, VXN, MYBL1, VCPIP1, C8orf44, C8orf44-SGK3, PTTG3P, SGK3, MCMDC2, SNORD87, SNHG6, TCF24, PPP1R42, COPS5, CSPP1, ARFGEF1, LOC102724708, CPA6, PREX2, C8orf34-AS1, C8orf34, LINC01592, LINC01603, SULF1, SLCO5A1, PRDM14, NCOA2, LOC101926892, TRAM1, LACTB2-AS1, LACTB2, XKR9, EYA1, MSC, MSC-AS1, TRPA1, LOC392232, KCNB2, LOC101926908, TERF1, SBSPON, C8orf89, RPL7, RDH10, RDH10-AS1, STAU2-AS1, STAU2, UBE2W, LINC01617, ELOC, TMEM70, LY96, JPH1, GDAP1, MIR5681A, MIR5681B, MIR2052HG, MIR2052, PI15, CRISPLD1, CASC9, HNF4G, LINC01111, ZFHX4-AS1, ZFHX4, MIR3149, PEX2, LOC102724874, PKIA-AS1, PKIA, ZC2HC1A, LOC101241902, IL7, LINC02605, MIR12123, STMN2, HEY1, LINC01607, LOC101927040, MRPS28, TPD52, MIR5708, ZBTB10, ZNF704, PAG1, FABP5, PMP2, FABP9, FABP4, FABP12, IMPA1P1, IMPA1, SLC10A5, ZFAND1, CHMP4C, SNX16, LOC101927141, LINC01419, RALYL, LRRCC1, LOC102723322, E2F5, RBIS, CA13, CA1, CA3, CA3-AS1, CA2, REXO1L2P, REXO1L2P, REXO1L2P, REXO1L2P, REXO1L2P, REXO1L2P, REXO1L2P, REXO1L2P, REXO1L2P, REXO1L2P, PSKH2, ATP6V0D2, SLC7A13, WWP1, RMDN1, CPNE3, CNGB3, CNBD1, DCAF4L2, MMP16</t>
  </si>
  <si>
    <t>TCEA1, PLAG1, CHCHD7, NCOA2, HEY1</t>
  </si>
  <si>
    <t>chr8:98,980,211-100,861,211</t>
  </si>
  <si>
    <t>MATN2, SNORA72, RPL30, ERICH5, RIDA, POP1, NIPAL2, MIR9903, KCNS2, STK3, OSR2, VPS13B, MIR599, MIR875</t>
  </si>
  <si>
    <t>hsa-mir-599, hsa-mir-875</t>
  </si>
  <si>
    <t>chr8:108,264,011-133,492,411</t>
  </si>
  <si>
    <t>q23.1 - q24.22</t>
  </si>
  <si>
    <t>ANGPT1, RSPO2, EIF3E, EMC2, TMEM74, TRHR, NUDCD1, ENY2, PKHD1L1, EBAG9, SYBU, LOC100132813, KCNV1, LINC01608, LINC01609, LINC02237, MIR2053, CSMD3, TRPS1, LINC00536, LOC105375713, EIF3H, UTP23, RAD21, MIR3610, RAD21-AS1, AARD, SLC30A8, MED30, SNORD168, EXT1, SAMD12, SAMD12-AS1, TNFRSF11B, COLEC10, LOC101927513, MAL2, MAL2-AS1, MIR548AZ, CCN3, ENPP2, TAF2, DSCC1, DEPTOR, COL14A1, MRPL13, MTBP, SNTB1, LOC101927543, HAS2, HAS2-AS1, SMILR, LINC01151, ZHX2, DERL1, TBC1D31, FAM83A, FAM83A-AS1, MIR4663, C8orf76, ZHX1-C8orf76, ZHX1, MIR548AA1, MIR548D1, ATAD2, WDYHV1, FBXO32, KLHL38, ANXA13, FAM91A1, FER1L6, FER1L6-AS1, FER1L6-AS2, LOC101927588, TMEM65, TRMT12, RNF139-AS1, RNF139, MIR6844, TATDN1, NDUFB9, MTSS1, MIR4662B, MIR4662A, LINC00964, ZNF572, LOC105375744, SQLE, WASHC5, NSMCE2, TRIB1, LINC00861, LOC101927657, LRATD2, PCAT1, PCAT2, PRNCR1, CASC19, CCAT1, CASC21, CASC8, CCAT2, POU5F1B, CASC11, MYC, MIR1204, TMEM75, PVT1, MIR1205, MIR1206, MIR1207, MIR1208, LINC00824, LINC00976, LINC00977, MIR3686, CCDC26, GSDMC, FAM49B, MIR5194, ASAP1-IT2, ASAP1, ASAP1-IT1, ADCY8, EFR3A, OC90, HHLA1, KCNQ3</t>
  </si>
  <si>
    <t>hsa-mir-2053, hsa-mir-548d-1, hsa-mir-1204, hsa-mir-1205, hsa-mir-1206, hsa-mir-1207, hsa-mir-1208</t>
  </si>
  <si>
    <t>EXT1, MYC</t>
  </si>
  <si>
    <t>chr5:4,854,308-96,366,313</t>
  </si>
  <si>
    <t>p15.32 - q15</t>
  </si>
  <si>
    <t>LINC01020, LINC02121, CTD-2297D10.2, ADAMTS16, ICE1, LINC02145, MED10, UBE2QL1, LINC01018, NSUN2, SRD5A1, LINC02102, TENT4A, LINC02236, MIR4278, MIR4454, LOC442132, LINC02123, ADCY2, C5orf49, FASTKD3, MTRR, LINC02226, MIR4458HG, MIR4458, LINC02199, MIR4636, SEMA5A, SEMA5A-AS1, SNHG18, SNORD123, TAS2R1, LINC02112, LINC02221, ATPSCKMT, CCT5, CMBL, MARCHF6, MIR10397, ROPN1L-AS1, ROPN1L, MIR6131, LINC02212, LINC02213, ANKRD33B, DAP, CTNND2, MIR4454, LINC01194, LINC02220, DNAH5, TRIO, SNORD170, OTULINL, SNORD141A, SNORD141B, OTULIN, LOC100130744, ANKH, MIR4637, LINC02149, CTD-2350J17.1, FBXL7, MIR887, MARCHF11, LOC401176, LINC02150, ZNF622, RETREG1, LOC101929524, MYO10, MIR10522, BASP1-AS1, BASP1, LINC02111, LINC02217, LINC02218, H3Y2, H3Y1, LINC02223, CDH18, CDH18-AS1, LINC02146, LINC02241, GUSBP1, SNORA105A, SNORA105B, PMCHL1, CDH12, PRDM9, C5orf17, CDH10, LINC02239, LINC02228, LINC02211, CDH9, PURPL, LINC02103, LSP1P3, LOC101929645, LINC02109, LINC02064, LOC105374704, CDH6, DROSHA, C5orf22, PDZD2, MIR4279, GOLPH3, MTMR12, MIR579, ZFR, SUB1, NPR3, LINC02120, LINC02160, TARS1, ADAMTS12, RXFP3, SLC45A2, AMACR, C1QTNF3-AMACR, C1QTNF3, LOC646652, RAI14, TTC23L, RAD1, BRIX1, DNAJC21, AGXT2, PRLR, SPEF2, IL7R, CAPSL, LOC100506406, UGT3A1, UGT3A2, LMBRD2, MIR580, SKP2, NADK2, RANBP3L, SLC1A3, NIPBL-DT, NIPBL, CPLANE1, LOC105374727, NUP155, WDR70, GDNF, GDNF-AS1, LINC02110, LINC02107, LINC02119, EGFLAM-AS4, EGFLAM, EGFLAM-AS2, LIFR, MIR3650, LIFR-AS1, LINC01265, OSMR-AS1, OSMR, RICTOR, FYB1, C9, DAB2, LINC02104, LINC00603, PTGER4, TTC33, PRKAA1, RPL37, SNORD72, CARD6, C7, MROH2B, C6, PLCXD3, OXCT1, OXCT1-AS1, C5orf51, FBXO4, LOC101926960, GHR, CCDC152, SELENOP, FLJ32255, ANXA2R, LOC648987, LOC153684, LOC100132356, LOC100506639, ZNF131, NIM1K, HMGCS1, CCL28, TMEM267, C5orf34, PAIP1, NNT-AS1, NNT, FGF10, FGF10-AS1, LINC02224, MRPS30-DT, MRPS30, HCN1, EMB, PARP8, LINC02106, LOC642366, ISL1, LINC02118, PELO, ITGA1, ITGA2, MOCS2, LOC257396, FST, NDUFS4, LINC02105, MIR581, ARL15, LINC01033, HSPB3, SNX18, LOC102467080, ESM1, LOC102467081, GZMK, GZMA, CDC20B, GPX8, MIR449A, MIR449B, MIR449C, MCIDAS, CCNO, DHX29, MTREX, PLPP1, MIR5687, RNF138P1, SLC38A9, DDX4, IL31RA, IL6ST, FLJ31104, ANKRD55, LINC01948, C5orf67, LOC105378979, MAP3K1, SETD9, MIER3, GPBP1, ACTBL2, LINCR-0003, LOC101928505, LINC02225, LINC02101, PLK2, GAPT, MIR548AE2, LINC02108, RAB3C, MIR582, PDE4D, PART1, DEPDC1B, ELOVL7, ERCC8, NDUFAF2, SMIM15, SMIM15-AS1, LINC02057, ZSWIM6, LOC101928651, C5orf64, C5orf64-AS1, KIF2A, DIMT1, IPO11, LRRC70, IPO11-LRRC70, HTR1A, RNF180, RGS7BP, SHISAL2B, SREK1IP1, CWC27, ADAMTS6, CENPK, PPWD1, TRIM23, SHLD3, TRAPPC13, SGTB, NLN, LOC100303749, ERBIN, SREK1, LINC02065, LINC02229, MAST4, MAST4-AS1, CD180, LINC02242, LOC101928858, LINC02219, PIK3R1, LINC02198, SLC30A5, SNORA50D, CCNB1, CENPH, MRPS36, CDK7, CCDC125, AK6, TAF9, RAD17, MARVELD2, LOC101928924, OCLN, SNORD13B-1, SNORD13B-2, GTF2H2C, GTF2H2C_2, GTF2H2B, GUSBP3, LOC102724995, LOC101929599, GUSBP16, SERF1A, SERF1B, SMN1, SMN2, GUSBP14, GUSBP3, GTF2H2, GTF2H2B, LOC441081, GUSBP15, GUSBP9, LOC102724995, LOC101929599, GUSBP16, SERF1A, SERF1B, SMN1, SMN2, NAIP, GTF2H2, OCLNP1, SNORD13B-1, SNORD13B-2, GUSBP9, PMCHL2, LINC02197, BDP1, MCCC2, CARTPT, MAP1B, MIR4803, MRPS27, PTCD2, ZNF366, LOC102503427, LINC02056, TNPO1, MIR4804, FCHO2, TMEM171, LOC105379030, TMEM174, LOC340090, LINC02230, FOXD1, LINC01386, BTF3, ANKRA2, UTP15, ARHGEF28, LINC01335, LINC01333, LINC01331, ENC1, HEXB, GFM2, NSA2, FAM169A, LOC441086, GCNT4, ANKRD31, HMGCR, CERT1, POLK, ANKDD1B, POC5, LOC441087, SV2C, IQGAP2, LOC101929109, F2RL2, NCRUPAR, F2R, F2RL1, S100Z, CRHBP, AGGF1, ZBED3, SNORA47, ZBED3-AS1, PDE8B, WDR41, OTP, TBCA, LOC101929154, AP3B1, SCAMP1-AS1, SCAMP1, LHFPL2, ARSB, DMGDH, BHMT2, BHMT, JMY, HOMER1, TENT2, CMYA5, LINC01455, MTX3, THBS4, CTD-2201I18.1, SERINC5, LOC644936, SPZ1, CRSP8P, ZFYVE16, FAM151B, ANKRD34B, LINC01337, DHFR, MTRNR2L2, MSH3, RASGRF2-AS1, RASGRF2, CKMT2, CKMT2-AS1, ZCCHC9, ACOT12, SSBP2, ATG10, RPS23, ATP6AP1L, MIR3977, LINC01338, SCARNA18, TMEM167A, XRCC4, VCAN, VCAN-AS1, HAPLN1, EDIL3, NBPF22P, COX7C, SNORD138, LINC02059, MIR4280, LOC101929380, LINC01949, LOC644285, RASA1, CCNH, LINC02488, TMEM161B, TMEM161B-AS1, LINC02060, LINC00461, MIR9-2, MEF2C-AS2, MEF2C, MEF2C-AS1, MIR3660, LINC01339, CETN3, LOC731157, MBLAC2, POLR3G, LYSMD3, ADGRV1, LUCAT1, ARRDC3, ARRDC3-AS1, NR2F1-AS1, NR2F1, MIR2277, POU5F2, FAM172A, KIAA0825, SLF1, MCTP1, FAM81B, TTC37, ARSK, GPR150, RFESD, SPATA9, RHOBTB3, GLRX, LOC102724720, LINC01554, ELL2, MIR583, LOC101929710, PCSK1, CAST, ERAP1, ERAP2, LNPEP</t>
  </si>
  <si>
    <t>hsa-mir-4278, hsa-mir-887, hsa-mir-4279, hsa-mir-579, hsa-mir-580, hsa-mir-1274a, hsa-mir-581, hsa-mir-449a, hsa-mir-449b, hsa-mir-449c, hsa-mir-582, hsa-mir-4280, hsa-mir-9-2, hsa-mir-2277, hsa-mir-583</t>
  </si>
  <si>
    <t>IL7R, LIFR, IL6ST, PIK3R1</t>
  </si>
  <si>
    <t>chr6:1-12,888,681</t>
  </si>
  <si>
    <t>p25.3 - p24.1</t>
  </si>
  <si>
    <t>LINC00266-3, LOC285766, DUSP22, IRF4, EXOC2, HUS1B, LOC101927691, LINC01622, FOXQ1, MIR6720, FOXF2, FOXCUT, FOXC1, GMDS, GMDS-DT, LINC01600, LINC02521, MYLK4, WRNIP1, SERPINB1, MIR4645, SERPINB9P1, LOC101927730, SERPINB9, SERPINB6, LINC01011, NQO2, HTATSF1P2, LOC101927759, RIPK1, BPHL, TUBB2A, LINC02525, TUBB2B, LOC100422781, PSMG4, SLC22A23, LOC643327, PXDC1, FAM50B, PRPF4B, FAM217A, C6orf201, ECI2, ECI2-DT, LOC102724096, LINC02533, KU-MEL-3, CDYL, RPP40, PPP1R3G, LYRM4-AS1, MIR3691, LYRM4, LOC101927972, FARS2, LOC101927950, NRN1, MIR7853, MIR5683, F13A1, LY86-AS1, LY86, RREB1, SSR1, CAGE1, RIOK1, DSP, SNRNP48, BMP6, TXNDC5, BLOC1S5-TXNDC5, PIP5K1P1, BLOC1S5, EEF1E1-BLOC1S5, SCARNA27, EEF1E1, SLC35B3, LOC100506207, HULC, TFAP2A-AS2, TFAP2A, TFAP2A-AS1, LINC00518, MIR5689, MIR5689HG, GCNT2, C6orf52, PAK1IP1, TMEM14C, TMEM14B, MAK, GCM2, SYCP2L, LOC101928191, ELOVL2, ELOVL2-AS1, ERVFRD-1, SMIM13, NEDD9, TMEM170B, ADTRP, LOC101928253, HIVEP1, EDN1, LINC02530, PHACTR1</t>
  </si>
  <si>
    <t>IRF4</t>
  </si>
  <si>
    <t>chr6:13,834,962-34,696,274</t>
  </si>
  <si>
    <t>p23 - p21.31</t>
  </si>
  <si>
    <t>RNF182, CD83, LINC01108, JARID2-AS1, JARID2, DTNBP1, MYLIP, MIR4639, GMPR, ATXN1, ATXN1-AS1, STMND1, RBM24, CAP2, LOC101928491, FAM8A1, NUP153, LOC105374952, KIF13A, NHLRC1, TPMT, KDM1B, DEK, RNF144B, MIR548A1, MIR548A1HG, LOC101928519, LOC105374960, LOC100506885, ID4, MBOAT1, E2F3, CDKAL1, LINC00581, SOX4, CASC15, NBAT1, PRL, HDGFL1, LOC105374972, NRSN1, DCDC2, KAAG1, MRS2, GPLD1, ALDH5A1, KIAA0319, TDP2, ACOT13, C6orf62, GMNN, ARMH2, RIPOR2, CMAHP, LOC101928663, CARMIL1, SCGN, H2AC1, H2BC1, H2AC2P, SLC17A4, SLC17A1, SLC17A3, SLC17A2, TRIM38, H1-1, H3C1, H4C1, H4C2, H3C2, H2AC4, H2BC3, H3C3, H1-2, LOC108783645, HFE, H4C3, H1-6, H2BC4, H2AC6, H1-4, H2BC5, H2BC6, H4C4, H3C4, H2AC7, H2BC7, H4C5, H2BC8, H2AC8, H3C6, H1-3, H4C6, H4C7, H3C7, H2BC9, H3C8, H2BC10, H4C8, BTN3A2, BTN2A2, BTN3A1, BTN2A3P, BTN3A3, BTN2A1, LOC285819, BTN1A1, HCG11, HMGN4, LOC105374988, ABT1, ZNF322, GUSBP2, LINC00240, LOC100270746, H2BC11, H2AC11, H4C9, H2BC12, H2AC12, MIR3143, PRSS16, POM121L2, VN1R10P, ZNF204P, ZNF391, ZNF184, LINC01012, LOC100131289, H2BC13, H2AC13, H3C10, H2AC14, H2BC14, H4C11, H4C12, H2AC15, H2BC15, H2AC16, H1-5, H3C11, H4C13, H3C12, H2AC17, H2BC17, OR2B2, OR2B6, OR1F12, ZNF165, ZSCAN12P1, ZSCAN16, ZSCAN16-AS1, ZKSCAN8, ZNF192P1, TOB2P1, ZSCAN9, ZKSCAN4, NKAPL, ZSCAN26, PGBD1, ZSCAN31, ZKSCAN3, ZSCAN12, ZSCAN23, GPX6, GPX5, ZBED9, LINC00533, LINC01623, HCG14, TRIM27, LINC01556, HCG15, ZNF311, OR2W1, LOC100129636, OR2B3, OR2J1, OR2J3, OR2J2, LOC101929006, OR14J1, OR5V1, OR12D3, OR12D2, OR12D1, OR11A1, OR10C1, OR2H1, MAS1L, LINC01015, UBD, SNORD32B, OR2H2, GABBR1, MOG, ZFP57, HLA-F, HLA-F-AS1, IFITM4P, HCG4, HLA-V, HLA-G, ZNRD1ASP, HCP5B, HLA-H, HCG4B, HLA-A, HCG9, HLA-J, ZNRD1ASP, ZNRD1, PPP1R11, RNF39, TRIM31, TRIM31-AS1, TRIM40, TRIM10, TRIM15, TRIM26, MIR6891, HLA-L, HCG17, HCG18, TRIM39, TRIM39-RPP21, RPP21, HLA-E, LINC02569, GNL1, PRR3, ABCF1, MIR877, PPP1R10, MRPS18B, ATAT1, C6orf136, DHX16, PPP1R18, NRM, MDC1-AS1, MDC1, TUBB, FLOT1, IER3-AS1, IER3, HCG20, LINC00243, LINC02570, MIR4640, DDR1, GTF2H4, VARS2, SFTA2, MUCL3, HCG21, MUC21, MUC22, HCG22, C6orf15, CDSN, PSORS1C1, PSORS1C2, CCHCR1, TCF19, POU5F1, PSORS1C3, HCG27, HLA-C, LINC02571, MIR6891, HLA-B, MICA-AS1, MICA, LINC01149, HCP5, HCG26, MICB-DT, MICB, MCCD1, DDX39B, SNORD117, ATP6V1G2-DDX39B, SNORD84, DDX39B-AS1, ATP6V1G2, NFKBIL1, LOC100287329, LTA, TNF, LTB, LST1, NCR3, AIF1, SNORA38, PRRC2A, MIR6832, BAG6, APOM, C6orf47, GPANK1, CSNK2B, LY6G5B, LY6G5C, ABHD16A, MIR4646, LY6G6F, LY6G6F-LY6G6D, LY6G6E, LY6G6D, LY6G6C, MPIG6B, DDAH2, CLIC1, MSH5, MSH5-SAPCD1, SAPCD1, SAPCD1-AS1, VWA7, VARS1, LSM2, HSPA1L, HSPA1A, HSPA1B, SNORD48, SNORD52, SNHG32, NEU1, SLC44A4, EHMT2, ZBTB12, C2, C2-AS1, CFB, NELFE, MIR1236, SKIV2L, DXO, STK19, LOC110384692, C4A, C4B, C4B_2, CYP21A1P, TNXA, TNXB, STK19, C4B, C4B_2, CYP21A2, TNXB, ATF6B, FKBPL, PRRT1, LOC100507547, PPT2, PPT2-EGFL8, EGFL8, MIR6721, AGPAT1, RNF5, MIR6833, AGER, PBX2, GPSM3, NOTCH4, TSBP1-AS1, TSBP1, HCG23, BTNL2, HLA-DRA, HLA-DRB5, HLA-DRB6, HLA-DRB1, HLA-DQA1, HLA-DQB1-AS1, HLA-DQB1, HLA-DQA2, MIR3135B, HLA-DQB2, HLA-DOB, TAP2, PSMB8, PSMB8-AS1, TAP1, PSMB9, LOC100294145, HLA-DMB, HLA-DMA, BRD2, HLA-DOA, HLA-DPA1, HLA-DPB1, HLA-DPB2, HCG24, COL11A2, RXRB, SLC39A7, HSD17B8, MIR219A1, RING1, HCG25, VPS52, RPS18, B3GALT4, WDR46, MIR6873, PFDN6, MIR6834, RGL2, TAPBP, ZBTB22, MIR1234, DAXX, SMIM40, KIFC1, PHF1, CUTA, SYNGAP1, MIR5004, ZBTB9, BAK1, GGNBP1, LINC00336, LOC101929188, ITPR3, MIR3934, UQCC2, IP6K3, LEMD2, MLN, LINC01016, MIR7159, MIR1275, GRM4, MIR6835, HMGA1, SMIM29, NUDT3, RPS10-NUDT3, RPS10, PACSIN1, SPDEF, ILRUN, LOC101929243</t>
  </si>
  <si>
    <t>hsa-mir-548a-1, hsa-mir-3143, hsa-mir-877, hsa-mir-1236, hsa-mir-219-1, hsa-mir-1275</t>
  </si>
  <si>
    <t>DEK, HIST1H4I, TRIM27, POU5F1, DAXX, HMGA1</t>
  </si>
  <si>
    <t>chr6:36,044,606-58,569,858</t>
  </si>
  <si>
    <t>p21.31 - p11.2</t>
  </si>
  <si>
    <t>MAPK14, MAPK13, BRPF3, PNPLA1, BNIP5, ETV7, PXT1, KCTD20, STK38, SRSF3, MIR3925, PANDAR, DINOL, CDKN1A, RAB44, CPNE5, PPIL1, C6orf89, PI16, MTCH1, FGD2, PIM1, TMEM217, TBC1D22B, RNF8, CMTR1, CCDC167, LINC02520, MIR4462, MDGA1, ZFAND3, BTBD9, BTBD9-AS1, GLO1, DNAH8, DNAH8-AS1, GLP1R, MIR9983, SAYSD1, KCNK5, KCNK17, KCNK16, KIF6, DAAM2, DAAM2-AS1, MOCS1, LINC00951, TDRG1, LRFN2, LOC101929555, UNC5CL, TSPO2, APOBEC2, OARD1, NFYA, ADCY10P1, TREML1, TREM2, TREML2, TREML3P, TREML4, TREML5P, TREM1, NCR2, LINC01276, FOXP4-AS1, FOXP4, MIR4641, MDFI, TFEB, MIR10398, PGC, FRS3, PRICKLE4, TOMM6, USP49, MED20, BYSL, CCND3, TAF8, C6orf132, LOC114841037, GUCA1A, GUCA1B, MRPS10, TRERF1, UBR2, PRPH2, ATP6V0CP3, TBCC, LOC401261, BICRAL, RPL7L1, C6orf226, PTCRA, CNPY3, CNPY3-GNMT, GNMT, PEX6, PPP2R5D, MEA1, KLHDC3, RRP36, CUL7, MRPL2, KLC4, PTK7, SRF, CUL9, DNPH1, TTBK1, SLC22A7, CRIP3, ZNF318, MIR6780B, ABCC10, DLK2, TJAP1, LRRC73, YIPF3, POLR1C, XPO5, POLH, GTPBP2, MAD2L1BP, RSPH9, MRPS18A, VEGFA, LINC02537, LINC01512, C6orf223, LOC101929705, MRPL14, TMEM63B, CAPN11, MYMX, SLC29A1, HSP90AB1, MIR4647, SLC35B2, NFKBIE, TMEM151B, TCTE1, AARS2, SPATS1, CDC5L, MIR4642, LOC105375075, SUPT3H, MIR586, RUNX2, CLIC5, ENPP4, ENPP5, LOC101926915, RCAN2, LOC101926898, CYP39A1, SLC25A27, LOC101926934, TDRD6, PLA2G7, ANKRD66, MEP1A, ADGRF5, ADGRF5-AS1, ADGRF1, TNFRSF21, CD2AP, ADGRF2, ADGRF4, OPN5, PTCHD4, MMUT, CENPQ, GLYATL3, C6orf141, RHAG, CRISP2, CRISP3, PGK2, LOC101927020, LOC101927048, CRISP1, DEFB133, DEFB114, DEFB113, DEFB110, DEFB112, TFAP2D, TFAP2B, LOC101927082, PKHD1, MIR206, LINCMD1, MIR133B, IL17A, IL17F, MCM3, PAQR8, EFHC1, TRAM2, TRAM2-AS1, LOC730101, TMEM14A, GSTA7P, GSTA2, GSTA1, GSTA5, GSTA3, GSTA4, RN7SK, CILK1, FBXO9, GCM1, MIR5685, ELOVL5, RPS16P5, GCLC, LOC101927136, LINC01564, KLHL31, LRRC1, LOC101927189, MLIP-IT1, MLIP-AS1, MLIP, TINAG, FAM83B, HCRTR2, GFRAL, HMGCLL1, BMP5, COL21A1, DST, DST-AS1, BEND6, KIAA1586, ZNF451, ZNF451-AS1, BAG2, RAB23, LOC100506188, MIR548U, PRIM2, GUSBP4, LINC00680-GUSBP4, LINC00680</t>
  </si>
  <si>
    <t>hsa-mir-586, hsa-mir-206, hsa-mir-133b, hsa-mir-548u</t>
  </si>
  <si>
    <t>PIM1, TFEB, CCND3</t>
  </si>
  <si>
    <t>chr6:80,928,814-168,477,933</t>
  </si>
  <si>
    <t>q14.1 - q27</t>
  </si>
  <si>
    <t>BCKDHB, TENT5A, LINC01526, LINC02542, IBTK, TPBG, UBE3D, DOP1A, PGM3, RWDD2A, ME1, PRSS35, SNAP91, LOC105377879, RIPPLY2, CYB5R4, MRAP2, CEP162, LINC01611, TBX18-AS1, TBX18, LINC02535, NT5E, SNX14, SYNCRIP, SNORD50A, SNORD50B, SNHG5, HTR1E, CGA, ZNF292, GJB7, SMIM8, C6orf163, LINC01590, CFAP206, SLC35A1, RARS2, ORC3, AKIRIN2, LOC101928911, SPACA1, CNR1, LOC101928936, RNGTT, PNRC1, SRSF12, PM20D2, GABRR1, GABRR2, UBE2J1, RRAGD, ANKRD6, LYRM2, LOC101929057, MDN1, CASP8AP2, GJA10, BACH2, MIR4464, MAP3K7, MIR4643, CASC6, EPHA7, TSG1, MANEA-DT, MANEA, FUT9, UFL1, FHL5, GPR63, NDUFAF4, KLHL32, MMS22L, LOC101927314, MIR2113, PNKY, POU3F2, FBXL4, MIR548AI, FAXC, COQ3, PNISR, LOC101927365, USP45, TSTD3, CCNC, PRDM13, MCHR2, MCHR2-AS1, SIM1, ASCC3, GRIK2, HACE1, LIN28B-AS1, LIN28B, BVES, BVES-AS1, POPDC3, PREP, PRDM1, ATG5, LOC105377924, CRYBG1, RTN4IP1, QRSL1, LINC02526, LINC02532, MIR587, MTRES1, BEND3, PDSS2, SOBP, SCML4, SEC63, OSTM1, OSTM1-AS1, NR2E1, SNX3, AFG1L, FOXO3, LINC00222, ARMC2, ARMC2-AS1, SESN1, CEP57L1, CCDC162P, CD164, PPIL6, SMPD2, MICAL1, ZBTB24, AK9, FIG4, GPR6, WASF1, CDC40, METTL24, DDO, SLC22A16, CDK19, SNORA40C, AMD1, GTF3C6, RPF2, GSTM2P1, SNORD166, SLC16A10, MFSD4B, REV3L, TRAF3IP2-AS1, TRAF3IP2, FYN, LINC02527, CCN6, TUBE1, FAM229B, LAMA4, LAMA4-AS1, RFPL4B, LINC02518, LINC02541, MARCKS, MROCKI, FLJ34503, HDAC2, HS3ST5, HDAC2-AS2, LINC02534, FRK, TPI1P3, COL10A1, NT5DC1, TSPYL4, TSPYL1, DSE, DSE, LOC100287467, CALHM6, CALHM5, TRAPPC3L, CALHM4, RWDD1, RSPH4A, ZUP1, KPNA5, FAM162B, GPRC6A, RFX6, VGLL2, ROS1, DCBLD1, GOPC, LOC101927919, NUS1, LOC105377967, SLC35F1, BRD7P3, PLN, CEP85L, SELENOKP3, MCM9, ASF1A, FAM184A, MIR548B, MAN1A1, LOC285762, LOC105377975, MIR3144, TBC1D32, GJA1, HSF2, SERINC1, PKIB, FABP7, SMPDL3A, CLVS2, TRDN, TRDN-AS1, NKAIN2, RNF217-AS1, RNF217, LOC100126584, TPD52L1, HDDC2, LINC02523, HEY2, NCOA7-AS1, NCOA7, HINT3, TRMT11, CENPW, MIR588, RSPO3, RNF146, ECHDC1, KIAA0408, SOGA3, C6orf58, THEMIS, LOC101928140, PTPRK, LAMA2, ARHGAP18, TMEM244, L3MBTL3, SAMD3, TMEM200A, SMLR1, EPB41L2, AKAP7, ARG1, MED23, ENPP3, OR2A4, CTAGE9, MIR548H5, ENPP1, CCN2, MIR548AJ1, LINC01013, MOXD1, STX7, TAAR9, TAAR8, TAAR6, TAAR5, TAAR3P, TAAR2, TAAR1, VNN1, VNN3, VNN2, SLC18B1, SNORD101, RPS12, SNORD100, SNORA33, LINC00326, EYA4, TARID, LINC01312, TCF21, TBPL1, SLC2A12, HMGA1P7, SGK1, CT69, LINC01010, LOC101928304, ALDH8A1, MIR3662, HBS1L, MYB, MIR548A2, AHI1, LINC00271, PDE7B, LOC644135, MTFR2, BCLAF1, MAP7, MAP3K5-AS1, MAP3K5, LOC101928429, PEX7, SLC35D3, NHEG1, IL20RA, IL22RA2, IFNGR1, OLIG3, LOC102723649, LINC02539, WAKMAR2, TNFAIP3, LINC02528, PERP, PBOV1, ARFGEF3, SMIM28, HEBP2, MIR3145, NHSL1, FLJ46906, GVQW2, CCDC28A, ECT2L, REPS1, ABRACL, HECA, TXLNB, CITED2, LINC01625, FILNC1, LOC103352541, LOC100507477, MIR3668, MIR4465, NMBR, GJE1, VTA1, ADGRG6, LOC153910, HIVEP2, LINC01277, AIG1, ADAT2, PEX3, FUCA2, PHACTR2-AS1, PHACTR2, LTV1, ZC2HC1B, PLAGL1, HYMAI, SF3B5, STX11, SNORA98, UTRN, EPM2A, FBXO30, LOC100507557, SHPRH, GRM1, RAB32, LOC101928661, ADGB, KATNBL1P6, STXBP5-AS1, LUADT1, STXBP5, SAMD5, SASH1, UST, UST-AS1, LOC105378047, TAB2-AS1, TAB2, SUMO4, ZC3H12D, PPIL4, GINM1, RPS18P9, KATNA1, LATS1, LOC645967, NUP43, PCMT1, LRP11, RAET1E, RAET1E-AS1, RAET1G, LOC105378052, ULBP2, ULBP1, RAET1K, RAET1L, ULBP3, PPP1R14C, IYD, PLEKHG1, MTHFD1L, MIR12131, LOC102723831, AKAP12, ZBTB2, RMND1, ARMT1, CCDC170, ESR1, MIR3163, SYNE1, SYNE1-AS1, MYCT1, VIP, FBXO5, MTRF1L, RGS17, OPRM1, IPCEF1, CNKSR3, SCAF8, MIR1273C, TIAM2, CLDN20, TFB1M, NOX3, LOC105378068, MIR1202, SNORD28B, LOC115308161, MIR4466, ARID1B, TMEM242, MIR3692, ZDHHC14, SNX9, SYNJ2-IT1, SYNJ2, SERAC1, GTF2H5, SNORA116, TULP4, TMEM181, MIR7161, DYNLT1, SYTL3, MIR3918, EZR, EZR-AS1, OSTCP1, C6orf99, RSPH3, TAGAP, LOC101929122, FNDC1, LINC02529, SOD2, WTAP, SOD2-OT1, ACAT2, SNORA20, TCP1, SNORA29, MRPL18, PNLDC1, MAS1, AIRN, IGF2R, LOC729603, SLC22A1, SLC22A2, SLC22A3, LPAL2, LPA, PLG, MAP3K4, AGPAT4-IT1, AGPAT4, LOC105378098, PRKN, PACRG, PACRG-AS2, PACRG-AS3, PACRG-AS1, DKFZp451B082, CAHM, QKI, LOC102724152, MEAT6, C6orf118, PDE10A, LINC00473, LINC00602, LOC729681, TBXT, LOC101929297, PRR18, SFT2D1, LOC100289495, MPC1, RPS6KA2-IT1, MIR1913, RPS6KA2, RPS6KA2-AS1, RNASET2, MIR3939, FGFR1OP, CCR6, GPR31, LOC105378123, TCP10L2, HPAT5, UNC93A, TTLL2, TCP10, LOC105378127, LINC02538, LINC02487, LINC01558, LOC441179, AFDN-DT, AFDN, HGC6.3, KIF25-AS1, KIF25, FRMD1</t>
  </si>
  <si>
    <t>hsa-mir-2113, hsa-mir-587, hsa-mir-548b, hsa-mir-3144, hsa-mir-588, hsa-mir-548a-2, hsa-mir-3145, hsa-mir-1273c, hsa-mir-1202, hsa-mir-1913</t>
  </si>
  <si>
    <t>chr10:499,493-25,231,521</t>
  </si>
  <si>
    <t>p15.3 - p12.1</t>
  </si>
  <si>
    <t>DIP2C, LOC101930421, MIR5699, PRR26, LARP4B, LOC101927762, GTPBP4, IDI2, IDI2-AS1, IDI1, WDR37, LINC00200, ADARB2, ADARB2-AS1, LINC00700, MIR6072, LINC00701, LINC02645, LOC101927824, PFKP, SNORD142, PITRM1-AS1, PITRM1, LOC105376353, LINC02669, LOC105376360, KLF6, LINC02639, MIR6078, LOC101927964, LINC00702, LINC00703, LINC00705, MANCR, AKR1E2, AKR1C6P, AKR1C1, AKR1C2, AKR1C3, AKR1C8P, AKR1C4, LINC02561, UCN3, TUBAL3, NET1, CALML5, CALML3-AS1, CALML3, LINC02657, ASB13, TASOR2, GDI2, ANKRD16, FBH1, IL15RA, IL2RA, RBM17, MIR3155B, MIR3155A, PFKFB3, LINC02649, LINC02656, PRKCQ, PRKCQ-AS1, LINC02648, MIR4454, LINP1, LINC00706, LINC00707, SNORD129, SFMBT2, ITIH5, ITIH2, KIN, ATP5F1C, TAF3, GATA3-AS1, GATA3, LINC00708, LOC105376398, LINC02676, LOC101928272, LINC00709, LINC02670, CELF2-DT, SFTA1P, CELF2, LINC00710, CELF2-AS2, CELF2-AS1, USP6NL, LOC107984208, ECHDC3, PROSER2, PROSER2-AS1, UPF2, DHTKD1, MIR548AK, SEC61A2, NUDT5, CDC123, MIR4480, CAMK1D, MIR4481, MIR548Q, CCDC3, OPTN, MCM10, RNU6-1, RNU6-7, RNU6-8, RNU6-2, RNU6-9, UCMA, PHYH, SEPHS1, BEND7, PRPF18, FRMD4A, LOC101928453, MIR4293, MIR1265, FAM107B, CDNF, HSPA14, SUV39H2, DCLRE1C, MEIG1, DCLRE1CP1, ACBD7-DCLRE1CP1, OLAH, ACBD7, RPP38-DT, RPP38, NMT2, PPIAP30, FAM171A1, ITGA8, MINDY3, PTER, C1QL3, RSU1, CUBN, TRDMT1, VIM-AS1, VIM, ST8SIA6, ST8SIA6-AS1, HACD1, STAM-AS1, STAM, TMEM236, MIR511, MRC1, TMEM236, MIR511, SLC39A12, SLC39A12-AS1, CACNB2, NSUN6, ARL5B, MALRD1, LOC101928834, PLXDC2, MIR4675, NEBL, NEBL-AS1, LINC02643, MIR1915HG, MIR1915, SKIDA1, MLLT10, DNAJC1, EBLN1, LOC100130992, COMMD3, COMMD3-BMI1, BMI1, SPAG6, LOC100499489, PIP4K2A, ARMC3, MSRB2, PTF1A, C10orf67, LOC105376453, OTUD1, KIAA1217, MIR603, ARHGAP21, PRTFDC1</t>
  </si>
  <si>
    <t>hsa-mir-3155, hsa-mir-548q, hsa-mir-4293, hsa-mir-1265, hsa-mir-511-1, hsa-mir-511-2, hsa-mir-1915, hsa-mir-603</t>
  </si>
  <si>
    <t>GATA3, MLLT10</t>
  </si>
  <si>
    <t>chr10:25,231,522-28,608,123</t>
  </si>
  <si>
    <t>p12.1</t>
  </si>
  <si>
    <t>PRTFDC1, THNSL1, ENKUR, LINC01516, GPR158-AS1, GPR158, LINC00836, LOC101929073, MYO3A, GAD2, APBB1IP, LOC101929117, FAM238A, FAM238B, PDSS1, ABI1, FAM238C, ANKRD26, YME1L1, MASTL, ACBD5, LRRC37A6P, ARMC4P1, PTCHD3, RAB18, MKX, MKX-AS1, ARMC4, SNORD130, MPP7, MIR8086</t>
  </si>
  <si>
    <t>chr10:29,234,362-33,687,889</t>
  </si>
  <si>
    <t>p12.1 - p11.22</t>
  </si>
  <si>
    <t>LYZL1, SVIL-AS1, MIR604, SVIL, MIR938, JCAD, LOC101929279, MTPAP, GOLGA2P6, MIR7162, MAP3K8, LYZL2, SVIL2P, LINC02644, ZNF438, LINC02664, ZEB1-AS1, LOC100505502, ZEB1, ARHGAP12, KIF5B, EPC1, LOC102031319, LOC101929431, CCDC7, SNORA86, ITGB1, IATPR, NRP1</t>
  </si>
  <si>
    <t>hsa-mir-604, hsa-mir-938</t>
  </si>
  <si>
    <t>KIF5B</t>
  </si>
  <si>
    <t>chr10:33,784,323-38,131,623</t>
  </si>
  <si>
    <t>p11.22 - p11.1</t>
  </si>
  <si>
    <t>LINC00838, PARD3, PARD3-AS1, CUL2, MIR3611, CREM, CCNY, GJD4, FZD8, MIR4683, PCAT5, ANKRD30A, LINC00993, MTRNR2L7, ZNF33BP1, ZNF248</t>
  </si>
  <si>
    <t>chr10:42,343,320-135,534,747</t>
  </si>
  <si>
    <t>q11.21 - q26.3</t>
  </si>
  <si>
    <t>LOC441666, CCNYL2, LINC00839, ZNF37BP, ZNF33B, LINC01518, LOC283028, LOC105378269, BMS1, LINC02623, LINC01264, MIR5100, RET, CSGALNACT2, RASGEF1A, FXYD4, HNRNPF, SNORD3J, ZNF487, ZNF239, ZNF485, ZNF32-AS1, ZNF32, ZNF32-AS2, ZNF32-AS3, LINC02658, HNRNPA3P1, LINC00619, LINC00840, LINC00841, C10orf142, CXCL12, TMEM72-AS1, TMEM72, DEPP1, RASSF4, C10orf25, ZNF22, RSU1P2, MIR3156-1, ANKRD30BP3, OR13A1, ALOX5, LOC102724323, MARCHF8, ZFAND4, AGAP10P, WASHC2C, FAM25E, AGAP4, PTPN20, FRMPD2B, BMS1P1, SHLD2P1, LOC102724593, LOC101927699, LOC102724488, SYT15, GPRIN2, NPY4R2, NPY4R, LINC00842, HNRNPA1P33, ANXA8, FAM25C, FAM25G, AGAP9, BMS1P2-AGAP9, BMS1P2, CTSLP2, SHLD2P3, ANTXRLP1, LOC105378577, ANTXRL, FAM25BP, ANXA8L1, CTSLP2, BMS1P2, BMS1P2-AGAP9, AGAP9, FAM25G, FAM25C, ANXA8, LOC105378292, LOC107001062, ZNF488, RBP3, GDF2, GDF10, PTPN20, FRMPD2B, BMS1P1, GLUD1P2, FAM25C, FAM25G, AGAP12P, FRMPD2, MAPK8, ARHGAP22-IT1, ARHGAP22, WDFY4, LRRC18, MIR4294, VSTM4, FAM170B, FAM170B-AS1, TMEM273, C10orf71-AS1, C10orf71, DRGX, ERCC6, PGBD3, SLC18A3, CHAT, C10orf53, OGDHL, PARG, FAM25E, PARGP1-AGAP4, PARGP1, SNORA74C-1, SNORA74C-2, AGAP7P, TIMM23B, MSMB, TIMM23B-AGAP6, NCOA4, TIMM23, SNORA74C-1, SNORA74C-2, AGAP6, FAM21EP, WASHC2A, ASAH2, SGMS1, SGMS1-AS1, ASAH2B, A1CF, LOC102724719, MIR605, PRKG1, CSTF2T, PRKG1-AS1, DKK1, LNCAROD, LOC105378305, MBL2, LOC105378311, MIR548F1, PCDH15, MTRNR2L5, ZWINT, MIR3924, IPMK, CISD1, LOC112268068, UBE2D1, TFAM, BICC1, FAM133CP, LINC00844, CCEPR, PHYHIPL, FAM13C, SLC16A9, MRLN, CCDC6, LINC01553, ANK3, CDK1, RHOBTB1, LOC107984236, LINC00845, TMEM26, TMEM26-AS1, CABCOCO1, ARID5B, RTKN2, LOC283045, ZNF365, ADO, EGR2, NRBF2, JMJD1C, MIR1296, LOC105378330, JMJD1C-AS1, REEP3, ANXA2P3, LINC02671, LINC01515, CTNNA3, LOC101928961, LRRTM3, MIR7151, DNAJC12, SIRT1, HERC4, POU5F1P5, MYPN, ATOH7, PBLD, HNRNPH3, RUFY2, DNA2, SLC25A16, TET1, SNORD98, CCAR1, STOX1, DDX50, DDX21, KIFBP, SRGN, VPS26A, SUPV3L1, LOC101928994, HKDC1, HK1, TACR2, TSPAN15, NEUROG3, FAM241B, COL13A1, MACROH2A2, AIFM2, TYSND1, SAR1A, PPA1, NPFFR1, LRRC20, EIF4EBP2, NODAL, PALD1, PRF1, ADAMTS14, TBATA, SGPL1, PCBD1, LINC02622, UNC5B-AS1, UNC5B, SLC29A3, CDH23-AS1, CDH23, C10orf105, VSIR, MIR7152, PSAP, CHST3, SPOCK2, ASCC1, ANAPC16, DDIT4, DNAJB12, MICU1, MIR4676, MCU, OIT3, PLA2G12B, P4HA1, NUDT13, SNORA11F, ECD, FAM149B1, DNAJC9, MRPS16, DNAJC9-AS1, CFAP70, ANXA7, MSS51, PPP3CB, PPP3CB-AS1, USP54, MYOZ1, SYNPO2L, AGAP5, BMS1P4-AGAP5, BMS1P4, GLUD1P3, SEC24C, FUT11, CHCHD1, ZSWIM8, ZSWIM8-AS1, NDST2, CAMK2G, PLAU, C10orf55, VCL, AP3M1, ADK, LOC102723439, LOC101929165, KAT6B, SNORD172, DUPD1, DUSP13, SAMD8, VDAC2, COMTD1, ZNF503-AS1, ZNF503, ZNF503-AS2, LOC101929234, MIR606, LOC105378367, LRMDA, KCNMA1-AS1, KCNMA1-AS2, KCNMA1, KCNMA1-AS3, DLG5, DLG5-AS1, POLR3A, RPS24, LINC00856, LINC00595, ZMIZ1-AS1, ZMIZ1, PPIF, ZCCHC24, LOC729815, EIF5AL1, SFTPA2, SFTPA1, LINC02679, BEND3P3, NUTM2B, NUTM2B-AS1, LOC642361, NUTM2E, BMS1P21, MBL1P, SFTPD, TMEM254-AS1, TMEM254, PLAC9, ANXA11, LINC00857, LOC100130698, MAT1A, DYDC1, DYDC2, PRXL2A, TSPAN14, LOC101929574, SH2D4B, LINC02655, NRG3-AS1, NRG3, LINC02650, GHITM, CERNA2, C10orf99, CDHR1, LRIT2, LRIT1, RGR, LINC00858, CCSER2, LINC01519, LINC02647, LOC101929662, LINC01520, GRID1-AS1, GRID1, MIR346, WAPL, OPN4, LDB3, BMPR1A, MMRN2, SNCG, ADIRF, AGAP11, FAM25A, GLUD1, SHLD2, NUTM2A, NUTM2A-AS1, LINC00863, NUTM2D, FAM245A, MIR4678, MINPP1, PAPSS2, ATAD1, CFL1P1, KLLN, PTEN, RNLS, LIPJ, LIPF, LIPK, LIPN, LIPM, ANKRD22, STAMBPL1, ACTA2-AS1, ACTA2, FAS-AS1, FAS, MIR4679-2, MIR4679-1, CH25H, LIPA, IFIT2, IFIT3, IFIT1B, IFIT1, IFIT5, SLC16A12-AS1, SLC16A12, MIR107, PANK1, FLJ37201, KIF20B, LINC00865, LINC01374, LINC01375, LINC02653, HTR7, RPP30, ANKRD1, XLOC_008559, LOC105378430, LINC00502, NUDT9P1, PCGF5, HECTD2-AS1, HECTD2, PPP1R3C, TNKS2-AS1, TNKS2, FGFBP3, BTAF1, CPEB3, MARCHF5, MARK2P9, IDE, KIF11, HHEX, EXOC6, CYP26C1, CYP26A1, MYOF, CEP55, FFAR4, RBP4, PDE6C, FRA10AC1, LGI1, SLC35G1, PIPSL, PLCE1-AS2, PLCE1, PLCE1-AS1, NOC3L, TBC1D12, HELLS, CYP2C18, CYP2C19, CYP2C9, CYP2C8, ACSM6, PDLIM1, SORBS1, ALDH18A1, TCTN3, ENTPD1, ENTPD1-AS1, CC2D2B, CCNJ, MIR3157, ZNF518A, BLNK, DNTT, OPALIN, TLL2, TM9SF3, PIK3AP1, RPL13AP5, MIR607, LOC102723665, LCOR, SLIT1, SLIT1-AS1, ARHGAP19-SLIT1, ARHGAP19, FRAT1, FRAT2, RRP12, LOC644215, PGAM1, EXOSC1, ZDHHC16, MMS19, UBTD1, ANKRD2, C10orf62, HOGA1, MORN4, PI4K2A, AVPI1, MARVELD1, ZFYVE27, SFRP5, LINC00866, GOLGA7B, MIR3085, CRTAC1, R3HCC1L, LOXL4, MIR1287, PYROXD2, MIR4685, HPS1, LOC101927278, HPSE2, MIR6507, CNNM1, GOT1, LINC01475, NKX2-3, SLC25A28, ENTPD7, COX15, CUTC, ABCC2, DNMBP, DNMBP-AS1, CPN1, ERLIN1, CHUK, SNORA12, CWF19L1, BLOC1S2, PKD2L1, SCD, OLMALINC, WNT8B, SEC31B, NDUFB8, HIF1AN, PAX2, SLF2, MIR608, SEMA4G, MRPL43, TWNK, LZTS2, PDZD7, SFXN3, KAZALD1, TLX1NB, TLX1, LINC01514, LBX1, LBX1-AS1, LINC02681, BTRC, POLL, DPCD, MIR3158-1, MIR3158-2, FBXW4, FGF8, NPM3, OGA, KCNIP2-AS1, KCNIP2, ARMH3, HPS6, LDB1, PPRC1, NOLC1, ELOVL3, PITX3, GBF1, NFKB2, PSD, FBXL15, CUEDC2, MIR146B, C10orf95, RPARP-AS1, MFSD13A, ACTR1A, SUFU, TRIM8, ARL3, SFXN2, WBP1L, CYP17A1, BORCS7, BORCS7-ASMT, AS3MT, LOC107984265, CNNM2, NT5C2, RPEL1, INA, PCGF6, TAF5, ATP5MD, MIR1307, PDCD11, CALHM2, CALHM1, CALHM3, NEURL1-AS1, NEURL1, SH3PXD2A, SH3PXD2A-AS1, STN1, SLK, MIR936, COL17A1, SFR1, CFAP43, MIR609, GSTO1, MIR4482, GSTO2, ITPRIP, ITPRIP-AS1, CFAP58-DT, CFAP58, LINC02620, SORCS3-AS1, SORCS3, LINC02627, LINC02624, SORCS1, LINC01435, XPNPEP1, ADD3-AS1, ADD3, LOC105378479, MXI1, SMNDC1, DUSP5, SMC3, RBM20, PDCD4-AS1, PDCD4, MIR4680, BBIP1, RPL13AP6, SHOC2, MIR548E, ADRA2A, HEAT2, GPAM, TECTB, MIR6715B, MIR6715A, GUCY2GP, ACSL5, ZDHHC6, MIR4295, VTI1A, LOC103344931, SNORA87, TCF7L2, HABP2, NRAP, CASP7, PLEKHS1, MIR4483, DCLRE1A, NHLRC2, ADRB1, CCDC186, MIR2110, TDRD1, VWA2, AFAP1L2, ABLIM1, LOC101927692, FAM160B1, TRUB1, LINC02626, ATRNL1, GFRA1, SNORD158, CCDC172, PNLIPRP3, PNLIP, PNLIPRP1, PNLIPRP2, C10orf82, HSPA12A, MIR9851, ENO4, SHTN1, VAX1, MIR3663HG, MIR3663, KCNK18, SLC18A2, PDZD8, EMX2OS, EMX2, RAB11FIP2, CASC2, FAM204A, LINC00867, PRLHR, CACUL1, NANOS1, EIF3A, SNORA19, DENND10, SFXN4, PRDX3, GRK5, MIR4681, RGS10, TIAL1, BAG3, INPP5F, MCMBP, SEC23IP, MIR4682, RPL21, PLPP4, LINC01561, WDR11-AS1, WDR11, FGFR2, ATE1, ATE1-AS1, NSMCE4A, TACC2, BTBD16, PLEKHA1, MIR3941, ARMS2, HTRA1, DMBT1, LOC112577516, C10orf120, DMBT1P1, CUZD1, FAM24B-CUZD1, FAM24B, LOC399815, FAM24A, C10orf88, PSTK, IKZF5, ACADSB, HMX3, HMX2, BUB3, GPR26, CPXM2, CHST15, OAT, NKX1-2, LHPP, FAM53B, FAM53B-AS1, EEF1AKMT2, ABRAXAS2, ZRANB1, MIR4296, CTBP2, TEX36-AS1, TEX36, LOC283038, EDRF1-DT, EDRF1, EDRF1-AS1, MMP21, UROS, MIR4484, BCCIP, DHX32, FANK1, FANK1-AS1, ADAM12, LINC00601, LOC728158, C10orf90, DOCK1, INSYN2A, NPS, FOXI2, CLRN3, PTPRE, AS-PTPRE, MKI67, LINC01163, LINC02667, MGMT, MIR4297, EBF3, C10orf143, CTAGE7P, GLRX3, MIR378C, TCERG1L-AS1, TCERG1L, LINC01164, PPP2R2D, BNIP3, JAKMIP3, DPYSL4, STK32C, LRRC27, PWWP2B, C10orf91, LOC107984282, INPP5A, NKX6-2, CFAP46, LINC01166, LINC01167, LINC01168, ADGRA1-AS1, ADGRA1, KNDC1, UTF1, VENTX, MIR202HG, MIR202, ADAM8, TUBGCP2, ZNF511, CALY, PRAP1, FUOM, ECHS1, MIR3944, PAOX, MTG1, SPRN, SCART1, CYP2E1, SYCE1, SPRNP1, FRG2B</t>
  </si>
  <si>
    <t>hsa-mir-3156-1, hsa-mir-4294, hsa-mir-605, hsa-mir-548f-1, hsa-mir-1296, hsa-mir-1254, hsa-mir-606, hsa-mir-346, hsa-mir-107, hsa-mir-3157, hsa-mir-607, hsa-mir-1287, hsa-mir-608, hsa-mir-3158-1, hsa-mir-3158-2, hsa-mir-146b, hsa-mir-1307, hsa-mir-936, hsa-mir-609, hsa-mir-548e, hsa-mir-4295, hsa-mir-2110, hsa-mir-4296, hsa-mir-4297, hsa-mir-378c, hsa-mir-202</t>
  </si>
  <si>
    <t>RET, NCOA4, CCDC6, PRF1, BMPR1A, FAM22A, PTEN, TLX1, NFKB2, SUFU, VTI1A, TCF7L2, FGFR2, DUX4</t>
  </si>
  <si>
    <t>chr21:27,034,747-48,129,895</t>
  </si>
  <si>
    <t>JAM2, ATP5PF, GABPA, APP, CYYR1-AS1, CYYR1, ADAMTS1, ADAMTS5, MIR4759, LINC00113, LINC00314, LINC01697, LINC01695, LINC00161, N6AMT1, LTN1, RWDD2B, USP16, CCT8, MAP3K7CL, LINC00189, BACH1, BACH1-IT2, BACH1-IT3, GRIK1-AS2, GRIK1, GRIK1-AS1, CLDN17, LINC00307, CLDN8, KRTAP24-1, KRTAP25-1, KRTAP26-1, KRTAP27-1, KRTAP23-1, KRTAP13-2, MIR4327, KRTAP13-1, KRTAP13-3, KRTAP13-4, KRTAP15-1, KRTAP19-1, KRTAP19-2, KRTAP19-3, KRTAP19-4, KRTAP19-5, KRTAP19-6, KRTAP19-7, KRTAP22-2, KRTAP6-3, KRTAP6-2, KRTAP22-1, KRTAP6-1, KRTAP20-1, KRTAP20-4, KRTAP20-2, KRTAP20-3, KRTAP21-3, KRTAP21-2, KRTAP21-1, KRTAP8-1, KRTAP7-1, KRTAP11-1, KRTAP19-8, TIAM1, LOC150051, SOD1, SCAF4, HUNK, LINC00159, MIS18A, MRAP, URB1, SNORA80A, URB1-AS1, EVA1C, TCP10L, C21orf59-TCP10L, CFAP298, SYNJ1, PAXBP1-AS1, PAXBP1, C21orf62-AS1, C21orf62, LINC01690, OLIG2, LINC00945, OLIG1, LOC101928107, LINC01548, IFNAR2, IL10RB-DT, IL10RB, IFNAR1, IFNGR2, TMEM50B, DNAJC28, GART, MIR6501, SON, DONSON, CRYZL1, ITSN1, ATP5PO, LINC00649, LOC101928126, SLC5A3, MRPS6, LINC00310, KCNE2, SMIM11A, SMIM11B, FAM243A, FAM243B, SMIM34A, KCNE1B, KCNE1, RCAN1, CLIC6, LINC00160, LINC01426, RUNX1, RUNX1-IT1, LOC100506403, MIR802, PPP1R2P2, LOC101928269, LINC01436, SETD4, CBR1, LOC100133286, LOC105369306, CBR3, CBR3-AS1, DOP1B, MORC3, CHAF1B, CLDN14, SIM2, HLCS, RIPPLY3, LOC105372795, PIGP, TTC3, TTC3-AS1, DSCR9, VPS26C, DYRK1A, KCNJ6, DSCR4, DSCR8, DSCR10, KCNJ15, LINC01423, ERG, LINC00114, ETS2, LOC101928398, LOC400867, LINC01700, PSMG1, BRWD1, BRWD1-AS2, BRWD1-AS1, HMGN1, GET1, LCA5L, MIR6508, WRB-SH3BGR, SH3BGR, B3GALT5-AS1, B3GALT5, IGSF5, PCP4, MIR4760, DSCAM-AS1, DSCAM, DSCAM-IT1, LINC00323, MIR3197, PLAC4, BACE2, FAM3B, MX2, MX1, TMPRSS2, PCSEAT, LINC00111, LINC00479, LINC00112, MIR6814, RIPK4, PRDM15, C2CD2, SNORA91, ZBTB21, ZNF295-AS1, UMODL1, UMODL1-AS1, ABCG1, TFF3, TFF2, TFF1, TMPRSS3, UBASH3A, RSPH1, LOC101930094, SLC37A1, LINC01671, PDE9A, LINC01668, WDR4, NDUFV3, ERVH48-1, MIR5692B, PKNOX1, CBS, CBSL, U2AF1, U2AF1L5, LOC106780825, FRGCA, CRYAA, CRYAA2, LINC00322, LINC01679, SIK1, SIK1B, LINC00319, LINC00313, LINC01669, H2BS1, HSF2BP, MIR6070, RRP1B, PDXK, CSTB, RRP1, AATBC, AGPAT3, TRAPPC10, LOC102724159, PWP2, GATD3A, GATD3B, LINC01678, ICOSLG, LOC102723996, DNMT3L-AS1, DNMT3L, AIRE, PFKL, CFAP410, TRPM2, TRPM2-AS, LRRC3-DT, LRRC3, LINC02575, TSPEAR-AS1, TSPEAR-AS2, KRTAP10-1, KRTAP10-2, KRTAP10-3, KRTAP10-4, KRTAP10-5, KRTAP10-6, KRTAP10-7, TSPEAR, KRTAP10-8, KRTAP10-9, KRTAP10-10, KRTAP10-11, KRTAP12-4, KRTAP12-3, KRTAP12-2, KRTAP12-1, KRTAP10-12, UBE2G2, LINC01424, SUMO3, PTTG1IP, ITGB2, ITGB2-AS1, LINC01547, FAM207A, LINC00163, PICSAR, SSR4P1, ADARB1, LINC00334, POFUT2, LINC00205, LINC00316, COL18A1-AS2, COL18A1-AS1, COL18A1, MIR6815, SLC19A1, LINC01694, PCBP3, PCBP3-AS1, LOC101928796, COL6A1, COL6A2, FTCD, FTCD-AS1, SPATC1L, SNORD159, LSS, MCM3AP-AS1, MCM3AP, YBEY, C21orf58, PCNT, DIP2A-IT1, DIP2A, S100B, PRMT2</t>
  </si>
  <si>
    <t>chr11:1-51,017,691</t>
  </si>
  <si>
    <t>p15.5 - p11.12</t>
  </si>
  <si>
    <t>LINC01001, SCGB1C2, SCGB1C1, ODF3, BET1L, MIR6743, RIC8A, SIRT3, PSMD13, NLRP6, PGGHG, IFITM5, IFITM2, IFITM1, IFITM3, B4GALNT4, PKP3, SIGIRR, ANO9, PTDSS2, RNH1, HRAS, LRRC56, LMNTD2, LMNTD2-AS1, RASSF7, MIR210HG, MIR210, LOC143666, PHRF1, IRF7, CDHR5, SCT, DRD4, DEAF1, TMEM80, EPS8L2, TALDO1, GATD1, LOC171391, CEND1, SLC25A22, PANO1, PIDD1, RPLP2, SNORA52, PNPLA2, CRACR2B, CD151, POLR2L, TSPAN4, CHID1, AP2A2, MUC6, LINC02688, MUC2, MUC5AC, MUC5B, MUC5B-AS1, MIR6744, TOLLIP, TOLLIP-AS1, BRSK2, MOB2, DUSP8, KRTAP5-1, KRTAP5-AS1, KRTAP5-2, KRTAP5-3, KRTAP5-4, KRTAP5-5, FAM99A, FAM99B, KRTAP5-6, IFITM10, CTSD, SYT8, TNNI2, MIR4298, LSP1, MIR7847, LINC01150, TNNT3, SNORD131, MRPL23, MRPL23-AS1, LINC01219, HOTS, MIR675, H19, MIR483, IGF2, IGF2-AS, INS-IGF2, INS, TH, MIR4686, ASCL2, C11orf21, TSPAN32, CD81-AS1, CD81, TSSC4, TRPM5, KCNQ1, KCNQ1OT1, KCNQ1-AS1, KCNQ1DN, CDKN1C, SLC22A18AS, SLC22A18, PHLDA2, SNORA54, NAP1L4, CARS1, CARS-AS1, OSBPL5, MRGPRG, MRGPRG-AS1, MRGPRE, ZNF195, OR7E12P, TSSC2, LOC101927708, TRPC2, ART5, ART1, CHRNA10, NUP98, PGAP2, RHOG, MIR4687, STIM1, RRM1, LINC02749, OR52B4, TRIM21, OR52K2, OR52K1, OR52M1, OR52I2, OR52I1, TRIM68, OR51D1, OR51E1, OR51E2, OR51F1, OR52R1, OR51F2, OR51S1, OR51H1, OR51T1, OR51A7, OR51G2, OR51G1, OR51A4, OR51A2, MMP26, OR51L1, OR52J3, OR52E2, OR52E1, OR52A5, OR52A1, OR52Z1, OR51V1, HBB, HBD, HBBP1, BGLT3, HBG1, HBG2, HBE1, OR51B4, OR51B2, OR51B6, OR51M1, OR51J1, OR51Q1, OR51B5, OR51I1, OR51I2, OR52D1, UBQLN3, UBQLNL, OLFM5P, OR52H1, OR52B6, TRIM6, TRIM6-TRIM34, TRIM34, TRIM5, TRIM22, OR56B1, OR52N4, OR52N5, OR52N1, OR52N2, OR52E6, OR52E8, OR52E4, OR52E5, OR56A3, OR56A5, OR52L1, OR56A4, OR56A1, OR56B4, OR52B2, OR52W1, C11orf42, FAM160A2, CNGA4, CCKBR, CAVIN3, SMPD1, APBB1, HPX, TRIM3, ARFIP2, TIMM10B, DNHD1, RRP8, ILK, TAF10, TPP1, DCHS1, MRPL17, GVINP1, OR2AG2, OR2AG1, OR6A2, OR10A5, OR10A2, OR10A4, OR2D2, OR2D3, ZNF215, ZNF214, NLRP14, RBMXL2, MIR302E, SYT9, LOC100506258, OLFML1, PPFIBP2, CYB5R2, OVCH2, OR5P2, OR5P3, OR5E1P, LOC283299, OR10A6, OR10A3, NLRP10, EIF3F, CASC23, TUB-AS1, TUB, RIC3, LMO1, STK33, TRIM66, SNORA3A, SNORA3B, RPL27A, LOC102724784, DENND2B, AKIP1, C11orf16, ASCL3, TMEM9B, TMEM9B-AS1, NRIP3, SCUBE2, MIR5691, KRT8P41, DENND5A, TMEM41B, IPO7, SNORA23, LOC644656, ZNF143, WEE1, SWAP70, LINC02709, SBF2-AS1, LOC101928008, SBF2, ADM, CAND1.11, AMPD3, MIR4485, MTRNR2L8, RNF141, LYVE1, MRVI1-AS1, MRVI1, CTR9, SNORD97, EIF4G2, LOC101928053, ZBED5, ZBED5-AS1, CSNK2A3, GALNT18, MIR4299, MIR8070, USP47, DKK3, LINC02547, MIR6124, MICAL2, MICALCL, PARVA, TEAD1, LINC00958, RASSF10, ARNTL, BTBD10, PTH, FAR1, LINC02548, LINC02545, LINC02683, SPON1, RRAS2, COPB1, PSMA1, PDE3B, CYP2R1, CALCA, CALCB, INSC, LOC102724957, MIR6073, SOX6, C11orf58, PLEKHA7, SNORD147, OR7E14P, SNORD14A, SNORD14B, RPS13, PIK3C2A, NUCB2, NCR3LG1, KCNJ11, ABCC8, USH1C, OTOG, LINC02729, MYOD1, KCNC1, SERGEF, TPH1, SAAL1, SAA3P, MRGPRX3, MRGPRX4, SLC25A51P4, SAA4, SAA2-SAA4, SAA2, SAA1, HPS5, GTF2H1, MIR3159, LDHA, LDHC, LDHAL6A, TSG101, UEVLD, SPTY2D1OS, SPTY2D1, TMEM86A, IGSF22, PTPN5, MRGPRX1, MRGPRX2, ZDHHC13, CSRP3, E2F8, NAV2-AS5, NAV2-AS4, MIR4486, LOC100126784, NAV2, MIR4694, NAV2-AS2, DBX1, HTATIP2, PRMT3, SLC6A5, NELL1, ANO5, SLC17A6, LINC01495, FANCF, GAS2, SVIP, CCDC179, MIR8054, LUZP2, ANO3-AS1, ANO3, MUC15, SLC5A12, FIBIN, BBOX1, BBOX1-AS1, CCDC34, LGR4, LGR4-AS1, LIN7C, MIR8087, BDNF-AS, LINC00678, BDNF, MIR610, KIF18A, METTL15, MIR8068, LINC02546, LINC01616, KCNA4, FSHB, ARL14EP, MPPED2, DCDC1, DNAJC24, IMMP1L, ELP4, PAX6, PAUPAR, PAX6-AS1, LOC100506675, RCN1, SNORA88, WT1, WT1-AS, EIF3M, CCDC73, PRRG4, QSER1, DEPDC7, TCP11L1, LINC00294, CSTF3, CSTF3-DT, HIPK3, KIAA1549L, C11orf91, CD59, FBXO3, FBXO3-DT, LMO2, CAPRIN1, NAT10, ABTB2, CAT, ELF5, EHF, APIP, MIR1343, PDHX, LOC100507144, SNORD164, CD44, SLC1A2, PAMR1, FJX1, TRIM44, MIR3973, LOC101928510, LDLRAD3, COMMD9, PRR5L, TRAF6, RAG1, RAG2, C11orf74, LINC02760, LINC02759, LINC01493, LRRC4C, LINC01499, LINC02745, LINC02740, HNRNPKP3, API5, TTC17, MIR670, MIR670HG, MIR129-2, HSD17B12, SEC14L1P1, ALKBH3, ALKBH3-AS1, C11orf96, ACCSL, ACCS, EXT2, ALX4, CD82, TSPAN18, TP53I11, LINC02685, PRDM11, SYT13, LINC02696, LINC02687, CHST1, MIR7154, LOC100507384, LINC02716, SLC35C1, CRY2, MAPK8IP1, C11orf94, PEX16, LARGE2, PHF21A, LOC101928894, CREB3L1, DGKZ, MIR4688, MDK, CHRM4, MIR3160-1, MIR3160-2, AMBRA1, HARBI1, ATG13, ARHGAP1, ZNF408, F2, MIR5582, SNORD67, CKAP5, LRP4-AS1, LRP4, C11orf49, ARFGAP2, MIR6745, PACSIN3, DDB2, ACP2, NR1H3, MADD-AS1, MADD, MYBPC3, SPI1, MIR4487, SLC39A13, PSMC3, RAPSN, CELF1, PTPMT1, KBTBD4, NDUFS3, FAM180B, C1QTNF4, MTCH2, AGBL2, FNBP4, NUP160, PTPRJ, MIR3161, OR4B1, OR4X2, OR4X1, OR4S1, OR4C3, OR4C45, OR4C5, OR4A47, TRIM49B, TRIM64C, FOLH1, LOC440040, OR4C13, OR4C12, LOC441601, LOC646813</t>
  </si>
  <si>
    <t>hsa-mir-210, hsa-mir-4298, hsa-mir-675, hsa-mir-483, hsa-mir-302e, hsa-mir-4299, hsa-mir-3159, hsa-mir-610, hsa-mir-670, hsa-mir-129-2, hsa-mir-3160-1, hsa-mir-3160-2, hsa-mir-3161</t>
  </si>
  <si>
    <t>HRAS, CARS, NUP98, LMO1, FANCF, WT1, LMO2, EXT2, CREB3L1, DDB2</t>
  </si>
  <si>
    <t>chr11:54,977,273-134,854,224</t>
  </si>
  <si>
    <t>q11 - q25</t>
  </si>
  <si>
    <t>TRIM48, TRIM51HP, OR4A16, OR4A15, OR4C15, OR4C16, OR4C11, OR4P4, OR4S2, OR4C6, OR5D13, OR5D14, OR5L1, OR5D18, OR5L2, OR5D16, TRIM51, OR5W2, OR5I1, OR10AG1, OR7E5P, OR5F1, OR5AS1, OR8I2, OR8H2, OR8H3, OR8J3, OR8K5, OR5J2, OR5T2, OR5T3, OR5T1, OR8H1, OR8K3, OR8K1, OR8J1, OR8U8, OR8U1, OR5AL1, OR5R1, OR5M9, OR5M3, OR5M8, OR5M11, OR5M10, OR5M1, OR5AP2, OR5AR1, OR9G1, OR9G9, OR9G4, MIR6128, LINC02735, OR5AK2, OR5AK4P, LRRC55, APLNR, TNKS1BP1, SSRP1, P2RX3, PRG3, PRG2, SLC43A3, RTN4RL2, SLC43A1, TIMM10, SMTNL1, UBE2L6, SERPING1, MIR130A, YPEL4, CLP1, ZDHHC5, MED19, TMX2, SELENOH, BTBD18, TMX2-CTNND1, CTNND1, OR6Q1, OR9Q1, OR9I1, OR9Q2, OR1S2, OR1S1, OR10Q1, OR10W1, OR5B17, OR5B3, OR5B2, OR5B12, OR5B21, LPXN, ZFP91, ZFP91-CNTF, CNTF, GLYAT, GLYATL2, GLYATL1, LOC283194, GLYATL1B, FAM111B, FAM111A-DT, FAM111A, DTX4, MPEG1, OR5AN1, OR5A2, OR5A1, OR4D6, OR4D10, OR4D11, OR4D9, OSBP, MIR3162, PATL1, OR10V1, OR10V2P, STX3, MRPL16, CBLIF, TCN1, OOSP1, OOSP4B, OOSP2, MS4A3, MS4A2, MS4A6A, MIR6503, MS4A4E, MS4A4A, MS4A6E, MS4A7, MS4A14, MS4A5, MS4A1, MS4A12, MS4A13, LINC00301, MS4A8, MS4A18, MS4A15, MS4A10, CCDC86, PTGDR2, ZP1, PRPF19, TMEM109, TMEM132A, SLC15A3, CD6, CD5, VPS37C, PGA3, PGA4, PGA5, VWCE, DDB1, TKFC, CYB561A3, TMEM138, TMEM216, CPSF7, SDHAF2, PPP1R32, MIR4488, LRRC10B, SYT7, LOC101927495, RPLP0P2, DAGLA, MYRF-AS1, MYRF, TMEM258, MIR611, FEN1, FADS1, MIR1908, FADS2, MIR6746, FADS3, RAB3IL1, BEST1, FTH1, INCENP, SCGB1D1, SCGB2A1, SCGB1D2, SCGB2A2, SCGB1D4, ASRGL1, SCGB1A1, AHNAK, MIR3654, EEF1G, MIR6747, TUT1, MTA2, EML3, ROM1, B3GAT3, GANAB, INTS5, C11orf98, SNORA57, CSKMT, LBHD1, UQCC3, UBXN1, LRRN4CL, BSCL2, GNG3, HNRNPUL2-BSCL2, HNRNPUL2, TTC9C, ZBTB3, POLR2G, TAF6L, TMEM179B, MIR6748, TMEM223, MIR6514, NXF1, STX5, LOC105369332, WDR74, RNU2-1, SNORD22, SNORD31, SNORD30, SNHG1, SNORD29, SNORD28, SNORD27, SNORD26, SNORD25, SLC3A2, CHRM1, SLC22A6, SLC22A8, SLC22A24, SLC22A25, SLC22A10, SLC22A9, PLAAT5, LGALS12, PLAAT4, PLAAT2, PLAAT3, ATL3, RTN3, C11orf95, SPINDOC, MARK2, RCOR2, NAA40, COX8A, OTUB1, MACROD1, FLRT1, STIP1, FERMT3, TRPT1, NUDT22, DNAJC4, VEGFB, LOC114841035, FKBP2, PPP1R14B, PPP1R14B-AS1, PLCB3, BAD, GPR137, KCNK4, KCNK4-TEX40, CATSPERZ, ESRRA, TRMT112, PRDX5, MIR7155, CCDC88B, RPS6KA4, MIR1237, LINC02724, SLC22A11, SLC22A12, NRXN2, RASGRP2, PYGM, SF1, MAP4K2, MEN1, CDC42BPG, EHD1, MIR10392, MIR194-2HG, MIR192, MIR194-2, MIR6750, MIR6749, ATG2A, PPP2R5B, GPHA2, MAJIN, BATF2, ARL2, MIR6879, ARL2-SNX15, SNX15, SAC3D1, NAALADL1, CDCA5, ZFPL1, TMEM262, VPS51, TM7SF2, ZNHIT2, FAU, MRPL49, MIR6751, SYVN1, SPDYC, LOC728975, CAPN1, SLC22A20P, POLA2, CDC42EP2, DPF2, TIGD3, SLC25A45, FRMD8, NEAT1, MIR612, LOC101927789, MALAT1, TALAM1, MASCRNA, SCYL1, LTBP3, ZNRD2-AS1, ZNRD2, FAM89B, EHBP1L1, KCNK7, MAP3K11, PCNX3, MIR4690, SIPA1, MIR4489, RELA, KAT5, RNASEH2C, AP5B1, MIR1234, OVOL1-AS1, OVOL1, SNX32, CFL1, MUS81, EFEMP2, CTSW, FIBP, CCDC85B, FOSL1, C11orf68, DRAP1, TSGA10IP, SART1, EIF1AD, BANF1, CST6, CATSPER1, GAL3ST3, SNORD13F, SF3B2, PACS1, KLC2, RAB1B, CNIH2, YIF1A, TMEM151A, CD248, RIN1, BRMS1, B4GAT1, LOC102724064, SLC29A2, NPAS4, MRPL11, PELI3, LOC101928069, DPP3, BBS1, ZDHHC24, ACTN3, CTSF, CCDC87, CCS, RBM14, RBM14-RBM4, RBM4, RBM4B, SPTBN2, C11orf80, RCE1, LRFN4, PC, MIR3163, C11orf86, SYT12, MIR6860, RHOD, LOC107984341, KDM2A, GRK2, ANKRD13D, SSH3, POLD4, LOC100130987, CLCF1, RAD9A, PPP1CA, TBC1D10C, CARNS1, RPS6KB2, PTPRCAP, CORO1B, GPR152, CABP4, TMEM134, AIP, MIR6752, PITPNM1, CDK2AP2, CABP2, GSTP1, C11orf72, NDUFV1, DOC2GP, NUDT8, TBX10, ACY3, ALDH3B2, FAM86C2P, UNC93B1, ALDH3B1, MIR7113, NDUFS8, MIR4691, MIR6753, TCIRG1, CHKA, KMT5B, C11orf24, LRP5, PPP6R3, GAL, TESMIN, CPT1A, MRPL21, IGHMBP2, MRGPRD, MRGPRF, MRGPRF-AS1, TPCN2, MIR3164, SMIM38, LOC338694, MYEOV, LOC102724265, LINC01488, CCND1, LTO1, FGF19, FGF4, FGF3, LINC02753, LINC02584, ANO1, FADD, MIR548K, PPFIA1, CTTN, SHANK2-AS1, SHANK2, SHANK2-AS3, MIR3664, FLJ42102, DHCR7, MIR6754, NADSYN1, KRTAP5-7, KRTAP5-8, KRTAP5-9, KRTAP5-10, KRTAP5-11, FAM86C1, ALG1L9P, ZNF705E, DEFB108B, DEFB131B, LOC100133315, RNF121, IL18BP, LOC100128494, NUMA1, MIR3165, LRTOMT, LAMTOR1, ANAPC15, FOLR3, FOLR1, FOLR2, INPPL1, PHOX2A, CLPB, LINC01537, MIR139, PDE2A, ARAP1-AS2, ARAP1, STARD10, MIR4692, ATG16L2, FCHSD2, P2RY2, P2RY6, LOC100287837, ARHGEF17, RELT, FAM168A, PLEKHB1, RAB6A, MRPL48, COA4, PAAF1, DNAJB13, UCP2, UCP3, C2CD3, PPME1, P4HA3, P4HA3-AS1, PGM2L1, MIR548AL, KCNE3, LIPT2, LOC100287896, POLD3, CHRDL2, MIR4696, RNF169, XRRA1, SPCS2, NEU3, OR2AT4, SLCO2B1, TPBGL, ARRB1, MIR326, SNORD15A, SNORD15B, RPS3, KLHL35, GDPD5, SERPINH1, LOC105369391, MAP6, MOGAT2, LOC283214, DGAT2, UVRAG-DT, UVRAG, WNT11, THAP12, GVQW3, EMSY, LRRC32, GUCY2EP, LOC101928837, TSKU, ACER3, B3GNT6, CAPN5, OMP, MYO7A, GDPD4, PAK1, LOC646029, AQP11, CLNS1A, RSF1, AAMDC, INTS4, KCTD14, NDUFC2-KCTD14, THRSP, NDUFC2, ALG8, KCTD21-AS1, KCTD21, USP35, GAB2, LINC02728, NARS2, LOC101928896, TENM4, MIR708, MIR5579, LINC02720, MIR4300, MIR4300HG, FAM181B, PRCP, DDIAS, RAB30, SNORA70E, RAB30-DT, PCF11, PCF11-AS1, LOC100506282, ANKRD42, CCDC90B, DLG2, TMEM126B, TMEM126A, CREBZF, CCDC89, SYTL2, CCDC83, PICALM, EED, MIR6755, HIKESHI, CCDC81, ME3, OR7E2P, PRSS23, FZD4, FZD4-DT, TMEM135, LINC02711, RAB38, MIR3166, CTSC, GRM5-AS1, GRM5, TYR, NOX4, FOLH1B, TRIM77, TRIM49, TRIM53AP, TRIM51EP, TRIM64B, TRIM49D1, TRIM49D2, TRIM49D2, TRIM49D1, TRIM64, TRIM51EP, TRIM53AP, TRIM49C, UBTFL1, NAALAD2, CHORDC1, MIR4490, DISC1FP1, MIR1261, FAT3, LINC02746, MTNR1B, SLC36A4, DEUP1, SMCO4, CEP295, SCARNA9, SNORA25, SNORA32, SNORD6, SNORA1, SNORA8, SNORD5, SNORA18, MIR1304, SNORA40, TAF1D, C11orf54, MED17, VSTM5, HEPHL1, PANX1, IZUMO1R, GPR83, MRE11, MIR548L, ANKRD49, C11orf97, FUT4, PIWIL4, LOC105369438, AMOTL1, CWC15, KDM4D, KDM4E, SRSF8, ENDOD1, LOC101929295, SESN3, LOC100129203, FAM76B, CEP57, MTMR2, MAML2, MIR1260B, CCDC82, JRKL, JRKL-AS1, LINC02737, CNTN5, LOC100128386, ARHGAP42, SNORD13I, PGR, PGR-AS1, TRPC6, MIR3920, ANGPTL5, CEP126, CFAP300, YAP1, BIRC3, BIRC2, TMEM123, LOC101928424, LOC102723838, MMP7, MMP20, MMP27, MMP8, MMP10, MMP1, WTAPP1, MMP3, MMP12, MMP13, DCUN1D5, DYNC2H1, MIR4693, PDGFD, DDI1, LINC02552, CASP12, CASP17P, CASP4, CASP5, CASP1, CARD16, CASP1P2, CARD17, CARD18, GRIA4, MSANTD4, KBTBD3, AASDHPPT, LINC02719, LOC101928535, GUCY1A2, CWF19L2, ALKBH8, ELMOD1, SLN, SLC35F2, RAB39A, CUL5, ACAT1, NPAT, ATM, C11orf65, POGLUT3, EXPH5, DDX10, C11orf87, ZC3H12C, RDX, LINC02732, FDX1, ARHGAP20, LINC02550, C11orf53, COLCA1, COLCA2, MIR4491, POU2AF1, LOC100132078, BTG4, LOC728196, MIR34B, MIR34C, C11orf88, LAYN, SIK2, PPP2R1B, ALG9, FDXACB1, C11orf1, HSPB2, CRYAB, HSPB2-C11orf52, C11orf52, DIXDC1, DLAT, PIH1D2, NKAPD1, TIMM8B, SDHD, IL18, TEX12, BCO2, PTS, PLET1, LOC100132686, LINC02762, LINC02763, LINC02764, LOC101928847, NCAM1, NCAM1-AS1, TTC12, ANKK1, DRD2, MIR4301, TMPRSS5, ZW10, CLDN25, USP28, HTR3B, HTR3A, ZBTB16, NNMT, LOC101928940, C11orf71, RBM7, REXO2, NXPE1, NXPE4, NXPE2, CADM1, LOC105369509, LOC105369507, LOC101928985, LINC00900, LINC02702, BUD13, ZPR1, APOA5, APOA4, APOC3, APOA1, APOA1-AS, SIK3, PAFAH1B2, SIDT2, LOC100652768, TAGLN, PCSK7, RNF214, BACE1-AS, BACE1, CEP164, DSCAML1, FXYD2, FXYD6-FXYD2, FXYD6, TMPRSS13, IL10RA, SMIM35, TMPRSS4, SCN4B, SCN2B, JAML, MPZL3, MPZL2, CD3E, CD3D, CD3G, UBE4A, LOC100131626, ATP5MG, KMT2A, LOC101929089, TTC36, TMEM25, IFT46, ARCN1, PHLDB1, MIR6716, TREH, DDX6, CXCR5, BCL9L, MIR4492, UPK2, FOXR1, RPL23AP64, CCDC84, RPS25, TRAPPC4, SLC37A4, HYOU1, VPS11, HMBS, H2AX, DPAGT1, C2CD2L, HINFP, ABCG4, NLRX1, PDZD3, SNORD150, CCDC153, CBL, MCAM, MIR6756, RNF26, MFRP, C1QTNF5, USP2, THY1, USP2-AS1, NECTIN1, LOC102724301, TRIM29, LOC107984399, OAF, LOC649133, POU2F3, TLCD5, ARHGEF12, GRIK4, LOC105369532, LOC101929227, LOC101929208, TBCEL, TECTA, SC5D, SORL1, MIR125B1, BLID, MIRLET7A2, MIR10526, MIR100, MIR100HG, UBASH3B, CRTAM, JHY, BSX, LOC341056, SNORD14E, SNORD14D, SNORD14C, HSPA8, CLMP, MIR4493, GRAMD1B, SCN3B, ZNF202, OR6X1, OR6M1, TMEM225, OR8D4, OR4D5, OR6T1, OR10S1, OR10G6, OR10G4, OR10G9, OR10G8, OR10G7, VWA5A, OR10D3, OR8G2P, OR8G1, OR8G5, OR8D1, OR8D2, OR8B2, OR8B3, OR8B4, OR8B8, OR8B12, OR8A1, PANX3, TBRG1, SIAE, SPA17, NRGN, VSIG2, ESAM, LOC101929340, MSANTD2, LOC100507283, ROBO3, ROBO4, HEPN1, HEPACAM, CCDC15, SLC37A2, TMEM218, PKNOX2-AS1, PKNOX2, FEZ1, LOC403312, EI24, STT3A-AS1, STT3A, CHEK1, ACRV1, PATE1, PATE2, PATE3, PATE4, HYLS1, PUS3, DDX25, VSIG10L2, CDON, RPUSD4, FAM118B, SRPRA, FOXRED1, TIRAP, DCPS, GSEC, ST3GAL4, LOC101929427, KIRREL3, KIRREL3-AS2, MIR3167, KIRREL3-AS3, LOC101929473, LINC02712, LINC02098, MIR6090, ETS1, ETS1-AS1, LOC101929538, SENCR, FLI1, KCNJ1, C11orf45, KCNJ5, TP53AIP1, ARHGAP32, LOC399975, BARX2, LINC01395, TMEM45B, NFRKB, PRDM10, LINC00167, APLP2, ST14, ZBTB44, ZBTB44-DT, ADAMTS8, ADAMTS15, MIR8052, C11orf44, LINC02551, LOC103611081, SNX19, LOC101929653, NTM-AS1, NTM, NTM-IT, OPCML, LINC02743, SPATA19, MIR4697, MIR4697HG, IGSF9B, LINC02731, JAM3, SNORD153, NCAPD3, VPS26B, THYN1, ACAD8, GLB1L3, GLB1L2, B3GAT1, LOC283177, LINC02714</t>
  </si>
  <si>
    <t>hsa-mir-130a, hsa-mir-3162, hsa-mir-611, hsa-mir-1908, hsa-mir-1237, hsa-mir-192, hsa-mir-194-2, hsa-mir-612, hsa-mir-3163, hsa-mir-3164, hsa-mir-548k, hsa-mir-3165, hsa-mir-139, hsa-mir-326, hsa-mir-708, hsa-mir-4300, hsa-mir-3166, hsa-mir-1261, hsa-mir-1304, hsa-mir-548l, hsa-mir-1260b, hsa-mir-34b, hsa-mir-34c, hsa-mir-4301, hsa-mir-125b-1, hsa-let-7a-2, hsa-mir-100, hsa-mir-3167</t>
  </si>
  <si>
    <t>MEN1, CCND1, NUMA1, PICALM, MAML2, BIRC3, ATM, DDX10, POU2AF1, SDHD, PAFAH1B2, PCSK7, MLL, DDX6, CBL, ARHGEF12, FLI1</t>
  </si>
  <si>
    <t>chr1:14,008,810-121,129,710</t>
  </si>
  <si>
    <t>p36.21 - p11.2</t>
  </si>
  <si>
    <t>PRDM2, KAZN-AS1, KAZN, TMEM51-AS1, C1orf195, TMEM51, FHAD1, FHAD1-AS1, EFHD2, CTRC, CELA2A, CELA2B, CASP9, SCARNA21B, DNAJC16, AGMAT, DDI2, RSC1A1, PLEKHM2, SLC25A34, SLC25A34-AS1, TMEM82, FBLIM1, UQCRHL, FLJ37453, SPEN, ZBTB17, SRARP, HSPB7, CLCNKA, CLCNKB, FAM131C, EPHA2, ARHGEF19, CPLANE2, FBXO42, SZRD1, SPATA21, NECAP2, LINC01772, CROCCP3, RNU1-1, RNU1-2, RNU1-3, RNU1-4, RNVU1-18, LINC01783, LOC440570, MIR3675, NBPF1, CROCCP2, MST1P2, RNU1-1, RNU1-2, RNU1-3, RNU1-4, RNVU1-18, MIR3675, ESPNP, RNU1-1, RNU1-2, RNU1-3, RNU1-4, RNVU1-18, LOC102724562, MST1L, MIR3675, LOC440570, LOC112267871, LOC105376805, RNU1-1, RNU1-2, RNU1-3, RNU1-4, RNVU1-18, CROCC, MFAP2, ATP13A2, SDHB, PADI2, LINC02783, PADI1, PADI3, MIR3972, PADI4, PADI6, RCC2, ARHGEF10L, ACTL8, LINC01654, IGSF21, KLHDC7A, PAX7, TAS1R2, MIR4695, ALDH4A1, MIR1290, IFFO2, UBR4, EMC1-AS1, EMC1, MRTO4, AKR7L, AKR7A3, LOC100506730, AKR7A2, SLC66A1, CAPZB, LOC105378614, RPS14P3, MICOS10, MICOS10-NBL1, NBL1, HTR6, TMCO4, RNF186, OTUD3, PLA2G2E, PLA2G2A, PLA2G5, PLA2G2D, PLA2G2F, PLA2G2C, UBXN10-AS1, UBXN10, LINC01757, VWA5B1, LINC01141, CAMK2N1, MUL1, FAM43B, CDA, MIR6084, PINK1, PINK1-AS, DDOST, KIF17, SH2D5, HP1BP3, MIR1256, EIF4G3, ECE1, ECE1-AS1, NBPF3, ALPL, RAP1GAP, USP48, LDLRAD2, HSPG2, CELA3B, CELA3A, LINC01635, LINC00339, CDC42, WNT4, MIR4418, ZBTB40, EPHA8, MIR6127, C1QA, C1QC, C1QB, MIR4684, EPHB2, MIR4253, LACTBL1, TEX46, MIR3115, KDM1A, LUZP1, HTR1D, LINC01355, HNRNPR, ZNF436, ZNF436-AS1, TCEA3, ASAP3, E2F2, LOC101928163, ID3, MDS2, RPL11, ELOA, ELOA-AS1, PITHD1, LYPLA2, GALE, HMGCL, FUCA1, CNR2, MIR378F, PNRC2, SRSF10, MYOM3, IL22RA1, IFNLR1, LINC02800, GRHL3, STPG1, NIPAL3, RCAN3AS, RCAN3, NCMAP-DT, NCMAP, SRRM1, CLIC4, MIR6731, RUNX3, MIR4425, SYF2, RSRP1, RHD, TMEM50A, RHCE, MACO1, LDLRAP1, MAN1C1, SELENON, LOC646471, MTFR1L, AUNIP, PAQR7, STMN1, MIR3917, PAFAH2, EXTL1, SLC30A2, TRIM63, PDIK1L, FAM110D, C1orf232, ZNF593, CNKSR1, CATSPER4, ZPLD2P, CEP85, SH3BGRL3, UBXN11, CD52, CRYBG2, ZNF683, LIN28A, DHDDS, DHDDS-AS1, HMGN2, RPS6KA1, MIR1976, LOC101928728, ARID1A, PIGV, ZDHHC18, SFN, GPN2, GPATCH3, NR0B2, NUDC, KDF1, TRNP1, TENT5B, SLC9A1, WDTC1, ACTG1P20, TMEM222, SYTL1, MAP3K6, FCN3, CD164L2, GPR3, WASF2, AHDC1, FGR, LINC02574, IFI6, FAM76A, STX12, SCARNA1, PPP1R8, THEMIS2, RPA2, SMPDL3B, XKR8, EYA3, PTAFR, DNAJC8, ATP5IF1, SESN2, MED18, PHACTR4, SNORA73A, SNHG3, SNORA73B, RCC1, TRNAU1AP, SNORD99, SNORA61, SNORA44, SNHG12, SNORA16A, RAB42, TAF12, LINC01715, RNU11, GMEB1, YTHDF2, OPRD1, EPB41, TMEM200B, SRSF4, MECR, PTPRU, LINC01756, LINC01648, MATN1, MATN1-AS1, MIR4420, LAPTM5, LINC01778, SDC3, SNORD103A, SNORD103B, SNORD103A, SNORD103B, SNORD103C, PUM1, NKAIN1, SNRNP40, ZCCHC17, FABP3, SERINC2, LDC1P, LINC01226, TINAGL1, HCRTR1, PEF1, COL16A1, ADGRB2, MIR4254, SPOCD1, PTP4A2, KHDRBS1, MIR5585, TMEM39B, KPNA6, TXLNA, CCDC28B, IQCC, DCDC2B, TMEM234, EIF3I, MTMR9LP, FAM167B, LCK, HDAC1, MARCKSL1, FAM229A, TSSK3, BSDC1, ZBTB8B, ZBTB8A, ZBTB8OS, RBBP4, SYNC, KIAA1522, YARS1, S100PBP, FNDC5, HPCA, TMEM54, RNF19B, AK2, AZIN2, TRIM62, ZNF362, A3GALT2, MIR3605, PHC2, PHC2-AS1, ZSCAN20, CSMD2, HMGB4, CSMD2-AS1, C1orf94, MIR552, GJB5, GJB4, GJB3, GJA4, SMIM12, DLGAP3, LOC653160, TMEM35B, ZMYM6, ZMYM1, SFPQ, ZMYM4, ZMYM4-AS1, KIAA0319L, NCDN, TFAP2E, PSMB2, C1orf216, CLSPN, AGO4, AGO1, AGO3, TEKT2, ADPRHL2, COL8A2, TRAPPC3, MAP7D1, THRAP3, SH3D21, EVA1B, STK40, LSM10, SNORA63C, OSCP1, MRPS15, CSF3R, GRIK3, MIR4255, LINC01137, ZC3H12A, MIR6732, MIR5581, MEAF6, SNIP1, DNALI1, GNL2, RSPO1, C1orf109, CDCA8, EPHA10, MANEAL, YRDC, C1orf122, MTF1, INPP5B, SF3A3, FHL3, UTP11, POU3F1, MIR3659, LINC01343, LINC01685, RRAGC, MYCBP, GJA9-MYCBP, LOC105378663, GJA9, RHBDL2, AKIRIN1, NDUFS5, MACF1, KIAA0754, BMP8A, OXCT2P1, PPIEL, SNORA55, PABPC4, PABPC4-AS1, HEYL, NT5C1A, HPCAL4, PPIE, OXCT2, BMP8B, LOC101929536, TRIT1, MYCL, MFSD2A, CAP1, PPT1, RLF, TMCO2, ZMPSTE24, COL9A2, SMAP2, ZFP69B, ZFP69, EXO5, ZNF684, RIMS3, NFYC-AS1, NFYC, MIR30E, MIR30C1, KCNQ4, CITED4, CTPS1, SLFNL1, SLFNL1-AS1, SCMH1, FOXO6, FOXO6-AS1, EDN2, HIVEP3, GUCA2B, GUCA2A, FOXJ3, RIMKLA, ZMYND12, PPCS, CCDC30, PPIH, YBX1, CLDN19, P3H1, C1orf50, TMEM269-DT, TMEM269, SVBP, ERMAP, ZNF691, LOC339539, SLC2A1, SLC2A1-AS1, FAM183A, EBNA1BP2, MIR6733, CFAP57, TMEM125, C1orf210, TIE1, MPL, CDC20, MIR6734, ELOVL1, MED8, SZT2, SZT2-AS1, MIR6735, HYI, PTPRF, KDM4A, KDM4A-AS1, LOC101929592, ST3GAL3, MIR6079, ARTN, IPO13, DPH2, ATP6V0B, B4GALT2, CCDC24, SLC6A9, KLF17, KLF18, DMAP1, ERI3-IT1, SNORA110, ERI3, RNF220, MIR5584, TMEM53, SNORD145, ARMH1, RNU5F-1, RNU5D-1, KIF2C, SNORD160, SNORD55, SNORD46, RPS8, SNORD38A, SNORD38B, BEST4, PLK3, TCTEX1D4, BTBD19, PTCH2, EIF2B3, HECTD3, UROD, ZSWIM5, LINC01144, HPDL, MUTYH, TOE1, TESK2, CCDC163, MMACHC, PRDX1, AKR1A1, NASP, CCDC17, RPS15AP10, GPBP1L1, TMEM69, IPP, MAST2, PIK3R3, LOC110117498-PIK3R3, LOC101929626, P3R3URF, TSPAN1, POMGNT1, LURAP1, RAD54L, LRRC41, UQCRH, NSUN4, FAAH, FAAHP1, LINC01398, DMBX1, TMEM275, KNCN, MKNK1-AS1, MKNK1, MOB3C, ATPAF1, TEX38, EFCAB14-AS1, EFCAB14, CYP4B1, CYP4Z2P, CYP4A11, CYP4X1, CYP4Z1, CYP4A22, LINC00853, PDZK1IP1, TAL1, STIL, CMPK1, LINC01389, FOXE3, FOXD2-AS1, FOXD2, TRABD2B, SKINT1L, SLC5A9, SPATA6, BEND5, AGBL4-AS1, AGBL4, AGBL4-IT1, ELAVL4, DMRTA2, FAF1, CDKN2C, MIR4421, MIR6500, C1orf185, LINC01562, RNF11, TTC39A, TTC39A-AS1, EPS15, CALR4P, OSBPL9, NRDC, MIR761, RAB3B, KTI12, TXNDC12, TXNDC12-AS1, BTF3L4, ZFYVE9, CC2D1B, ORC1, PRPF38A, TUT4, GPX7, SHISAL2A, COA7, ZYG11B, ZYG11A, ECHDC2, SCP2, PODN, SLC1A7, CPT2, CZIB, MAGOH, LOC100507564, LRP8, LINC01771, SLC25A3P1, DMRTB1, GLIS1, NDC1, YIPF1, DIO1, HSPB11, LRRC42, LDLRAD1, TMEM59, MIR4781, TCEANC2, CDCP2, CYB5RL, MRPL37, SSBP3-AS1, SSBP3, ACOT11, FAM151A, MROH7, MROH7-TTC4, TTC4, PARS2, TTC22, LEXM, DHCR24, TMEM61, BSND, PCSK9, USP24, LOC100507634, MIR4422, MIR4422HG, LINC01753, LINC01755, LINC01767, PLPP3, LOC101929935, PRKAA2, FYB2, C8A, C8B, DAB1, DAB1-AS1, OMA1, TACSTD2, MYSM1, JUN, LINC01135, LINC01358, HSD52, FGGY, MIR4711, LOC101926944, HOOK1, CYP2J2, C1orf87, LINC01748, LOC101926964, NFIA-AS2, NFIA-AS1, NFIA, MGC34796, TM2D1, MIR12132, PATJ, MIR3116-1, MIR3116-2, L1TD1, KANK4, USP1, DOCK7, ANGPTL3, ATG4C, LINC01739, LINC00466, FOXD3-AS1, FOXD3, MIR6068, ALG6, ITGB3BP, EFCAB7, DLEU2L, PGM1, ROR1, ROR1-AS1, UBE2U, MIR4794, CACHD1, RAVER2, JAK1, LINC01359, MIR3671, MIR101-1, AK4, DNAJC6, LEPROT, LEPR, PDE4B-AS1, PDE4B, MIR3117, SGIP1, TCTEX1D1, INSL5, WDR78, MIER1, SLC35D1, C1orf141, IL23R, IL12RB2, SERBP1, GADD45A, GNG12, GNG12-AS1, DIRAS3, WLS, MIR1262, RPE65, DEPDC1, DEPDC1-AS1, LINC01707, LINC01758, LRRC7, PIN1P1, LRRC40, SRSF11, ANKRD13C, HHLA3, CTH, LINC01788, PTGER3, ZRANB2-AS1, MIR186, ZRANB2, ZRANB2-AS2, NEGR1-IT1, NEGR1, LINC01360, LINC02238, LRRIQ3, FPGT, FPGT-TNNI3K, TNNI3K, LRRC53, ERICH3-AS1, ERICH3, CRYZ, TYW3, LHX8, SLC44A5, DLSTP1, ACADM, SNORD45C, SNORD45A, SNORD45B, RABGGTB, MSH4, ASB17, LOC101927342, ST6GALNAC3, LINC02567, ST6GALNAC5, MIR7156, PIGK, AK5, ZZZ3, USP33, MIGA1, NEXN-AS1, NEXN, FUBP1, DNAJB4, GIPC2, MGC27382, PTGFR, IFI44L, IFI44, ADGRL4, LINC01781, LOC101927434, ADGRL2, LINC01361, LINC01362, LINC01712, LINC01725, LOC101927560, TTLL7, PRKACB, SAMD13, UOX, DNASE2B, RPF1, GNG5, SPATA1, CTBS, LINC01461, LINC01555, SSX2IP, LPAR3, MCOLN2, MCOLN3, WDR63, MIR4423, SYDE2, C1orf52, BCL10, LOC646626, DDAH1, CCN1, ZNHIT6, COL24A1, MIR7856, ODF2L, CLCA2, CLCA1, CLCA4, CLCA4-AS1, CLCA3P, SH3GLB1, SELENOF, HS2ST1, LINC01140, LINC02801, LMO4, LINC01364, PKN2-AS1, PKN2, GTF2B, KYAT3, RBMXL1, GBP3, GBP1, GBP2, GBP7, GBP4, GBP5, LOC729930, GBP6, GBP1P1, LRRC8B, LRRC8C-DT, LRRC8C, LRRC8D, GEMIN8P4, ZNF326, SNORD3G, BARHL2, LINC02609, LINC01763, ZNF644, HFM1, CDC7, TGFBR3, BRDT, EPHX4, SETSIP, BTBD8, KIAA1107, C1orf146, GLMN, RPAP2, GFI1, EVI5, RPL5, SNORD21, SNORA66, DIPK1A, MTF2, TMED5, CCDC18, CCDC18-AS1, DR1, FNBP1L, BCAR3-AS1, BCAR3, MIG7, MIR760, DNTTIP2, GCLM, ABCA4, ARHGAP29, ABCD3, F3, MIR12133, SLC44A3-AS1, MIR378G, SLC44A3, CNN3, LOC729970, ALG14, ALG14-AS1, TLCD4, TLCD4-RWDD3, LOC101928118, RWDD3, LINC01760, LINC01650, LINC01761, LINC02607, LINC02790, LINC01787, PTBP2, DPYD-AS1, DPYD, DPYD-AS2, LINC01930, MIR137HG, MIR2682, MIR137, LINC01776, SNX7, PLPPR5, LOC100129620, PLPPR4, LINC01708, MIR548N, PALMD, FRRS1, AGL, SLC35A3, MFSD14A, SASS6, TRMT13, LRRC39, DBT, RTCA-AS1, RTCA, MIR553, CDC14A, GPR88, LINC01349, VCAM1, EXTL2, SLC30A7, DPH5, LOC102606465, LOC101928370, S1PR1, LINC01307, DNAJA1P5, OLFM3, COL11A1, LOC101928436, RNPC3, AMY2B, ACTG1P4, AMY2A, AMY1C, AMY1A, AMY1B, AMY1B, AMY1C, AMY1A, AMY1C, AMY1A, AMY1B, LOC100129138, LINC01676, LINC01677, LINC01661, PRMT6, NTNG1, VAV3, MIR7852, VAV3-AS1, SLC25A24, NBPF4, NBPF6, FAM102B, HENMT1, PRPF38B, FNDC7, STXBP3, AKNAD1, SPATA42, GPSM2, CLCC1, WDR47, TAF13, TMEM167B, SCARNA2, C1orf194, KIAA1324, SARS1, CELSR2, PSRC1, MYBPHL, SORT1, PSMA5, SYPL2, ATXN7L2, CYB561D1, AMIGO1, GPR61, GNAI3, MIR197, GNAT2, AMPD2, GSTM4, GSTM2, GSTM1, GSTM5, GSTM3, EPS8L3, CSF1, AHCYL1, STRIP1, ALX3, LINC01397, UBL4B, SLC6A17, LINC02586, KCNC4, RBM15-AS1, RBM15, SLC16A4, LAMTOR5, LAMTOR5-AS1, PROK1, CYMP, CYMP-AS1, KCNA10, KCNA2, KCNA3, CD53, LRIF1, DRAM2, CEPT1, DENND2D, CHI3L2, CHIAP2, CHIA, PIFO, PGBP, OVGP1, WDR77, ATP5PB, C1orf162, ADORA3, TMIGD3, LINC01160, LOC107985184, RAP1A, INKA2, INKA2-AS1, LOC101928718, DDX20, KCND3-IT1, KCND3, KCND3-AS1, LINC01750, CTTNBP2NL, MIR4256, WNT2B, ST7L, CAPZA1, MOV10, RHOC, PPM1J, TAFA3, LINC01356, MIR11399, AKR7A2P1, SLC16A1, SLC16A1-AS1, LRIG2-DT, LRIG2, LOC643441, MAGI3, PHTF1, RSBN1, PTPN22, AP4B1-AS1, BCL2L15, AP4B1, DCLRE1B, HIPK1-AS1, HIPK1, OLFML3, SYT6, TRIM33, BCAS2, DENND2C, AMPD1, NRAS, CSDE1, SIKE1, SYCP1, TSHB, TSPAN2, NGF, NGF-AS1, VANGL1, CASQ2, NHLH2, LINC01649, LOC101928977, SLC22A15, MAB21L3, ATP1A1, ATP1A1-AS1, LINC01762, CD58, MIR548AC, IGSF3, MIR320B1, C1orf137, CD2, PTGFRN, CD101, LOC101929099, TTF2, MIR942, TRIM45, VTCN1, LINC01525, MAN1A2, LOC100996263, TENT5C, GDAP2, WDR3, SPAG17, TBX15, LOC105378933, WARS2-IT1, WARS2, WARS2-AS1, LINC01780, HAO2-IT1, HAO2, HSD3B2, HSD3B1, HSD3BP4, LINC00622, ZNF697, PHGDH, HMGCS2, REG4, NBPF7, ADAM30, NOTCH2NLC, NOTCH2, NOTCH2NLR, FAM72B, H3P4, H2BP1, LOC100996318, FCGR1B, SRGAP2D, SRGAP2-AS1, SRGAP2B, SRGAP2C</t>
  </si>
  <si>
    <t>hsa-mir-1290, hsa-mir-1256, hsa-mir-4253, hsa-mir-3115, hsa-mir-1976, hsa-mir-4254, hsa-mir-552, hsa-mir-4255, hsa-mir-30e, hsa-mir-30c-1, hsa-mir-761, hsa-mir-3116-1, hsa-mir-3116-2, hsa-mir-101-1, hsa-mir-3117, hsa-mir-1262, hsa-mir-186, hsa-mir-760, hsa-mir-137, hsa-mir-553, hsa-mir-197, hsa-mir-4256, hsa-mir-320b-1, hsa-mir-942</t>
  </si>
  <si>
    <t>SDHB, PAX7, MDS2, ARID1A, LCK, SFPQ, THRAP3, MYCL1, MPL, MUTYH, TAL1, CDKN2C, EPS15, JUN, JAK1, FUBP1, BCL10, RBM15, TRIM33, NRAS, FAM46C, NOTCH2</t>
  </si>
  <si>
    <t>chr20:1-26,340,615</t>
  </si>
  <si>
    <t>p13 - p11.1</t>
  </si>
  <si>
    <t>DEFB125, DEFB126, DEFB127, DEFB128, DEFB129, DEFB132, C20orf96, ZCCHC3, NRSN2-AS1, SOX12, NRSN2, TRIB3, RBCK1, TBC1D20, CSNK2A1, TCF15, SRXN1, SCRT2, SLC52A3, FAM110A, ANGPT4, RSPO4, LOC105372493, PSMF1, TMEM74B, C20orf202, RAD21L1, SNPH, SDCBP2, FKBP1A-SDCBP2, SDCBP2-AS1, FKBP1A, MIR6869, NSFL1C, SIRPB2, SIRPD, SIRPB1, SIRPG-AS1, SIRPG, SIRPB3P, LOC100289473, SIRPA, PDYN-AS1, PDYN, STK35, LOC388780, TGM3, TGM6, SNORD119, SNRPB, ZNF343, TMC2, MIR1292, SNORD110, SNORA51, NOP56, SNORD86, SNORD56, SNORD57, IDH3B, EBF4, CPXM1, C20orf141, TMEM239, PCED1A, VPS16, PTPRA, GNRH2, MRPS26, OXT, AVP, UBOX5-AS1, UBOX5, FASTKD5, LZTS3, DDRGK1, ITPA, SLC4A11, C20orf194, ATRN, GFRA4, ADAM33, SIGLEC1, HSPA12B, C20orf27, SPEF1, CENPB, CDC25B, LINC01730, AP5S1, MAVS, PANK2, MIR103A2, MIR103B2, RNF24, SMOX, LINC01433, ADRA1D, PRNP, PRND, PRNT, RASSF2, SLC23A2, TMEM230, PCNA-AS1, PCNA, CDS2, PROKR2, LINC00658, LOC643406, LINC00654, LINC01729, GPCPD1, SHLD1, CHGB, TRMT6, MCM8, MCM8-AS1, CRLS1, LRRN4, FERMT1, CASC20, LINC01713, BMP2, LINC01428, LINC01751, LINC01706, MIR8062, HAO1, TMX4, PLCB1-IT1, PLCB1, RNU105B, PLCB4, LAMP5-AS1, LAMP5, PAK5, PARAL1, ANKEF1, SNAP25-AS1, SNAP25, MKKS, SLX4IP, MIR6870, JAG1, LINC01752, LOC101929413, C20orf187, LOC339593, LINC00687, BTBD3, LINC01722, LOC102606466, LINC01723, SPTLC3, ISM1-AS1, ISM1, TASP1, ESF1, NDUFAF5, SEL1L2, FLRT3, MACROD2-IT1, MACROD2-AS1, MACROD2, LOC613266, KIF16B, SNRPB2, OTOR, PCSK2, BFSP1, DSTN, RRBP1, BANF2, SNX5, SNORD17, MGME1, OVOL2, PET117, KAT14, ZNF133, LINC00851, DZANK1, MIR3192, POLR3F, RBBP9, SEC23B, SMIM26, DTD1, DTD1-AS1, LINC00652, LINC00653, SCP2D1, C20orf78, LOC100130264, SLC24A3, RIN2, NAA20, CRNKL1, CFAP61, INSM1, RALGAPA2, LINC00237, KIZ, KIZ-AS1, XRN2, NKX2-4, NKX2-2, LINC01727, LINC01726, PAX1, LINC01432, LINC01427, LOC284788, LINC00261, FOXA2, LNCNEF, LINC01747, SSTR4, THBD, CD93, LINC00656, NXT1, LINC01431, GZF1, NAPB, CSTL1, CST11, CST8, CST13P, CST9L, CST9, CST3, CST4, CST1, CST2, CST5, GGTLC1, LINC01721, SYNDIG1, CST7, APMAP, ACSS1, VSX1, LOC284798, LOC101926889, ENTPD6, PYGB, ABHD12, GINS1, NINL, NANP, ZNF337-AS1, ZNF337, LOC105379511, LOC105372582, FAM182B, LOC101926935, LINC01733, LOC100134868, FAM182A, NCOR1P1, MIR663AHG, MIR663A</t>
  </si>
  <si>
    <t>hsa-mir-1292, hsa-mir-103-2, hsa-mir-103-2-as, hsa-mir-3192, hsa-mir-663</t>
  </si>
  <si>
    <t>chr18:1-14,849,567</t>
  </si>
  <si>
    <t>LINC02564, LOC102723376, TUBB8B, MIR8078, ROCK1P1, USP14, THOC1, COLEC12, LINC01925, CETN1, CLUL1, TYMSOS, TYMS, ENOSF1, YES1, ADCYAP1, LINC01904, LINC00470, METTL4, NDC80, CBX3P2, SMCHD1, EMILIN2, LOC727896, LPIN2, MYOM1, MYL12A, LOC104968399, MYL12B, LINC01895, TGIF1, GAPLINC, DLGAP1-AS1, DLGAP1-AS2, MIR6718, DLGAP1-AS3, DLGAP1, DLGAP1-AS4, DLGAP1-AS5, LINC01892, AKAIN1, LINC00526, LINC00667, ZBTB14, EPB41L3, MIR3976HG, MIR3976, TMEM200C, L3MBTL4, L3MBTL4-AS1, MIR4317, LINC01387, LOC101927168, ARHGAP28, LINC00668, LOC101927188, LAMA1, LRRC30, LOC112577592, PTPRM, LOC100192426, RAB12, GACAT2, MTCL1, NDUFV2, NDUFV2-AS1, ANKRD12, TWSG1, RALBP1, PPP4R1, PPP4R1-AS1, RAB31, TXNDC2, VAPA, LINC01254, APCDD1, NAPG, LINC01887, LOC101927410, MIR6788, PIEZO2, LINC01928, LINC01255, SLC35G4, MIR7153, GNAL, CHMP1B, MPPE1, IMPA2, ANKRD62, C18orf61, CIDEA, TUBB6, AFG3L2, PRELID3A, LOC105371998, SPIRE1, CEP76, PSMG2, LINC01882, PTPN2, SEH1L, CEP192, C18orf15, LDLRAD4-AS1, LDLRAD4, MIR5190, MIR4526, FAM210A, RNMT, MC5R, MC2R, ZNF519, ANKRD20A5P, CYP4F35P, CXADRP3, POTEC, ANKRD30B, MIR3156-2</t>
  </si>
  <si>
    <t>chr18:18,803,714-78,077,248</t>
  </si>
  <si>
    <t>q11.1 - q23</t>
  </si>
  <si>
    <t>GREB1L, ESCO1, SNRPD1, ABHD3, MIR320C1, MIB1, MIR133A1, MIR133A1HG, MIR1-2, GATA6-AS1, GATA6, CTAGE1, LOC101927571, MIR4741, RBBP8, CABLES1, TMEM241, RIOK3, RMC1, NPC1, ANKRD29, LAMA3, TTC39C-AS1, TTC39C, CABYR, OSBPL1A, MIR320C2, IMPACT, HRH4, LINC01915, LOC105372028, LINC01894, ZNF521, SS18, PSMA8, TAF4B, LINC01543, KCTD1, MIR8057, PCAT18, AQP4, AQP4-AS1, CHST9, LOC105372038, CDH2, MIR302F, DSC3, DSC2, DSCAS, DSC1, DSG1, DSG1-AS1, DSG4, DSG3, DSG2, DSG2-AS1, TTR, B4GALT6, SLC25A52, TRAPPC8, RNF125, RNF138, MEP1B, GAREM1, WBP11P1, KLHL14, CCDC178, ASXL3, NOL4, DTNA, MAPRE2, ZNF397, ZSCAN30, ZNF271P, ZNF24, ZNF396, INO80C, MIR3975, GALNT1, MIR187, MIR3929, C18orf21, RPRD1A, SLC39A6, ELP2, LOC101927809, MOCOS, FHOD3, LOC105372071, TPGS2, LOC105372069, KIAA1328, LOC105372068, CELF4, SNORA111, MIR4318, MIR924HG, MIR924, MIR5583-2, MIR5583-1, LINC01902, LINC01477, KC6, PIK3C3, LINC00907, RIT2, SYT4, LINC01478, LINC01601, SETBP1, MIR4319, SLC14A2, SLC14A2-AS1, SLC14A1, SIGLEC15, EPG5, PSTPIP2, ATP5F1A, HAUS1, C18orf25, RNF165, LOXHD1, ST8SIA5, PIAS2, ELOA3C, ELOA3D, ELOA3B, ELOA3C, ELOA3, ELOA3D, ELOA3B, ELOA3C, ELOA3, ELOA2, KATNAL2, HDHD2, IER3IP1, SKOR2, MIR4527, MIR4527HG, SMAD2, ZBTB7C, C18orf12, MIR4743, CTIF, SMAD7, LOC100129878, MIR4744, DYM, C18orf32, RPL17-C18orf32, MIR1539, SNORD58C, RPL17, SNORD58A, SNORD58B, LIPG, ACAA2, SCARNA17, SNHG22, MYO5B, MIR4320, CFAP53, MBD1, CXXC1, SKA1, MAPK4, MRO, ME2, ELAC1, SMAD4, MEX3C, LINC01630, DCC, MIR4528, LINC01917, LINC01919, MBD2, SNORA37, POLI, STARD6, C18orf54, DYNAP, RAB27B, CCDC68, LINC01929, TCF4, TCF4-AS1, MIR4529, LINC01415, LINC01416, LINC01905, LOC642484, LINC01539, TXNL1, WDR7, LINC-ROR, BOD1L2, LINC02565, ST8SIA3, ONECUT2, FECH, NARS1, LOC100505549, ATP8B1, NEDD4L, MIR122, MIR3591, ALPK2, SNORA108, LOC101927322, MALT1, LINC01926, ZNF532, OACYLP, SEC11C, GRP, RAX, CPLX4, LMAN1, CCBE1, PMAIP1, MC4R, CDH20, LINC01544, RNF152, PIGN, RELCH, TNFRSF11A, ZCCHC2, PHLPP1, BCL2, KDSR, VPS4B, SERPINB5, SERPINB12, SERPINB13, SERPINB4, SERPINB3, SERPINB11, SERPINB7, SERPINB2, SERPINB10, HMSD, SERPINB8, LINC00305, LINC01538, LINC01924, CDH7, CDH19, MIR5011, DSEL, LOC643542, LINC01903, TMX3, CCDC102B, LOC105372179, DOK6, CD226, RTTN, SOCS6, LIVAR, LINC01909, LINC01910, GTSCR1, LINC01541, LINC01899, CBLN2, NETO1, MIR548AV, LOC100505797, LINC02864, LINC02582, FBXO15, TIMM21, CYB5A, C18orf63, LINC01922, DIPK1C, CNDP2, CNDP1, LINC00909, ZNF407, ZADH2, TSHZ1, SMIM21, LINC01898, LOC339298, LINC01893, ZNF516, LOC101927989, C18orf65, LINC00908, LINC00683, LINC01927, LINC01879, ZNF236-DT, ZNF236, MBP, GALR1, LINC01029, SALL3, ATP9B, NFATC1, LOC284240, LOC284241, CTDP1, KCNG2, SLC66A2, HSBP1L1, TXNL4A, RBFA, RBFADN, ADNP2, PARD6G-AS1, PARD6G</t>
  </si>
  <si>
    <t>hsa-mir-320c-1, hsa-mir-133a-1, hsa-mir-1-2, hsa-mir-320c-2, hsa-mir-302f, hsa-mir-187, hsa-mir-4318, hsa-mir-924, hsa-mir-4319, hsa-mir-1539, hsa-mir-4320, hsa-mir-122</t>
  </si>
  <si>
    <t>chr19:7,496,305-14,573,810</t>
  </si>
  <si>
    <t>p13.2 - p13.12</t>
  </si>
  <si>
    <t>ARHGEF18, PEX11G, TEX45, ZNF358, MCOLN1, PNPLA6, CAMSAP3, MIR6792, XAB2, PET100, PCP2, STXBP2, RETN, MCEMP1, TRAPPC5, FCER2, CLEC4G, CD209, CLEC4M, CLEC4GP1, EVI5L, PRR36, LYPLA2P2, LRRC8E, MAP2K7, TGFBR3L, SNAPC2, CTXN1, TIMM44, ELAVL1, CCL25, FBN3, CERS4, CD320, NDUFA7, RPS28, KANK3, ANGPTL4, RAB11B-AS1, MIR4999, RAB11B, MARCHF2, HNRNPM, PRAM1, ZNF414, MYO1F, ADAMTS10, ACTL9, OR2Z1, ZNF558, MBD3L1, MUC16, OR1M1, OR7G2, OR7G1, OR7G3, ZNF317, OR7D2, OR7D4, OR7E24, ZNF699, ZNF559, ZNF559-ZNF177, ZNF177, ZNF266, ZNF560, ZNF426, ZNF426-DT, ZNF121, ZNF561, ZNF561-AS1, ZNF562, ZNF812P, ZNF846, LOC100505555, FBXL12, UBL5, PIN1, OLFM2, COL5A3, RDH8, MIR5589, C3P1, SHFL, ANGPTL6, SNORD105, PPAN, SNORD105B, PPAN-P2RY11, P2RY11, EIF3G, DNMT1, S1PR2, MIR4322, MRPL4, ICAM1, ICAM4, ICAM5, ZGLP1, FDX2, RAVER1, ICAM3, TYK2, CDC37, MIR1181, PDE4A, KEAP1, S1PR5, ATG4D, MIR1238, KRI1, CDKN2D, AP1M2, SLC44A2, ILF3-DT, ILF3, QTRT1, MIR638, DNM2, MIR4748, MIR199A1, MIR6793, TMED1, C19orf38, CARM1, YIPF2, TIMM29, SMARCA4, LDLR-AS1, LDLR, MIR6886, SPC24, KANK2, LOC105372273, DOCK6, ANGPTL8, TSPAN16, RAB3D, TMEM205, CCDC159, PLPPR2, SWSAP1, EPOR, RGL3, CCDC151, PRKCSH, ELAVL3, ZNF653, MIR7974, ECSIT, CNN1, ELOF1, ACP5, ZNF627, HNRNPA1P10, ZNF833P, ZNF823, ZNF441, ZNF491, ZNF440, ZNF439, ZNF69, ZNF700, ZNF763, ZNF433-AS1, ZNF433, ZNF878, ZNF844, ZNF788P, ZNF20, ZNF625-ZNF20, ZNF625, ZNF136, LOC100289333, ZNF44, ZNF563, ZNF442, ZNF799, ZNF443, ZNF709, ZNF564, ZNF490, ZNF791, MAN2B1, WDR83OS, WDR83, DHPS, GNG14, FBXW9, SNORD135, SNORD41, TNPO2, TRIR, GET3, BEST2, HOOK2, MIR5684, JUNB, PRDX2, RNASEH2A, RTBDN, MIR6794, MAST1, DNASE2, KLF1, GCDH, SYCE2, MIR5695, FARSA, FARSA-AS1, MIR6515, CALR, RAD23A, GADD45GIP1, DAND5, NFIX, LYL1, TRMT1, NACC1, STX10, IER2, CACNA1A, CCDC130, MRI1, C19orf53, ZSWIM4, MIR24-2, MIR27A, MIR23A, LOC284454, NANOS3, MIR181C, MIR181D, C19orf57, CC2D1A, PODNL1, DCAF15, RFX1, RLN3, IL27RA, PALM3, MIR1199, MISP3, C19orf67, SAMD1, PRKACA, ASF1B, LOC100507373, ADGRL1, LINC01841, LINC01842, ADGRE5, DDX39A, PKN1</t>
  </si>
  <si>
    <t>hsa-mir-4322, hsa-mir-1181, hsa-mir-1238, hsa-mir-638, hsa-mir-199a-1, hsa-mir-24-2, hsa-mir-27a, hsa-mir-23a, hsa-mir-181c, hsa-mir-181d</t>
  </si>
  <si>
    <t>DNM2, SMARCA4, LYL1</t>
  </si>
  <si>
    <t>chr19:27,794,342-33,513,741</t>
  </si>
  <si>
    <t>q11 - q13.11</t>
  </si>
  <si>
    <t>LINC00662, LOC101927151, LOC100420587, LOC102724908, LINC00906, LOC102724958, LINC01532, UQCRFS1, LOC284395, VSTM2B, POP4, PLEKHF1, C19orf12, CCNE1, URI1, ZNF536, LINC01791, TSHZ3, THEG5, LINC01533, LINC01782, ZNF507, LOC400684, DPY19L3, PDCD5, SNORA68B, ANKRD27, RGS9BP, NUDT19, TDRD12, SLC7A9, CEP89, FAAP24, RHPN2</t>
  </si>
  <si>
    <t>chr19:56,880,941-59,128,983</t>
  </si>
  <si>
    <t>q13.43</t>
  </si>
  <si>
    <t>ZNF542P, ZNF582, ZNF582-AS1, ZNF583, ZNF667, ZNF667-AS1, ZNF471, ZFP28, ZNF470, ZNF71, ZNF71-SMIM17, SMIM17, ZNF835, ZIM2-AS1, ZIM2, PEG3-AS1, PEG3, MIMT1, USP29, ZIM3, DUXA, ZNF264, AURKC, ZNF805, ZNF460-AS1, ZNF460, ZNF543, ZNF304, TRAPPC2B, ZNF547, ZNF548, ZNF17, ZNF749, VN1R1, ZNF772, ZNF419, ZNF773, ZNF549, ZNF550, ZNF416, ZIK1, ZNF530, ZNF134, ZNF211, ZSCAN4, ZNF551, ZNF154, ZNF671, ZNF776, ZNF586, ZNF552, FKBP1AP1, ZNF587B, ZNF587, UBE2CP5, ZNF814, ZNF417, ZNF418, ZNF256, C19orf18, ZNF606, LOC100128398, ZSCAN1, ZNF135, ZSCAN18, ZNF329, ZNF274, ZNF544, ZNF8, ZNF8-ERVK3-1, ERVK3-1, LOC105372480, ZSCAN22, MIR6806, A1BG, A1BG-AS1, ZNF497, LOC105372483, ZNF837, MIR4754, RPS5, MIR10394, RNF225, LINC02560, ZNF584, ZNF132, ZNF324B, ZNF324, ZNF446, SLC27A5, ZBTB45, TRIM28, MIR6807, CHMP2A, UBE2M, MZF1-AS1, MZF1, CENPBD1P1</t>
  </si>
  <si>
    <t>hsa-mir-1274b</t>
  </si>
  <si>
    <t>chr14:18,830,066-107,349,540</t>
  </si>
  <si>
    <t>chr15:72,208,865-102,531,392</t>
  </si>
  <si>
    <t>q23 - q26.3</t>
  </si>
  <si>
    <t>MYO9A, SENP8, GRAMD2A, PKM, PARP6, CELF6, HEXA, HEXA-AS1, TMEM202, TMEM202-AS1, ARIH1, MIR630, LINC02259, GOLGA6B, HIGD2B, BBS4, ADPGK, ADPGK-AS1, NEO1, MIR12135, HCN4, REC114, NPTN-IT1, NPTN, CD276, INSYN1, INSYN1-AS1, TBC1D21, LOXL1-AS1, LOXL1, STOML1, PML, GOLGA6A, COMMD4P2, LOC283731, ISLR2, ISLR, STRA6, CCDC33, CYP11A1, PPIAP46, LINC02255, MIR6881, SEMA7A, UBL7, UBL7-AS1, ARID3B, CLK3, EDC3, CYP1A1, CYP1A2, MIR4513, CSK, LMAN1L, CPLX3, ULK3, MIR6882, SCAMP2, MPI, FAM219B, COX5A, RPP25, SCAMP5, PPCDC, C15orf39, LOC105376731, GOLGA6C, GOLGA6D, COMMD4, NEIL1, MIR631, MAN2C1, SIN3A, PTPN9, SNUPN, IMP3, SNX33, CSPG4, ODF3L1, DNM1P35, MIR4313, UBE2Q2, FBXO22, NRG4, TMEM266, LOC101929439, TYRO3P, ETFA, ISL2, MIR3713, SCAPER, RCN2, PSTPIP1, TSPAN3, LINC00597, PEAK1, HMG20A, LOC101929457, LINGO1-AS1, LINGO1-AS2, LINGO1, LOC645752, COMMD4P1, LOC91450, TBC1D2B, SH2D7, CIB2, IDH3A, ACSBG1, DNAJA4, WDR61, CRABP1, IREB2, HYKK, PSMA4, CHRNA5, CHRNA3, CHRNB4, LOC646938, ADAMTS7, MORF4L1, CTSH, LOC100129540, RASGRF1, MIR184, ANKRD34C-AS1, ANKRD34C, TMED3, MINAR1, MTHFS, ST20-MTHFS, ST20, ST20-AS1, BCL2A1, ZFAND6, FAH, CTXND1, LINC00927, ARNT2, LOC101929586, MIR5572, ABHD17C, MIR549A, CEMIP, MESD, MIR4514, TLNRD1, CFAP161, IL16, STARD5, TMC3, TMC3-AS1, MEX3B, LINC01583, EFL1, SAXO2, ADAMTS7P1, UBE2Q2P2, GOLGA6L9, GOLGA2P10, LOC727751, RPS17, GOLGA6L10, ADAMTS7P1, GOLGA6L9, GOLGA2P10, LOC727751, GOLGA6L17P, LOC102724034, UBE2Q2P2, GOLGA2P10, LOC727751, RPS17, CPEB1, CPEB1-AS1, AP3B2, LOC338963, ACTG1P17, SNHG21, SCARNA15, FSD2, WHAMM, HOMER2, RAMAC, C15orf40, BTBD1, MIR4515, TM6SF1, HDGFL3, BNC1, SH3GL3, ADAMTSL3, EFL1P1, DNM1P41, UBE2Q2L, LOC440300, GOLGA2P7, LOC102724135, GOLGA6L4, LOC102724034, LOC103171574, DNM1P41, GOLGA6L5P, UBE2Q2P1, LINC00933, ZSCAN2, SCAND2P, WDR73, NMB, SEC11A, ZNF592, ALPK3, SLC28A1, PDE8A, LOC101929479, GOLGA6L3, MIR7706, AKAP13, LOC101929679, MIR1276, KLHL25, MIR548AP, LINC01584, AGBL1-AS1, AGBL1, LOC105370954, LOC102724452, LINC00052, MIR11181, NTRK3, NTRK3-AS1, MRPL46, MRPS11, DET1, LINC01586, MIR1179, MIR7-2, MIR3529, AEN, ISG20, ACAN, HAPLN3, MFGE8, ABHD2, RLBP1, FANCI, POLG, MIR6766, MIR9-3, MIR9-3HG, LOC105371031, RHCG, LINC00928, TICRR, KIF7, PLIN1, PEX11A, WDR93, MESP1, MESP2, ANPEP, MIR5094, AP3S2, ARPIN-AP3S2, MIR5009, ARPIN, MIR3174, ZNF710, ZNF710-AS1, IDH2, IDH2-DT, SEMA4B, GDPGP1, CIB1, TTLL13P, NGRN, GABARAPL3, ZNF774, IQGAP1, CRTC3, LINC01585, CRTC3-AS1, BLM, FURIN, FES, MAN2A2, HDDC3, UNC45A, RCCD1, PRC1-AS1, PRC1, VPS33B, VPS33B-DT, SV2B, CRAT37, SLCO3A1, ST8SIA2, LOC104613533, C15orf32, LINC00930, FAM174B, ASB9P1, LINC01578, MIR3175, CHD2, RGMA, LOC105370980, LINC02207, LINC01579, LINC01580, LINC01581, MCTP2, LOC440311, LINC01197, LINC00924, LOC105369212, NR2F2-AS1, NR2F2, MIR1469, SPATA8-AS1, SPATA8, LINC02254, LOC101927310, LINC00923, ARRDC4, LINC02251, LINC01582, LINC02351, FAM169B, IRAIN, MIR4714, IGF1R, PGPEP1L, LUNAR1, SYNM, TTC23, HSP90B2P, LRRC28, MEF2A, LYSMD4, DNM1P46, LOC400464, ADAMTS17, SPATA41, CERS3-AS1, CERS3, PRKXP1, LOC102723335, LINS1, ASB7, LOC105369201, ALDH1A3, LOC101927751, LRRK1, CHSY1, SELENOS, SNRPA1, LOC100507472, PCSK6-AS1, PCSK6, LINC02348, TM2D3, TARS3, LOC100128108, OR4F6, OR4F15, OR4F13P, OR4F4, FAM138E, MIR1302-2, MIR1302-9, MIR1302-10, MIR1302-11, WASH3P, MIR6859-1, MIR6859-2, MIR6859-3, MIR6859-4, DDX11L9, LOC102725121</t>
  </si>
  <si>
    <t>hsa-mir-630, hsa-mir-631, hsa-mir-4313, hsa-mir-184, hsa-mir-549, hsa-mir-1276, hsa-mir-1179, hsa-mir-7-2, hsa-mir-9-3, hsa-mir-3174, hsa-mir-3175, hsa-mir-1469, hsa-mir-1302-10</t>
  </si>
  <si>
    <t>PML, NTRK3, IDH2, CRTC3, BLM</t>
  </si>
  <si>
    <t>chr16:46,393,914-90,354,753</t>
  </si>
  <si>
    <t>q11.2 - q24.3</t>
  </si>
  <si>
    <t>ANKRD26P1, SHCBP1, VPS35, ORC6, MYLK3, C16orf87, SNORD148, GPT2, DNAJA2, NETO2, ITFG1-AS1, ITFG1, PHKB, LINC02192, LINC02133, LINC02134, ABCC12, ABCC11, LONP2, SIAH1, N4BP1, CBLN1, C16orf78, ADAM3B, ZNF423, CNEP1R1, HEATR3, TENT4B, ADCY7, MIR6771, BRD7, LINC02178, NKD1, LOC101927272, SNX20, NOD2, MIR3181, CYLD, LINC02168, LINC02127, SALL1, LINC01571, C16orf97, LINC00919, LINC02180, CASC22, TOX3, CASC16, LOC105371267, CHD9, LOC643802, LOC102723373, RBL2, AKTIP, RPGRIP1L, FTO, FTO-IT1, LINC02169, IRX3, LINC02140, LOC101927480, CRNDE, IRX5, IRX6, MMP2-AS1, MMP2, LPCAT2, CAPNS2, SLC6A2, CES1P2, CES1P1, CES1, CES5A, LOC283856, DKFZP434H168, MIR3935, GNAO1, AMFR, NUDT21, OGFOD1, BBS2, MT4, MT3, MT2A, MT1L, MT1E, MT1M, MT1JP, MT1A, MT1DP, MT1B, MT1F, MT1G, MT1H, MT1IP, MT1X, NUP93, MIR138-2, SLC12A3, MIR6863, HERPUD1, CETP, NLRC5, CPNE2, PSME3IP1, RSPRY1, ARL2BP, PLLP, CCL22, CX3CL1, CCL17, CIAPIN1, COQ9, POLR2C, DOK4, CCDC102A, ADGRG5, ADGRG1, ADGRG3, DRC7, KATNB1, MIR6772, KIFC3, LOC388282, CNGB1, TEPP, ZNF319, USB1, MMP15, CFAP20, CSNK2A2, CCDC113, PRSS54, GINS3, NDRG4, SETD6, SNORA46, SNORA50A, CNOT1, SLC38A7, GOT2, APOOP5, LINC02141, NPAP1L, MIR4426, CDH8, CDH11, LINC02126, LINC00922, CDH5, LINC00920, BEAN1, BEAN1-AS1, TK2, CKLF, CKLF-CMTM1, CMTM1, CMTM2, CMTM3, CMTM4, DYNC1LI2, LOC106699570, TERB1, NAE1, CA7, PDP2, CDH16, RRAD, CIAO2B, CES2, CES3, CES4A, CBFB, C16orf70, B3GNT9, TRADD, FBXL8, HSF4, NOL3, KIAA0895L, EXOC3L1, E2F4, ELMO3, MIR328, LRRC29, TMEM208, FHOD1, SLC9A5, PLEKHG4, KCTD19, LRRC36, TPPP3, ZDHHC1, HSD11B2, ATP6V0D1, AGRP, LOC100505942, RIPOR1, LOC107984813, CTCF, CARMIL2, ACD, PARD6A, ENKD1, C16orf86, GFOD2, RANBP10, TSNAXIP1, CENPT, THAP11, NUTF2, EDC4, NRN1L, PSKH1, CTRL, PSMB10, LCAT, SLC12A4, DPEP3, DPEP2, DPEP2NB, DDX28, DUS2, NFATC3, ESRP2, MIR6773, PLA2G15, SLC7A6, SLC7A6OS, PRMT7, SMPD3, ZFP90, CDH3, CDH1, TANGO6, HAS3, DERPC, CHTF8, UTP4, SNTB2, VPS4A, PDF, COG8, NIP7, TMED6, TERF2, CYB5B, MIR1538, NFAT5, SNORD13H, NQO1, NOB1, WWP2, MIR140, CLEC18A, PDXDC2P-NPIPB14P, MIR1972-1, MIR1972-2, PDPR, LOC400541, CLEC18C, LOC105371328, SMG1P7, EXOSC6, AARS1, DDX19B, LOC100506083, DDX19A, ST3GAL2, FCSK, COG4, SNORD111B, SNORD111, SF3B3, IL34, MTSS2, VAC14, VAC14-AS1, HYDIN, CMTR2, CALB2, LINC02136, TLE7, ZNF23, ZNF19, LOC105371335, CHST4, TAT-AS1, TAT, MARVELD3, PHLPP2, SNORA70D, SNORD71, AP1G1, ATXN1L, ZNF821, IST1, PKD1L3, DHODH, HP, HPR, TXNL4B, DHX38, PMFBP1, LINC01572, ZFHX3, HCCAT5, ZFHX3, LINC01568, LOC101928035, PSMD7, LOC283922, NPIPB15, LOC105376772, CLEC18B, GLG1, RFWD3, MLKL, FA2H, WDR59, ZNRF1, LDHD, ZFP1, CTRB2, CTRB1, LOC100506281, BCAR1, CFDP1, TMEM170A, CHST6, CHST5, TMEM231, GABARAPL2, ADAT1, KARS1, TERF2IP, DUXB, CPHXL, CNTNAP4, LINC02125, MIR4719, MON1B, SYCE1L, ADAMTS18, NUDT7, VAT1L, CLEC3A, WWOX, MAF, MAFTRR, LINC01229, LOC102724084, DYNLRB2, LINC01227, CDYL2, ARLNC1, CMC2, CENPN, ATMIN, C16orf46, GCSH, PKD1L2, BCO1, GAN, MIR4720, MIR7854, CMIP, MIR6504, LOC100129617, PLCG2, SDR42E1, HSD17B2, MPHOSPH6, MIR8058, LOC101928446, LOC101928417, CDH13, MIR3182, LOC102724163, HSBP1, MLYCD, OSGIN1, NECAB2, SLC38A8, MBTPS1, HSDL1, DNAAF1, TAF1C, ADAD2, LOC654780, KCNG4, WFDC1, ATP2C2, ATP2C2-AS1, MEAK7, COTL1, KLHL36, USP10, CRISPLD2, ZDHHC7, KIAA0513, FAM92B, LINC02139, MIR12128, LINC00311, MIR5093, GSE1, GINS2, C16orf74, MIR1910, EMC8, LOC101928557, COX4I1, IRF8, MIR6774, LINC01082, LINC01081, LINC02135, LINC00917, FENDRR, FOXF1, MTHFSD, FLJ30679, FOXC2-AS1, FOXC2, FOXL1, LINC02189, LINC02188, LINC02181, LOC101928708, LOC101928682, C16orf95, LOC101928659, FBXO31, MAP1LC3B, ZCCHC14, LOC101928737, JPH3, KLHDC4, LOC102724467, MIR6775, SLC7A5, MIR11401, CA5A, BANP, LOC400553, LINC02182, ZNF469, MIR5189, ZFPM1, LOC100128882, ZC3H18-AS1, ZC3H18, IL17C, CYBA, MVD, SNAI3-AS1, SNAI3, RNF166, CTU2, MIR4722, LOC100289580, LOC339059, PIEZO1, CDT1, APRT, GALNS, TRAPPC2L, PABPN1L, LOC101927793, CBFA2T3, LOC100129697, ACSF3, LINC00304, LINC02138, CDH15, SLC22A31, ZNF778, LOC105371414, LOC100287036, ANKRD11, LOC101927817, SPG7, SNORD68, RPL13, CPNE7, DPEP1, CHMP1A, SPATA33, CDK10, SPATA2L, VPS9D1, VPS9D1-AS1, ZNF276, FANCA, SPIRE2, TCF25, MC1R, TUBB3, SNORA119, DEF8, CENPBD1, AFG3L1P, DBNDD1, GAS8-AS1, GAS8, URAHP, PRDM7, FAM157B, FAM157C</t>
  </si>
  <si>
    <t>hsa-mir-3181, hsa-mir-138-2, hsa-mir-328, hsa-mir-1538, hsa-mir-140, hsa-mir-1972-2, hsa-mir-3182, hsa-mir-1910</t>
  </si>
  <si>
    <t>CYLD, HERPUD1, CDH11, CBFB, CDH1, MAF, CBFA2T3, FANCA</t>
  </si>
  <si>
    <t>chr17:1-15,662,020</t>
  </si>
  <si>
    <t>p13.3 - p12</t>
  </si>
  <si>
    <t>LINC02091, RPH3AL, LOC100506388, LOC105371430, C17orf97, RFLNB, VPS53, TLCD3A, GEMIN4, DBIL5P, GLOD4, MRM3, NXN, LOC101927727, TIMM22, MIR3183, ABR, BHLHA9, TRARG1, YWHAE, CRK, MYO1C, INPP5K, PITPNA-AS1, PITPNA, SLC43A2, SCARF1, RILP, PRPF8, TLCD2, MIR22HG, MIR22, WDR81, SERPINF2, SERPINF1, SMYD4, RPA1, RTN4RL1, LOC105371485, DPH1, OVCA2, MIR132, MIR212, HIC1, SMG6, LOC101927839, SRR, SNORD91B, TSR1, SNORD91A, SGSM2, MNT, LOC284009, METTL16, PAFAH1B1, MIR6776, CLUH, LOC105371592, CCDC92B, MIR1253, RAP1GAP2, LOC101927911, OR1D5, OR1D2, OR1E3, OR1G1, LOC100288728, OR1A2, OR1A1, OR1D4, OR3A2, OR3A1, OR3A4P, OR1E1, OR3A3, OR1E2, SPATA22, ASPA, TRPV3, TRPV1, SHPK, CTNS, TAX1BP3, EMC6, P2RX5-TAX1BP3, P2RX5, HASPIN, ITGAE, NCBP3, CAMKK1, P2RX1, ATP2A3, LINC01975, ZZEF1, CYB5D2, ANKFY1, LOC103021295, UBE2G1, SPNS3, SPNS2, MYBBP1A, GGT6, SMTNL2, LINC01996, ALOX15, PELP1, LOC101559451, ARRB2, MED11, CXCL16, ZMYND15, TM4SF5, VMO1, GLTPD2, PSMB6, PLD2, MINK1, CHRNE, C17orf107, GP1BA, SLC25A11, RNF167, PFN1, ENO3, SPAG7, MIR6864, MIR6865, CAMTA2, INCA1, KIF1C, KIF1C-AS1, SLC52A1, ZFP3, LOC101928000, ZNF232, USP6, ZNF594, LOC100130950, SCIMP, RABEP1, NUP88, RPAIN, C1QBP, DHX33, DHX33-DT, DERL2, MIS12, LOC728392, NLRP1, LOC339166, WSCD1, AIPL1, PIMREG, PITPNM3, KIAA0753, TXNDC17, MED31, C17orf100, MIR4520-1, MIR4520-2, ALOX15P1, SLC13A5, XAF1, FBXO39, TEKT1, ALOX12P2, ALOX12-AS1, ALOX12, RNASEK, RNASEK-C17orf49, C17orf49, MIR195, MIR497HG, MIR497, BCL6B, SLC16A13, SLC16A11, CLEC10A, ASGR2, ASGR1, DLG4, ACADVL, MIR324, DVL2, PHF23, GABARAP, CTDNEP1, ELP5, CLDN7, SLC2A4, YBX2, EIF5A, GPS2, NEURL4, ACAP1, KCTD11, TMEM95, TNK1, PLSCR3, TMEM256-PLSCR3, TMEM256, NLGN2, SPEM1, SPEM2, SPEM3, TMEM102, FGF11, CHRNB1, ZBTB4, SLC35G6, POLR2A, TNFSF12, TNFSF12-TNFSF13, TNFSF13, SENP3, SENP3-EIF4A1, SNORA48, EIF4A1, SNORD10, SNORA67, CD68, LOC100996842, MPDU1, SOX15, FXR2, SHBG, SAT2, ATP1B2, TP53, WRAP53, EFNB3, RPL29P2, DNAH2, KDM6B, TMEM88, CYB5D1, NAA38, CHD3, SCARNA21, RNF227, KCNAB3, TRAPPC1, CNTROB, GUCY2D, ALOX15B, ALOX12B, MIR4314, ALOXE3, HES7, MIR6883, PER1, VAMP2, SNORD118, TMEM107, MIR4521, BORCS6, AURKB, LINC00324, CTC1, PFAS, RANGRF, SLC25A35, ARHGEF15, ODF4, LOC100128288, KRBA2, RPL26, RNF222, NDEL1, MYH10, CCDC42, SPDYE4, MFSD6L, PIK3R6, PIK3R5, NTN1, LOC101928266, STX8, CFAP52, USP43, DHRS7C, GSG1L2, GLP2R, RCVRN, GAS7, MYH13, MYH8, MYH4, MYHAS, MYH1, MYH2, MYH3, SCO1, ADPRM, MAGOH2P, TMEM220, TMEM220-AS1, TMEM238L, PIRT, SHISA6, DNAH9, ZNF18, MIR744, MAP2K4, LINC00670, MYOCD-AS1, MYOCD, LOC100128006, ARHGAP44, MIR1269B, ELAC2, LINC02093, MIR548H3, HS3ST3A1, CDRT15P1, COX10-AS1, COX10, CDRT15, MGC12916, HS3ST3B1, CDRT7, LOC101928475, CDRT8, PMP22, MIR4731, TEKT3, CDRT4, CDRT3, TVP23C-CDRT4, TVP23C, CDRT1, TRIM16, ZNF286A, TBC1D26</t>
  </si>
  <si>
    <t>chr17:15,754,905-22,005,705</t>
  </si>
  <si>
    <t>p12 - p11.2</t>
  </si>
  <si>
    <t>ADORA2B, ZSWIM7, TTC19, NCOR1, SNORD163, PIGL, MIR1288, CENPV, UBB, TRPV2, SNORD49B, SNORD49A, SNORD65, SNHG29, LRRC75A, ZNF287, ZNF624, CCDC144A, FAM106C, USP32P1, KRT16P2, KRT17P1, TBC1D27P, TNFRSF13B, LOC284191, LINC02090, MPRIP, PLD6, FLCN, COPS3, NT5M, MED9, RASD1, PEMT, SMCR2, RAI1, RAI1-AS1, SMCR5, MIR6777, MIR33B, SREBF1, TOM1L2, DRC3, ATPAF2, GID4, DRG2, LOC105371566, MYO15A, ALKBH5, LLGL1, FLII, MIEF2, TOP3A, SMCR8, MIR6778, SHMT1, EVPLL, LINC02076, KRT17P5, KRT17P2, KRT16P1, LGALS9C, USP32P2, FAM106A, CCDC144B, TBC1D28, ZNF286B, FOXO3B, TRIM16L, FBXW10, TVP23B, LOC101929141, PRPSAP2, SLC5A10, FAM83G, GRAP, SNORD3B-1, SNORD3B-2, SNORD3B-1, SNORD3B-2, LOC102724624, LOC79999, LOC388436, SNORD3D, GRAPL, LOC79999, LOC388436, SNORD3A, SNORD3C, LOC79999, LOC388436, EPN2-IT1, EPN2, EPN2-AS1, MIR1180, B9D1, MAPK7, MFAP4, RNF112, SLC47A1, SNORA59A, SNORA59B, ALDH3A2, SLC47A2, ALDH3A1, ULK2, AKAP10, SPECC1, CCDC144CP, FAM106B, USP32P3, NOS2P3, LGALS9B, KRT16P3, CDRT15L2, LINC02088, LOC100287072, CCDC144NL, CCDC144NL-AS1, LOC339260, USP22, LINC01563, DHRS7B, TMEM11, NATD1, MAP2K3, KCNJ12, KCNJ18, LINC02693, UBBP4, FAM27E5, FLJ36000</t>
  </si>
  <si>
    <t>hsa-mir-1288, hsa-mir-33b, hsa-mir-1180</t>
  </si>
  <si>
    <t>chr17:25,909,905-26,970,605</t>
  </si>
  <si>
    <t>q11.2</t>
  </si>
  <si>
    <t>KSR1, LGALS9, NOS2, LYRM9, LINC01992, NLK, PYY2, PPY2P, KRT18P55, TMEM97, IFT20, TNFAIP1, POLDIP2, TMEM199, MIR4723, SEBOX, VTN, SARM1, SLC46A1, SLC13A2, FOXN1, UNC119, PIGS, ALDOC, SPAG5, SPAG5-AS1, RSKR, KIAA0100</t>
  </si>
  <si>
    <t>chr17:29,494,905-30,815,605</t>
  </si>
  <si>
    <t>NF1, OMG, EVI2B, EVI2A, RAB11FIP4, MIR4724, MIR193A, MIR4725, MIR365B, COPRS, UTP6, SUZ12, LRRC37B, SH3GL1P1, LOC105371730, ARGFXP2, RHOT1, RHBDL3, C17orf75, MIR632, ZNF207, PSMD11, CDK5R1</t>
  </si>
  <si>
    <t>hsa-mir-193a, hsa-mir-365-2, hsa-mir-632</t>
  </si>
  <si>
    <t>chr17:41,147,505-43,560,105</t>
  </si>
  <si>
    <t>RPL27, IFI35, VAT1, RND2, BRCA1, NBR2, LOC101929767, NBR1, TMEM106A, CCDC200, LINC00910, ARL4D, MIR2117, MIR2117HG, DHX8, ETV4, MEOX1, SOST, DUSP3, CFAP97D1, MPP3, CD300LG, MPP2, FAM215A, LINC01976, PPY, PYY, NAGS, TMEM101, LSM12, G6PC3, HDAC5, LOC105371789, HROB, ASB16, ASB16-AS1, TMUB2, ATXN7L3, MIR6782, UBTF, SLC4A1, RUNDC3A-AS1, RUNDC3A, SLC25A39, GRN, FAM171A2, ITGA2B, GPATCH8, FZD2, LINC01180, MEIOC, CCDC43, DBF4B, ADAM11, GJC1, HIGD1B, EFTUD2, CCDC103, FAM187A, GFAP, MIR6783, KIF18B, C1QL1, DCAKD, NMT1, MIR6784, PLCD3, ACBD4, HEXIM1, HEXIM2, LOC105371795, LOC339192, FMNL1, SPATA32, MAP3K14-AS1, MAP3K14, ARHGAP27, PLEKHM1, MIR4315-1, MIR4315-2</t>
  </si>
  <si>
    <t>hsa-mir-2117, hsa-mir-4315-1</t>
  </si>
  <si>
    <t>BRCA1, ETV4</t>
  </si>
  <si>
    <t>chr17:56,066,712-56,512,333</t>
  </si>
  <si>
    <t>q22</t>
  </si>
  <si>
    <t>SRSF1, LOC101927666, DYNLL2, OR4D1, MSX2P1, OR4D2, EPX, MKS1, LPO, MPO, TSPOAP1, MIR142, MIR4736, TSPOAP1-AS1, SUPT4H1, RNF43, HSF5</t>
  </si>
  <si>
    <t>hsa-mir-142</t>
  </si>
  <si>
    <t>chr17:66,482,984-81,195,210</t>
  </si>
  <si>
    <t>PRKAR1A, FAM20A, LINC01482, ABCA8, ABCA9-AS1, ABCA9, MIR4524A, MIR4524B, ABCA6, ABCA10, PRO1804, ABCA5, LOC105371880, MAP2K6, LINC01483, LINC01497, LINC01028, KCNJ16, KCNJ2-AS1, KCNJ2, CASC17, ROCR, LINC01152, LOC102723517, LINC02097, SOX9-AS1, SOX9, LINC02003, LINC00673, LINC00511, SLC39A11, SSTR2, COG1, FAM104A, C17orf80, CPSF4L, CDC42EP4, SDK2, LOC101928251, LOC100134391, LINC00469, LINC02092, RPL38, MGC16275, TTYH2, DNAI2, KIF19, BTBD17, GPR142, GPRC5C, CD300A, CD300LB, CD300C, LOC100130520, CD300H, CD300LD, C17orf77, LOC101928343, CD300E, CD300LF, RAB37, MIR3615, SLC9A3R1, NAT9, TMEM104, GRIN2C, FDXR, FADS6, USH1G, OTOP2, OTOP3, HID1, HID1-AS1, CDR2L, MRPL58, ATP5PD, KCTD2, SLC16A5, ARMC7, NT5C, JPT1, SUMO2, NUP85, GGA3, MRPS7, MIF4GD, LOC100287042, SLC25A19, GRB2, MIR3678, TMEM94, MIR6785, CASKIN2, TSEN54, LLGL2, MYO15B, SMIM5, RECQL5, SMIM6, SAP30BP, ITGB4, GALK1, H3-3B, MIR4738, UNK, UNC13D, WBP2, TRIM47, TRIM65, MRPL38, FBF1, ACOX1, TEN1, TEN1-CDK3, MIR4538, CDK3, EVPL, SRP68, GALR2, ZACN, EXOC7, MIR6868, FOXJ1, RNF157-AS1, RNF157, UBALD2, QRICH2, PRPSAP1, SPHK1, UBE2O, AANAT, RHBDF2, CYGB, PRCD, SNORD1C, SNORD1B, SNHG16, SNORD1A, ST6GALNAC2, ST6GALNAC1, LOC105274304, MXRA7, JMJD6, METTL23, SRSF2, MIR636, MFSD11, LINC02080, LINC00868, MGAT5B, LOC105371899, SCARNA16, MIR6516, SNHG20, SEC14L1, SEPTIN9-DT, SEPTIN9, MIR4316, LOC400622, LOC100507351, LINC01987, LINC01973, TNRC6C, TNRC6C-AS1, TMC6, TMC8, C17orf99, SYNGR2, TK1, AFMID, BIRC5, TMEM235, LOC105371910, LINC01993, SOCS3, LOC101928674, PGS1, DNAH17-AS1, DNAH17, SCAT1, CYTH1, USP36, TIMP2, CEP295NL, LGALS3BP, CANT1, C1QTNF1-AS1, C1QTNF1, ENGASE, RBFOX3, MIR4739, LINC02078, ENPP7, CBX2, CBX8, LINC01977, CBX4, LINC01979, LINC01978, TBC1D16, CCDC40, MIR1268B, GAA, EIF4A3, CARD14, SGSH, SLC26A11, RNF213, RNF213-AS1, MIR4730, ENDOV, NPTX1, RPTOR, LOC101928855, LOC400627, CHMP6, BAIAP2-DT, BAIAP2, MIR657, MIR3065, MIR338, MIR1250, AATK, PVALEF, CEP131, LOC105371925, TEPSIN, NDUFAF8, SLC38A10, LINC00482, LOC100130370, MIR4740, BAHCC1, MIR3186, ACTG1, FSCN2, FAAP100, NPLOC4, TSPAN10, PDE6G, OXLD1, CCDC137, ARL16, HGS, MIR6786, MRPL12, SLC25A10, GCGR, MCRIP1, PPP1R27, P4HB, ARHGDIA, ALYREF, ANAPC11, NPB, PCYT2, SIRT7, MAFG, MAFG-DT, PYCR1, MYADML2, NOTUM, ASPSCR1, CENPX, LRRC45, RAC3, DCXR, DCXR-DT, RFNG, GPS1, DUS1L, FASN, SNORD134, CCDC57, SLC16A3, MIR6787, CSNK1D, LINC01970, CD7, SECTM1, TEX19, UTS2R, OGFOD3, HEXD, CYBC1, NARF, FOXK2, WDR45B, MIR4525, RAB40B, LOC101929552, FN3KRP, FN3K, ZNF750, TBCD, B3GNTL1, METRNL, RPL23AP87</t>
  </si>
  <si>
    <t>hsa-mir-636, hsa-mir-4316, hsa-mir-657, hsa-mir-3065, hsa-mir-338, hsa-mir-1250, hsa-mir-3186</t>
  </si>
  <si>
    <t>PRKAR1A, SRSF2, CANT1, ASPSCR1</t>
  </si>
  <si>
    <t>chr9:0-46,926,515</t>
  </si>
  <si>
    <t>chr7:4,699,431-33,168,531</t>
  </si>
  <si>
    <t>p22.1 - p14.3</t>
  </si>
  <si>
    <t>FOXK1, AP5Z1, MIR4656, SNORD165, RADIL, PAPOLB, MMD2, RNF216P1, RBAK, RBAK-RBAKDN, RBAKDN, ZNF890P, WIPI2, SLC29A4, TNRC18, LOC100129484, FBXL18, MIR589, LOC221946, ACTB, FSCN1, RNF216-IT1, RNF216, MIR6874, ZNF815P, OCM, CCZ1, RSPH10B, RSPH10B2, PMS2, AIMP2, SNORA80D, ANKRD61, EIF2AK1, USP42, CYTH3, FAM220A, RAC1, DAGLB, KDELR2, GRID2IP, ZDHHC4, C7orf26, ZNF853, ZNF316, ZNF12, PMS2CL, RSPH10B, RSPH10B2, CCZ1B, MIR3683, LOC100131257, C1GALT1, LOC101927354, COL28A1, LOC101927391, MIOS, RPA3, UMAD1, GLCCI1-DT, GLCCI1, ICA1, LOC100505938, NXPH1, PER4, MGC4859, LOC100131472, NDUFA4, PHF14, THSD7A, TMEM106B, VWDE, LOC102725191, SCIN, ARL4A, ETV1, DGKB, AGMO, MEOX2, LOC105375166, LINC02587, CRPPA-AS1, CRPPA, SOSTDC1, LRRC72, ANKMY2, BZW2, TSPAN13, AGR2, AGR3, AHR, KCCAT333, LOC101927630, SNX13, PRPS1L1, MIR1302-6, HDAC9, TWIST1, FERD3L, TWISTNB, MIR3146, TMEM196, LOC101927668, MACC1-AS1, MACC1, LOC100506098, LOC101927769, LOC101927811, ITGB8, ABCB5, SP8, RPL23P8, LINC01162, MIR1183, SP4, DNAH11, CDCA7L, RAPGEF5, STEAP1B, LOC100506178, LOC401312, IL6-AS1, IL6, TOMM7, SNORD93, SNHG26, FAM126A, KLHL7-DT, KLHL7, NUP42, GPNMB, MALSU1, IGF2BP3, SNORD65C, RPS2P32, TRA2A, CLK2P1, CCDC126, FAM221A, STK31, NPY, MPP6, GSDME, OSBPL3, CYCS, C7orf31, NPVF, LOC646588, MIR148A, NFE2L3, HNRNPA2B1, CBX3, SNX10, LOC105375304, LOC441204, KIAA0087, LINC02860, SKAP2, HOXA1, HOTAIRM1, HOXA2, HOXA3, HOXA-AS2, HOXA4, HOXA5, HOXA6, HOXA-AS3, HOXA7, HOXA9, MIR196B, HOXA10-AS, HOXA10-HOXA9, HOXA10, HOXA11, HOXA11-AS, HOXA13, HOTTIP, EVX1-AS, EVX1, HIBADH, TSL, TAX1BP1, JAZF1, JAZF1-AS1, CREB5, TRIL, LOC100506497, CPVL, LOC101928168, CHN2-AS1, CHN2, PRR15, LOC646762, MIR550A3, ZNRF2P2, DPY19L2P3, WIPF3, SCRN1, FKBP14, PLEKHA8, MTURN, LOC105375218, MIR550A1, MIR550B1, ZNRF2, DKFZP586I1420, LINC01176, NOD1, GGCT, GARS-DT, GARS1, CRHR2, INMT, INMT-MINDY4, MINDY4, AQP1, GHRHR, ADCYAP1R1, NEUROD6, ITPRID1, PPP1R17, PDE1C, LOC100130673, LSM5, AVL9, DPY19L1P1, ZNRF2P1, MIR550A2, MIR550B2, LINC00997, DPY19L1P2, KBTBD2, RP9P, FKBP9, NT5C3A, RP9</t>
  </si>
  <si>
    <t>hsa-mir-589, hsa-mir-1302-6, hsa-mir-3146, hsa-mir-1183, hsa-mir-148a, hsa-mir-196b, hsa-mir-550-1, hsa-mir-550-2</t>
  </si>
  <si>
    <t>PMS2, ETV1, HNRNPA2B1, HOXA9, HOXA11, HOXA13, JAZF1</t>
  </si>
  <si>
    <t>chr7:33,168,531-47,832,231</t>
  </si>
  <si>
    <t>p14.3 - p12.3</t>
  </si>
  <si>
    <t>BBS9, BMPER, NPSR1-AS1, NPSR1, MIR548N, DPY19L1, DPY19L2P1, TBX20, LOC401324, HERPUD2, LOC101930085, LOC100506725, SEPTIN7-AS1, SEPTIN7, LOC101928618, EEPD1, KIAA0895, ANLN, AOAH-IT1, AOAH, MIR1200, ELMO1-AS1, ELMO1, GPR141, NME8, SFRP4, EPDR1, STARD3NL, TARP, TRG-AS1, AMPH, FAM183BP, VPS41, POU6F2-AS2, POU6F2, SNORA20B, POU6F2-AS1, YAE1, RALA, LINC00265, LOC112267983, CDK13, MPLKIP, SUGCT, LINC01450, LINC01449, INHBA, INHBA-AS1, GLI3, LINC01448, C7orf25, PSMA2, MRPL32, HECW1-IT1, MIR3943, HECW1, LUARIS, STK17A, COA1, BLVRA, MRPS24, URGCP-MRPS24, URGCP, UBE2D4, POLR2J4, SPDYE1, RASA4CP, LINC00957, MIR6837, DBNL, PGAM2, MIR6838, POLM, AEBP1, MIR4649, POLD2, MYL7, GCK, YKT6, CAMK2B, NUDCD3, NPC1L1, DDX56, TMED4, OGDH, ZMIZ2, PPIA, H2AZ2, PURB, MIR4657, MYO1G, SNHG15, SNORA9, CCM2, NACAD, SNORA5A, SNORA5C, TBRG4, SNORA5B, RAMP3, ADCY1, SEPTIN7P2, LOC730234, IGFBP1, IGFBP3, LOC730338, TNS3, SNORD151, LINC01447, C7orf65, LINC00525, PKD1L1</t>
  </si>
  <si>
    <t>hsa-mir-548n, hsa-mir-1200</t>
  </si>
  <si>
    <t>chr7:152,079,231-159,138,663</t>
  </si>
  <si>
    <t>q36.1 - q36.3</t>
  </si>
  <si>
    <t>KMT2C, FABP5P3, LINC01003, XRCC2, ACTR3B, LINC01287, LOC101929998, DPP6, PAXIP1-AS2, PAXIP1, PAXIP1-AS1, HTR5A-AS1, HTR5A, INSIG1, BLACE, LOC100286906, EN2, CNPY1, LOC100506302, RBM33, SHH, LOC389602, LOC285889, LINC00244, LINC01006, RNF32, LMBR1, NOM1, MNX1-AS2, MNX1, MNX1-AS1, UBE3C, DNAJB6, LOC101927914, MIR153-2, LOC100506585, PTPRN2, MIR595, LINC01022, MIR5707, NCAPG2, ESYT2, WDR60, LINC00689, VIPR2</t>
  </si>
  <si>
    <t>hsa-mir-153-2, hsa-mir-595</t>
  </si>
  <si>
    <t>MLL3</t>
  </si>
  <si>
    <t>chr8:32,938,096-126,516,992</t>
  </si>
  <si>
    <t>p12 - q24.13</t>
  </si>
  <si>
    <t>FUT10, MAK16, TTI2, SNORD13, RNF122, DUSP26, LINC01288, UNC5D, LOC101929550, KCNU1, MIR1268A, LINC01605, LINC01605, ZNF703, LOC101929622, LOC102723701, LOC728024, ERLIN2, PLPBP, ADGRA2, BRF2, RAB11FIP1, GOT1L1, ADRB3, EIF4EBP1, ASH2L, STAR, LSM1, BAG4, DDHD2, PLPP5, NSD3, LETM2, FGFR1, C8orf86, RNF5P1, TACC1, PLEKHA2, HTRA4, TM2D2, SNORD38D, ADAM9, ADAM32, ADAM5, ADAM3A, LOC100130964, ADAM18, ADAM2, IDO1, IDO2, TCIM, SIRLNT, ZMAT4, MIR548AO, SFRP1, SNORD65B, GOLGA7, GINS4, LOC102723729, GPAT4, NKX6-3, MIR486-1, MIR486-2, ANK1, KAT6A, LOC105379393, AP3M2, PLAT, LOC101929897, IKBKB, POLB, DKK4, VDAC3, SLC20A2, SMIM19, CHRNB3, CHRNA6, THAP1, RNF170, MIR4469, HOOK3, FNTA, POMK, HGSNAT, POTEA, ASNSP1, LINC00293, LOC100287846, SPIDR, CEBPD, PRKDC, MCM4, UBE2V2, LOC101929217, LOC101929268, EFCAB1, SNAI2, PPDPFL, LOC100507464, SNTG1, PXDNL, PCMTD1, LOC101929341, ST18, ALKAL1, RB1CC1, NPBWR1, OPRK1, LOC100507516, ATP6V1H, RGS20, TCEA1, LYPLA1, MRPL15, RNU105C, SOX17, RP1, XKR4, SBF1P1, LOC105375843, TMEM68, TGS1, SNORA1B, LYN, RPS20, SNORD54, CERNA3, MOS, PLAG1, CHCHD7, SDR16C5, SDR16C6P, PENK, LOC101929415, LINC00968, IMPAD1, LINC01606, LOC286177, LINC00588, LOC101929488, LOC286178, LINC01602, FAM110B, LOC101929528, UBXN2B, CYP7A1, SDCBP, NSMAF, TOX, LOC100505501, CA8, LINC01301, RAB2A, CHD7, LOC100130298, CLVS1, ASPH, MIR4470, LINC02155, NKAIN3, NKAIN3-IT1, GGH, TTPA, YTHDF3-AS1, YTHDF3, LOC102724612, LINC01289, LINC01414, MIR124-2, MIR124-2HG, LOC401463, BHLHE22, CYP7B1, LINC00251, LINC01299, ARMC1, MTFR1, PDE7A, DNAJC5B, TRIM55, CRH, LINC00967, RRS1-AS1, RRS1, ADHFE1, VXN, MYBL1, VCPIP1, C8orf44, C8orf44-SGK3, PTTG3P, SGK3, MCMDC2, SNORD87, SNHG6, TCF24, PPP1R42, COPS5, CSPP1, ARFGEF1, LOC102724708, CPA6, PREX2, C8orf34-AS1, C8orf34, LINC01592, LINC01603, SULF1, SLCO5A1, PRDM14, NCOA2, LOC101926892, TRAM1, LACTB2-AS1, LACTB2, XKR9, EYA1, MSC, MSC-AS1, TRPA1, LOC392232, KCNB2, LOC101926908, TERF1, SBSPON, C8orf89, RPL7, RDH10, RDH10-AS1, STAU2-AS1, STAU2, UBE2W, LINC01617, ELOC, TMEM70, LY96, JPH1, GDAP1, MIR5681A, MIR5681B, MIR2052HG, MIR2052, PI15, CRISPLD1, CASC9, HNF4G, LINC01111, ZFHX4-AS1, ZFHX4, MIR3149, PEX2, LOC102724874, PKIA-AS1, PKIA, ZC2HC1A, LOC101241902, IL7, LINC02605, MIR12123, STMN2, HEY1, LINC01607, LOC101927040, MRPS28, TPD52, MIR5708, ZBTB10, ZNF704, PAG1, FABP5, PMP2, FABP9, FABP4, FABP12, IMPA1P1, IMPA1, SLC10A5, ZFAND1, CHMP4C, SNX16, LOC101927141, LINC01419, RALYL, LRRCC1, LOC102723322, E2F5, RBIS, CA13, CA1, CA3, CA3-AS1, CA2, REXO1L2P, REXO1L2P, REXO1L2P, REXO1L2P, REXO1L2P, REXO1L2P, REXO1L2P, REXO1L2P, REXO1L2P, REXO1L2P, PSKH2, ATP6V0D2, SLC7A13, WWP1, RMDN1, CPNE3, CNGB3, CNBD1, DCAF4L2, MMP16, LOC101929709, RIPK2, OSGIN2, NBN, DECR1, CALB1, LINC00534, LINC01030, TMEM64, NECAB1, C8orf88, PIP4P2, OTUD6B-AS1, OTUD6B, LRRC69, MIR4661, SLC26A7, RUNX1T1, LOC102724710, FLJ46284, TRIQK, MIR8084, C8orf87, LINC00535, FAM92A, RBM12B, RBM12B-AS1, TMEM67, MIR378D2, PDP1, CDH17, GEM, RAD54B, FSBP, VIRMA, LOC100288748, ESRP1, DPY19L4, INTS8, CCNE2, TP53INP1, NDUFAF6, MIR3150BHG, MIR3150B, MIR3150A, PLEKHF2, LINC01298, C8orf37, C8orf37-AS1, LOC100500773, GDF6, UQCRB, MTERF3, PTDSS1, LOC102724804, SDC2, CPQ, LOC101927066, TSPYL5, SNORD3H, MTDH, LAPTM4B, MATN2, SNORA72, RPL30, ERICH5, RIDA, POP1, NIPAL2, MIR9903, KCNS2, STK3, OSR2, VPS13B, MIR599, MIR875, COX6C, SNORD77B, RGS22, FBXO43, POLR2K, SPAG1, RNF19A, MIR4471, ANKRD46, SNX31, MIR7705, PABPC1, YWHAZ, FLJ42969, ZNNT1, ZNF706, NACA4P, GRHL2, NCALD, LOC104054148, MIR5680, RRM2B, UBR5-AS1, UBR5, ODF1, KLF10, LOC101927245, GASAL1, AZIN1, AZIN1-AS1, ATP6V1C1, LINC01181, BAALC-AS2, MIR3151, BAALC-AS1, BAALC, LOC105369147, SNORD173, FZD6, CTHRC1, SLC25A32, DCAF13, LOC105375690, RIMS2, DCSTAMP, DPYS, MIR548A3, LRP12, ZFPM2, ZFPM2-AS1, OXR1, ABRA, ANGPT1, RSPO2, EIF3E, EMC2, TMEM74, TRHR, NUDCD1, ENY2, PKHD1L1, EBAG9, SYBU, LOC100132813, KCNV1, LINC01608, LINC01609, LINC02237, MIR2053, CSMD3, TRPS1, LINC00536, LOC105375713, EIF3H, UTP23, RAD21, MIR3610, RAD21-AS1, AARD, SLC30A8, MED30, SNORD168, EXT1, SAMD12, SAMD12-AS1, TNFRSF11B, COLEC10, LOC101927513, MAL2, MAL2-AS1, MIR548AZ, CCN3, ENPP2, TAF2, DSCC1, DEPTOR, COL14A1, MRPL13, MTBP, SNTB1, LOC101927543, HAS2, HAS2-AS1, SMILR, LINC01151, ZHX2, DERL1, TBC1D31, FAM83A, FAM83A-AS1, MIR4663, C8orf76, ZHX1-C8orf76, ZHX1, MIR548AA1, MIR548D1, ATAD2, WDYHV1, FBXO32, KLHL38, ANXA13, FAM91A1, FER1L6, FER1L6-AS1, FER1L6-AS2, LOC101927588, TMEM65, TRMT12, RNF139-AS1, RNF139, MIR6844, TATDN1, NDUFB9, MTSS1, MIR4662B, MIR4662A, LINC00964, ZNF572, LOC105375744, SQLE, WASHC5, NSMCE2, TRIB1</t>
  </si>
  <si>
    <t>hsa-mir-486, hsa-mir-124-2, hsa-mir-2052, hsa-mir-3149, hsa-mir-3150, hsa-mir-599, hsa-mir-875, hsa-mir-1273, hsa-mir-3151, hsa-mir-548a-3, hsa-mir-2053, hsa-mir-548d-1</t>
  </si>
  <si>
    <t>WHSC1L1, FGFR1, HOOK3, TCEA1, PLAG1, CHCHD7, NCOA2, HEY1, COX6C, EXT1</t>
  </si>
  <si>
    <t>chrX:1-85,210,522</t>
  </si>
  <si>
    <t>p22.33 - q21.2</t>
  </si>
  <si>
    <t>PLCXD1, GTPBP6, LINC00685, PPP2R3B, SHOX, CRLF2, CSF2RA, MIR3690, IL3RA, SLC25A6, LINC00106, ASMTL-AS1, ASMTL, P2RY8, AKAP17A, ASMT, DHRSX, ZBED1, MIR6089, LINC00102, CD99P1, CD99, XGY2, XG, GYG2, ARSD-AS1, ARSD, ARSL, ARSH, ARSF, LINC01546, MXRA5, SNORA48B, PRKX, PRKX-AS1, LOC389906, FAM239B, FAM239A, FAM239B, LOC101928201, NLGN4X, LOC105373156, MIR4770, VCX3A, PUDP, MIR4767, STS, VCX, PNPLA4, MIR651, VCX2, VCX3B, ANOS1, FAM9A, FAM9B, TBL1X, GPR143, SHROOM2, CLDN34, WWC3, CLCN4, MID1, HCCS, AMELX, MIR548AX, ARHGAP6, MSL3, FRMPD4, PRPS2, TLR7, TLR8, TLR8-AS1, TMSB4X, FAM9C, LINC02154, GS1-600G8.3, ATXN3L, LINC01203, MIR6086, EGFL6, TCEANC, RAB9A, TRAPPC2, OFD1, GPM6B, GEMIN8, UBE2E4P, GLRA2, FANCB, MOSPD2, ASB9, ASB11, PIGA, VEGFD, PIR-FIGF, PIR, BMX, ACE2, GS1-594A7.3, CLTRN, CA5BP1, CA5BP1-CA5B, CA5B, INE2, ZRSR2, AP1S2, GRPR, MAGEB17, MIR548AM, CTPS2, S100G, SYAP1, TXLNG, RBBP7, REPS2, MIR4768, NHS, NHS-AS1, LOC101928389, SCML1, RAI2, LINC01456, BEND2, SCML2, CDKL5, RS1, PPEF1-AS1, PPEF1, PHKA2-AS1, PHKA2, ADGRG2, PDHA1, MAP3K15, SH3KBP1, BCLAF3, LOC729609, MIR23C, MAP7D2, EIF1AX, SCARNA9L, EIF1AX-AS1, RPS6KA3, CNKSR2, KLHL34, SMPX, YY2, MBTPS2, SMS, PHEX, PHEX-AS1, CBLL2, PTCHD1-AS, DDX53, PTCHD1, PRDX4, ACOT9, SAT1, APOO, CXorf58, KLHL15, EIF2S3, ZFX-AS1, ZFX, SUPT20HL2, SUPT20HL1, PDK3, PCYT1B, PCYT1B-AS1, SCARNA23, POLA1, ARX, MAGEB18, MAGEB6, MAGEB5, VENTXP1, PPP4R3C, DCAF8L2, MAGEB10, DCAF8L1, MIR6134, IL1RAPL1, MIR4666B, MAGEB2, MAGEB3, MAGEB4, MAGEB1, NR0B1, CXorf21, GK, TAB3-AS1, TAB3, FTHL17, DMD, MIR3915, MIR548F5, FAM47A, TMEM47, FAM47B, MAGEB16, CFAP47, LOC101928627, FAM47C, FTHL18, PRRG1, LANCL3, XK, CYBB, DYNLT3, H2AP, MIR548AJ2, SYTL5, SRPX, RPGR, OTC, TSPAN7, MID1IP1-AS1, MID1IP1, LINC01281, LINC01282, MIR3937, MIR1587, BCOR, LOC101927476, ATP6AP2, MPC1L, CXorf38, MED14, MED14OS, LOC100132831, USP9X, LINC02601, DDX3X, NYX, GPR34, CASK, GPR82, PPP1R2C, PINCR, MAOA, MAOB, NDP-AS1, NDP, EFHC2, FUNDC1, DUSP21, KDM6A, DIPK2B, LINC01204, LOC392452, MIR221, MIR222, LINC02595, LINC01186, KRBOX4, ZNF674, ZNF674-AS1, CHST7, SLC9A7, RP2, LINC01545, JADE3, RGN, NDUFB11, RBM10, UBA1, INE1, CDK16, USP11, SNORA11C, ZNF157, ZNF41, LINC01560, ARAF, TIMP1, MIR4769, SYN1, CFP, ELK1, UXT, UXT-AS1, CXXC1P1, ZNF81, ZNF182, SPACA5, SPACA5B, ZNF630-AS1, ZNF630, SSX6P, SPACA5, SPACA5B, SSX5, SSX1, SSX9P, SSX3, SSX4B, SSX4, SSX4, SSX4B, SLC38A5, FTSJ1, LOC101927635, PORCN, EBP, TBC1D25, RBM3, WDR13, WAS, SUV39H1, GLOD5, GATA1, HDAC6, ERAS, PCSK1N, TIMM17B, PQBP1, SLC35A2, PIM2, OTUD5, KCND1, GRIPAP1, TFE3, CCDC120, PRAF2, WDR45, GPKOW, MAGIX, PLP2, PRICKLE3, SYP, SYP-AS1, CACNA1F, CCDC22, FOXP3, FLICR, PPP1R3F, GAGE10, GAGE12G, GAGE2D, GAGE2E, GAGE2C, GAGE4, GAGE7, GAGE5, GAGE12I, GAGE2B, GAGE2D, GAGE2E, GAGE2C, GAGE12J, GAGE2B, GAGE13, GAGE8, GAGE2A, GAGE12F, GAGE12G, GAGE12D, GAGE12C, GAGE12E, GAGE12H, GAGE12F, GAGE12G, GAGE12D, GAGE12C, GAGE12E, GAGE12H, GAGE12F, GAGE12G, GAGE12D, GAGE12C, GAGE12E, GAGE12H, GAGE12F, GAGE12B, GAGE12G, GAGE12D, GAGE12C, GAGE12E, GAGE6, GAGE12I, GAGE12F, GAGE12B, GAGE12G, GAGE12D, GAGE12C, GAGE12E, GAGE6, GAGE12I, GAGE12D, GAGE12C, GAGE12E, GAGE12H, GAGE2A, GAGE1, PAGE1, PAGE4, USP27X-AS1, USP27X, MIR532, MIR188, MIR500A, MIR362, MIR501, MIR500B, CLCN5, MIR660, MIR502, AKAP4, CCNB3, DGKK, SHROOM4, BMP15, LINC01284, NUDT10, EZHIP, NUDT11, LINC01496, CENPVL3, CENPVL1, CENPVL2, CENPVL1, CENPVL2, GSPT2, MAGED1, SNORA11D, SNORA11E, MAGED4, MAGED4B, MAGED4, MAGED4B, SNORA11D, SNORA11E, MIR8088, XAGE2, XAGE1B, XAGE1A, XAGE1A, XAGE1B, XAGE2, XAGE1B, XAGE1A, XAGE1A, XAGE1B, XAGE1A, XAGE1B, SSX8P, SSX7, SSX2B, SSX2, SSX2, SSX2B, SPANXN5, XAGE5, XAGE3, FAM156B, FAM156A, FAM156B, FAM156A, GPR173, TSPYL2, KANTR, MIR6895, MIR6894, KDM5C, IQSEC2, SMC1A, MIR6857, RIBC1, HSD17B10, MIR98, MIRLET7F2, HUWE1, PHF8, FAM120C, WNK3, TSR2, FGD1, GNL3L, ITIH6, MAGED2, SNORA11, TRO, SNORA11G, PFKFB1, APEX2, ALAS2, PAGE2B, PAGE2, FAM104B, MTRNR2L10, SNORA109, PAGE5, PAGE3, LOC100421746, MIR4536-1, MIR4536-2, MAGEH1, USP51, FOXR2, RRAGB, KLF8, UBQLN2, UQCRBP1, NBDY, SPIN3, SPIN2B, SPIN2A, FAAH2, ZXDB, NLRP2B, ZXDA, SPIN4, LINC01278, ARHGEF9-IT1, ARHGEF9, MIR1468, AMER1, ASB12, MTMR8, ZC4H2, ZC3H12B, LAS1L, FRMD8P1, MSN, MIR223, VSIG4, HEPH, EDA2R, AR, OPHN1, YIPF6, STARD8, EFNB1, PJA1, LINC00269, FAM155B, EDA, MIR676, AWAT2, OTUD6A, IGBP1, DGAT2L6, AWAT1, P2RY4, ARR3, RAB41, PDZD11, KIF4A, GDPD2, DLG3-AS1, DLG3, TEX11, SNORD3E, SLC7A3, SNX12, FOXO4, CXorf65, IL2RG, MED12, NLGN3, GJB1, ZMYM3, NONO, ITGB1BP2, TAF1, INGX, OGT, GCNA, CXCR3, LOC100129291, LOC101059915, LINC00891, LOC100132741, CXorf49B, CXorf49, CXorf49B, CXorf49, LINC00891, LOC100132741, NHSL2, RPS26P11, RTL5, FLJ44635, ERCC6L, PIN4, RPS4X, CITED1, HDAC8, PHKA1, PHKA1-AS1, FAM226A, FAM226B, FAM236A, FAM236B, FAM236C, FAM236D, DMRTC1B, DMRTC1, DMRTC1, DMRTC1B, FAM236C, FAM236D, FAM236A, FAM236B, FAM226A, FAM226B, PABPC1L2B-AS1, PABPC1L2B, PABPC1L2A, PABPC1L2B-AS1, NAP1L6P, NAP1L2, CDX4, MAP2K4P1, CHIC1, TSIX, XIST, JPX, FTX, MIR421, MIR374B, MIR374C, MIR545, MIR374A, ZCCHC13, SLC16A2, RLIM, NEXMIF, ABCB7, UPRT, ZDHHC15, TTC3P1, MAGEE2, PBDC1, MAGEE1, MIR325HG, MIR384, MIR325, FGF16, ATRX, MAGT1, COX7B, PGAM4, ATP7A, PGK1, TAF9B, CYSLTR1, RTL3, LPAR4, MIR4328, P2RY10, GPR174, ITM2A, TBX22, CHMP1B2P, TENT5D, BRWD3, HMGN5, SH3BGRL, POU3F4, CYLC1, RPS6KA6, MIR548I4, HDX, UBE2DNL, APOOL, SATL1, LOC101928128, ZNF711, POF1B, MIR1321, MIR361, CHM</t>
  </si>
  <si>
    <t>hsa-mir-651, hsa-mir-1308, hsa-mir-548f-5, hsa-mir-221, hsa-mir-222, hsa-mir-532, hsa-mir-188, hsa-mir-500, hsa-mir-362, hsa-mir-501, hsa-mir-500b, hsa-mir-660, hsa-mir-502, hsa-mir-98, hsa-let-7f-2, hsa-mir-1468, hsa-mir-223, hsa-mir-421, hsa-mir-374b, hsa-mir-545, hsa-mir-374a, hsa-mir-384, hsa-mir-325, hsa-mir-4328, hsa-mir-548i-4, hsa-mir-1321, hsa-mir-361</t>
  </si>
  <si>
    <t>CRLF2, P2RY8, ZRSR2, BCOR, KDM6A, SSX1, SSX4, WAS, GATA1, TFE3, SSX2, KDM5C, MSN, MED12, NONO, ATRX</t>
  </si>
  <si>
    <t>chr6:1-23,696,733</t>
  </si>
  <si>
    <t>chr6:23,696,733-56,506,933</t>
  </si>
  <si>
    <t>p22.3 - p12.1</t>
  </si>
  <si>
    <t>NRSN1, DCDC2, KAAG1, MRS2, GPLD1, ALDH5A1, KIAA0319, TDP2, ACOT13, C6orf62, GMNN, ARMH2, RIPOR2, CMAHP, LOC101928663, CARMIL1, SCGN, H2AC1, H2BC1, H2AC2P, SLC17A4, SLC17A1, SLC17A3, SLC17A2, TRIM38, H1-1, H3C1, H4C1, H4C2, H3C2, H2AC4, H2BC3, H3C3, H1-2, LOC108783645, HFE, H4C3, H1-6, H2BC4, H2AC6, H1-4, H2BC5, H2BC6, H4C4, H3C4, H2AC7, H2BC7, H4C5, H2BC8, H2AC8, H3C6, H1-3, H4C6, H4C7, H3C7, H2BC9, H3C8, H2BC10, H4C8, BTN3A2, BTN2A2, BTN3A1, BTN2A3P, BTN3A3, BTN2A1, LOC285819, BTN1A1, HCG11, HMGN4, LOC105374988, ABT1, ZNF322, GUSBP2, LINC00240, LOC100270746, H2BC11, H2AC11, H4C9, H2BC12, H2AC12, MIR3143, PRSS16, POM121L2, VN1R10P, ZNF204P, ZNF391, ZNF184, LINC01012, LOC100131289, H2BC13, H2AC13, H3C10, H2AC14, H2BC14, H4C11, H4C12, H2AC15, H2BC15, H2AC16, H1-5, H3C11, H4C13, H3C12, H2AC17, H2BC17, OR2B2, OR2B6, OR1F12, ZNF165, ZSCAN12P1, ZSCAN16, ZSCAN16-AS1, ZKSCAN8, ZNF192P1, TOB2P1, ZSCAN9, ZKSCAN4, NKAPL, ZSCAN26, PGBD1, ZSCAN31, ZKSCAN3, ZSCAN12, ZSCAN23, GPX6, GPX5, ZBED9, LINC00533, LINC01623, HCG14, TRIM27, LINC01556, HCG15, ZNF311, OR2W1, LOC100129636, OR2B3, OR2J1, OR2J3, OR2J2, LOC101929006, OR14J1, OR5V1, OR12D3, OR12D2, OR12D1, OR11A1, OR10C1, OR2H1, MAS1L, LINC01015, UBD, SNORD32B, OR2H2, GABBR1, MOG, ZFP57, HLA-F, HLA-F-AS1, IFITM4P, HCG4, HLA-V, HLA-G, ZNRD1ASP, HCP5B, HLA-H, HCG4B, HLA-A, HCG9, HLA-J, ZNRD1ASP, ZNRD1, PPP1R11, RNF39, TRIM31, TRIM31-AS1, TRIM40, TRIM10, TRIM15, TRIM26, MIR6891, HLA-L, HCG17, HCG18, TRIM39, TRIM39-RPP21, RPP21, HLA-E, LINC02569, GNL1, PRR3, ABCF1, MIR877, PPP1R10, MRPS18B, ATAT1, C6orf136, DHX16, PPP1R18, NRM, MDC1-AS1, MDC1, TUBB, FLOT1, IER3-AS1, IER3, HCG20, LINC00243, LINC02570, MIR4640, DDR1, GTF2H4, VARS2, SFTA2, MUCL3, HCG21, MUC21, MUC22, HCG22, C6orf15, CDSN, PSORS1C1, PSORS1C2, CCHCR1, TCF19, POU5F1, PSORS1C3, HCG27, HLA-C, LINC02571, MIR6891, HLA-B, MICA-AS1, MICA, LINC01149, HCP5, HCG26, MICB-DT, MICB, MCCD1, DDX39B, SNORD117, ATP6V1G2-DDX39B, SNORD84, DDX39B-AS1, ATP6V1G2, NFKBIL1, LOC100287329, LTA, TNF, LTB, LST1, NCR3, AIF1, SNORA38, PRRC2A, MIR6832, BAG6, APOM, C6orf47, GPANK1, CSNK2B, LY6G5B, LY6G5C, ABHD16A, MIR4646, LY6G6F, LY6G6F-LY6G6D, LY6G6E, LY6G6D, LY6G6C, MPIG6B, DDAH2, CLIC1, MSH5, MSH5-SAPCD1, SAPCD1, SAPCD1-AS1, VWA7, VARS1, LSM2, HSPA1L, HSPA1A, HSPA1B, SNORD48, SNORD52, SNHG32, NEU1, SLC44A4, EHMT2, ZBTB12, C2, C2-AS1, CFB, NELFE, MIR1236, SKIV2L, DXO, STK19, LOC110384692, C4A, C4B, C4B_2, CYP21A1P, TNXA, TNXB, STK19, C4B, C4B_2, CYP21A2, TNXB, ATF6B, FKBPL, PRRT1, LOC100507547, PPT2, PPT2-EGFL8, EGFL8, MIR6721, AGPAT1, RNF5, MIR6833, AGER, PBX2, GPSM3, NOTCH4, TSBP1-AS1, TSBP1, HCG23, BTNL2, HLA-DRA, HLA-DRB5, HLA-DRB6, HLA-DRB1, HLA-DQA1, HLA-DQB1-AS1, HLA-DQB1, HLA-DQA2, MIR3135B, HLA-DQB2, HLA-DOB, TAP2, PSMB8, PSMB8-AS1, TAP1, PSMB9, LOC100294145, HLA-DMB, HLA-DMA, BRD2, HLA-DOA, HLA-DPA1, HLA-DPB1, HLA-DPB2, HCG24, COL11A2, RXRB, SLC39A7, HSD17B8, MIR219A1, RING1, HCG25, VPS52, RPS18, B3GALT4, WDR46, MIR6873, PFDN6, MIR6834, RGL2, TAPBP, ZBTB22, MIR1234, DAXX, SMIM40, KIFC1, PHF1, CUTA, SYNGAP1, MIR5004, ZBTB9, BAK1, GGNBP1, LINC00336, LOC101929188, ITPR3, MIR3934, UQCC2, IP6K3, LEMD2, MLN, LINC01016, MIR7159, MIR1275, GRM4, MIR6835, HMGA1, SMIM29, NUDT3, RPS10-NUDT3, RPS10, PACSIN1, SPDEF, ILRUN, LOC101929243, SNRPC, UHRF1BP1, TAF11, ANKS1A, TCP11, SCUBE3, ZNF76, DEF6, PPARD, FANCE, RPL10A, MIR7111, TEAD3, TULP1, FKBP5, MIR5690, LOC285847, ARMC12, CLPSL2, CLPSL1, CLPS, LHFPL5, SRPK1, SLC26A8, MAPK14, MAPK13, BRPF3, PNPLA1, BNIP5, ETV7, PXT1, KCTD20, STK38, SRSF3, MIR3925, PANDAR, DINOL, CDKN1A, RAB44, CPNE5, PPIL1, C6orf89, PI16, MTCH1, FGD2, PIM1, TMEM217, TBC1D22B, RNF8, CMTR1, CCDC167, LINC02520, MIR4462, MDGA1, ZFAND3, BTBD9, BTBD9-AS1, GLO1, DNAH8, DNAH8-AS1, GLP1R, MIR9983, SAYSD1, KCNK5, KCNK17, KCNK16, KIF6, DAAM2, DAAM2-AS1, MOCS1, LINC00951, TDRG1, LRFN2, LOC101929555, UNC5CL, TSPO2, APOBEC2, OARD1, NFYA, ADCY10P1, TREML1, TREM2, TREML2, TREML3P, TREML4, TREML5P, TREM1, NCR2, LINC01276, FOXP4-AS1, FOXP4, MIR4641, MDFI, TFEB, MIR10398, PGC, FRS3, PRICKLE4, TOMM6, USP49, MED20, BYSL, CCND3, TAF8, C6orf132, LOC114841037, GUCA1A, GUCA1B, MRPS10, TRERF1, UBR2, PRPH2, ATP6V0CP3, TBCC, LOC401261, BICRAL, RPL7L1, C6orf226, PTCRA, CNPY3, CNPY3-GNMT, GNMT, PEX6, PPP2R5D, MEA1, KLHDC3, RRP36, CUL7, MRPL2, KLC4, PTK7, SRF, CUL9, DNPH1, TTBK1, SLC22A7, CRIP3, ZNF318, MIR6780B, ABCC10, DLK2, TJAP1, LRRC73, YIPF3, POLR1C, XPO5, POLH, GTPBP2, MAD2L1BP, RSPH9, MRPS18A, VEGFA, LINC02537, LINC01512, C6orf223, LOC101929705, MRPL14, TMEM63B, CAPN11, MYMX, SLC29A1, HSP90AB1, MIR4647, SLC35B2, NFKBIE, TMEM151B, TCTE1, AARS2, SPATS1, CDC5L, MIR4642, LOC105375075, SUPT3H, MIR586, RUNX2, CLIC5, ENPP4, ENPP5, LOC101926915, RCAN2, LOC101926898, CYP39A1, SLC25A27, LOC101926934, TDRD6, PLA2G7, ANKRD66, MEP1A, ADGRF5, ADGRF5-AS1, ADGRF1, TNFRSF21, CD2AP, ADGRF2, ADGRF4, OPN5, PTCHD4, MMUT, CENPQ, GLYATL3, C6orf141, RHAG, CRISP2, CRISP3, PGK2, LOC101927020, LOC101927048, CRISP1, DEFB133, DEFB114, DEFB113, DEFB110, DEFB112, TFAP2D, TFAP2B, LOC101927082, PKHD1, MIR206, LINCMD1, MIR133B, IL17A, IL17F, MCM3, PAQR8, EFHC1, TRAM2, TRAM2-AS1, LOC730101, TMEM14A, GSTA7P, GSTA2, GSTA1, GSTA5, GSTA3, GSTA4, RN7SK, CILK1, FBXO9, GCM1, MIR5685, ELOVL5, RPS16P5, GCLC, LOC101927136, LINC01564, KLHL31, LRRC1, LOC101927189, MLIP-IT1, MLIP-AS1, MLIP, TINAG, FAM83B, HCRTR2, GFRAL, HMGCLL1, BMP5, COL21A1, DST</t>
  </si>
  <si>
    <t>hsa-mir-3143, hsa-mir-877, hsa-mir-1236, hsa-mir-219-1, hsa-mir-1275, hsa-mir-586, hsa-mir-206, hsa-mir-133b</t>
  </si>
  <si>
    <t>HIST1H4I, TRIM27, POU5F1, DAXX, HMGA1, FANCE, PIM1, TFEB, CCND3</t>
  </si>
  <si>
    <t>chr6:61,505,161-171,115,067</t>
  </si>
  <si>
    <t>chr3:1-89,543,739</t>
  </si>
  <si>
    <t>p26.3 - p11.1</t>
  </si>
  <si>
    <t>LINC01986, CHL1-AS2, CHL1, CHL1-AS1, LINC01266, CNTN6, CNTN4-AS2, CNTN4, CNTN4-AS1, IL5RA, TRNT1, CRBN, LOC100130207, LRRN1, SETMAR, SUMF1, ITPR1-DT, ITPR1, EGOT, BHLHE40-AS1, BHLHE40, ARL8B, EDEM1, MIR4790, GRM7-AS3, GRM7-AS2, GRM7, GRM7-AS1, LOC101927394, LMCD1-AS1, LMCD1, LINC00312, SSUH2, CAV3, OXTR, RAD18, SRGAP3, SRGAP3-AS2, SRGAP3-AS3, SRGAP3-AS4, THUMPD3, THUMPD3-AS1, SETD5, LHFPL4, MTMR14, CPNE9, BRPF1, OGG1, CAMK1, TADA3, ARPC4, ARPC4-TTLL3, TTLL3, RPUSD3, CIDEC, JAGN1, IL17RE, IL17RC, CRELD1, PRRT3, PRRT3-AS1, EMC3, EMC3-AS1, CIDECP1, FANCD2, FANCD2OS, BRK1, VHL, IRAK2, TATDN2, MIR12127, LINC00852, GHRLOS, GHRL, SEC13, MIR378B, MIR885, ATP2B2, ATP2B2-IT2, LINC00606, SLC6A11, SLC6A1-AS1, SLC6A1, HRH1, ATG7, VGLL4, TAMM41, SYN2, TIMP4, PPARG, TSEN2, MKRN2OS, MKRN2, RAF1, TMEM40, CAND2, RPL32, SNORA7A, LINC02022, IQSEC1, NUP210, HDAC11-AS1, HDAC11, FBLN2, SNORA93, LINC00620, WNT7A, FGD5P1, TPRXL, CHCHD4, TMEM43, XPC, LSM3, LINC01267, SLC6A6, GRIP2, CCDC174, C3orf20, LINC02011, FGD5, FGD5-AS1, NR2C2, MRPS25, RBSN, COL6A4P1, CAPN7, SH3BP5-AS1, SH3BP5, METTL6, EAF1, COLQ, MIR4270, HACL1, BTD, MIR3134, ANKRD28, MIR563, GALNT15, DPH3, OXNAD1, RFTN1, LINC00690, DAZL, MIR3714, PLCL2, TBC1D5, LOC105376975, LOC339862, SATB1, SATB1-AS1, MIR4791, KCNH8, EFHB, RAB5A, PP2D1, KAT2B, MIR3135A, SGO1, SGO1-AS1, LOC101927829, VENTXP7, ZNF385D-AS1, ZNF385D, ZNF385D-AS2, UBE2E2-AS1, UBE2E2, UBE2E1-AS1, UBE2E1, NKIRAS1, RPL15, NR1D2, LINC00691, LOC101927854, THRB, THRB-AS1, RARB, RARB-AS1, TOP2B, MIR4442, NGLY1, OXSM, LINC00692, LRRC3B, NEK10, SLC4A7, EOMES, LINC01980, LINC01981, CMC1, AZI2, ZCWPW2, LINC00693, RBMS3-AS3, RBMS3, RBMS3-AS1, LINC01985, TGFBR2, GADL1, MIR466, STT3B, OSBPL10-AS1, OSBPL10, ZNF860, GPD1L, CMTM8, CMTM7, CMTM6, MIR548AY, DYNC1LI1, CNOT10, TRIM71, CCR4, GLB1, TMPPE, CRTAP, SUSD5, FBXL2, UBP1, CLASP2, PDCD6IP, LOC101928135, ARPP21, MIR128-2, STAC, DCLK3, LINC02033, TRANK1, EPM2AIP1, MLH1, LRRFIP2, LOC152048, GOLGA4, C3orf35, ITGA9, ITGA9-AS1, CTDSPL, MIR26A1, VILL, PLCD1, DLEC1, ACAA1, MYD88, OXSR1, SLC22A13, SLC22A14, XYLB, ACVR2B-AS1, ACVR2B, EXOG, SCN5A, SCN10A, SCN11A, WDR48, GORASP1, TTC21A, MIR6822, CSRNP1, XIRP1, CX3CR1, CCR8, SLC25A38, SNORA6, RPSA, SNORA62, MOBP, MYRIP, EIF1B-AS1, EIF1B, ENTPD3, ENTPD3-AS1, RPL14, ZNF619, ZNF620, ZNF621, CTNNB1, ULK4, TRAK1, CCK, LYZL4, VIPR1, VIPR1-AS1, SEC22C, SS18L2, NKTR, LOC101928323, ZBTB47, KLHL40, HHATL, HHATL-AS1, CCDC13-AS1, CCDC13, LINC02158, HIGD1A, ACKR2, CYP8B1, ZNF662, KRBOX1-AS1, KRBOX1, GASK1A, POMGNT2, SNRK, SNRK-AS1, ANO10, ABHD5, MIR138-1, TOPAZ1, TCAIM, C3orf86, LINC01988, ZNF445, ZNF852, ZKSCAN7, ZNF660, ZNF660-ZNF197, ZNF197-AS1, ZKSCAN7-AS1, ZNF197, ZNF35, ZNF502, ZNF501, KIAA1143, KIF15, MIR564, TMEM42, TGM4, ZDHHC3, EXOSC7, CLEC3B, CDCP1, TMEM158, LARS2, LARS2-AS1, LIMD1, LIMD1-AS1, SACM1L, SLC6A20, LZTFL1, CCR9, CXCR6, FYCO1, XCR1, CCR1, CCR3, CCR2, CCR5, CCR5AS, CCRL2, LINC02009, LTF, RTP3, LRRC2, LRRC2-AS1, TDGF1, FAM240A, ALS2CL, TMIE, PRSS50, PRSS46P, PRSS45P, PRSS43P, PRSS44P, PRSS42P, MYL3, PTH1R, CCDC12, NBEAL2, NRADDP, SETD2, KIF9-AS1, SNORD13J, KIF9, KLHL18, PTPN23, SCAP, ELP6, CSPG5, SNORD146, SMARCC1, DHX30, MIR1226, MAP4, CDC25A, MIR4443, CAMP, ZNF589, FCF1P2, NME6, MIR2115, SPINK8, FBXW12, PLXNB1, CCDC51, TMA7, ATRIP, ATRIP-TREX1, TREX1, SHISA5, PFKFB4, MIR6823, UCN2, MIR711, COL7A1, UQCRC1, SNORA94, TMEM89, SLC26A6, MIR6824, MIR4793, CELSR3, LINC02585, NCKIPSD, IP6K2, PRKAR2A, PRKAR2A-AS1, SLC25A20, ARIH2OS, ARIH2, P4HTM, WDR6, DALRD3, MIR425, MIR191, NDUFAF3, IMPDH2, QRICH1, MIR6890, QARS1, USP19, LAMB2, LAMB2P1, CCDC71, KLHDC8B, C3orf84, CCDC36, C3orf62, MIR4271, USP4, GPX1, RHOA, TCTA, AMT, NICN1, DAG1, BSN-DT, BSN, APEH, MST1, RNF123, AMIGO3, GMPPB, IP6K1, CDHR4, INKA1, MIR5193, UBA7, TRAIP, CAMKV, MST1R, MON1A, RBM6, RBM5-AS1, RBM5, SEMA3F-AS1, SEMA3F, GNAT1, SLC38A3, MIR5787, GNAI2, SEMA3B-AS1, SEMA3B, MIR6872, LSMEM2, IFRD2, HYAL3, NAA80, HYAL1, HYAL2, TUSC2, RASSF1, RASSF1-AS1, ZMYND10, NPRL2, TMEM115, CYB561D2, CACNA2D2, C3orf18, HEMK1, CISH, MAPKAPK3, MIR4787, DOCK3, MANF, RBM15B, DCAF1, RAD54L2, TEX264, GRM2, IQCF6, IQCF4, IQCF3, IQCF2, IQCF5, IQCF5-AS1, IQCF1, RRP9, PARP3, GPR62, PCBP4, ABHD14B, ABHD14A, ABHD14A-ACY1, ACY1, RPL29, DUSP7, LINC00696, POC1A, ALAS1, TLR9, TWF2, LOC101929054, PPM1M, WDR82, MIRLET7G, GLYCTK-AS1, GLYCTK, MIR135A1, DNAH1, BAP1, PHF7, SEMA3G, TNNC1, NISCH, STAB1, NT5DC2, SMIM4, PBRM1, SNORD136, SNORD19, GNL3, SNORD19B, SNORD19C, SNORD69, GLT8D1, SPCS1, NEK4, ITIH1, ITIH3, ITIH4, ITIH4-AS1, MUSTN1, MIR8064, STIMATE-MUSTN1, STIMATE, SFMBT1, RFT1, PRKCD, TKT, DCP1A, SNORD38C, CACNA1D, CHDH, IL17RB, ACTR8, SELENOK, CACNA2D3, ESRG, CACNA2D3-AS1, LRTM1, LINC02017, WNT5A, ERC2-IT1, MIR3938, ERC2, CCDC66, TASOR, ARHGEF3, ARHGEF3-AS1, SPATA12, IL17RD, HESX1, APPL1, LOC105377102, ASB14, DNAH12, ARF4, ARF4-AS1, PDE12, DENND6A, DENND6A-DT, SLMAP, FLNB, FLNB-AS1, DNASE1L3, ABHD6, HTD2, RPP14, PXK, PDHB, KCTD6, ACOX2, FAM107A, FAM3D-AS1, FAM3D, C3orf67, C3orf67-AS1, LOC339902, FHIT, MIR548BB, PTPRG, PTPRG-AS1, C3orf14, FEZF2, CADPS, LINC00698, SYNPR, SYNPR-AS1, SNTN, C3orf49, THOC7, THOC7-AS1, SCAANT1, ATXN7, PSMD6-AS2, PSMD6, LINC00994, PRICKLE2-AS1, PRICKLE2-AS2, PRICKLE2, PRICKLE2-AS3, ADAMTS9-AS1, ADAMTS9, ADAMTS9-AS2, MAGI1, MAGI1-AS1, MAGI1-IT1, SLC25A26, LRIG1, LOC105377143, KBTBD8, MIR4272, SUCLG2, SUCLG2-AS1, TAFA1, LOC105377146, TAFA4, EOGT, TMF1, MIR3136, UBA3, ARL6IP5, LMOD3, FRMD4B, MITF, SAMMSON, MDFIC2, FOXP1, FOXP1-AS1, MIR1284, EIF4E3, GPR27, PROK2, LINC00877, LINC00870, RYBP, LOC105377162, SHQ1, GXYLT2, PPP4R2, EBLN2, PDZRN3, LOC101927296, PDZRN3-AS1, LINC02005, CNTN3, MIR4444-1, MIR4444-2, FAM86DP, LINC02018, MIR1324, FRG2C, FRG2EP, LINC00960, MIR4273, ZNF717, ROBO2, LINC02077, ROBO1, LOC101927374, MIR3923, LINC02050, LINC02027, GBE1, LINC02008, LINC00971, LINC02025, SNORA95, MIR5688, CADM2, CADM2-AS2, LINC02070, VGLL3, LINC00506, MIR4795, CHMP2B, POU1F1, HTR1F, CGGBP1, ZNF654, C3orf38, CSNKA2IP, EPHA3</t>
  </si>
  <si>
    <t>chr10:1-85,922,761</t>
  </si>
  <si>
    <t>p15.3 - q23.1</t>
  </si>
  <si>
    <t>TUBB8, ZMYND11, DIP2C, LOC101930421, MIR5699, PRR26, LARP4B, LOC101927762, GTPBP4, IDI2, IDI2-AS1, IDI1, WDR37, LINC00200, ADARB2, ADARB2-AS1, LINC00700, MIR6072, LINC00701, LINC02645, LOC101927824, PFKP, SNORD142, PITRM1-AS1, PITRM1, LOC105376353, LINC02669, LOC105376360, KLF6, LINC02639, MIR6078, LOC101927964, LINC00702, LINC00703, LINC00705, MANCR, AKR1E2, AKR1C6P, AKR1C1, AKR1C2, AKR1C3, AKR1C8P, AKR1C4, LINC02561, UCN3, TUBAL3, NET1, CALML5, CALML3-AS1, CALML3, LINC02657, ASB13, TASOR2, GDI2, ANKRD16, FBH1, IL15RA, IL2RA, RBM17, MIR3155B, MIR3155A, PFKFB3, LINC02649, LINC02656, PRKCQ, PRKCQ-AS1, LINC02648, MIR4454, LINP1, LINC00706, LINC00707, SNORD129, SFMBT2, ITIH5, ITIH2, KIN, ATP5F1C, TAF3, GATA3-AS1, GATA3, LINC00708, LOC105376398, LINC02676, LOC101928272, LINC00709, LINC02670, CELF2-DT, SFTA1P, CELF2, LINC00710, CELF2-AS2, CELF2-AS1, USP6NL, LOC107984208, ECHDC3, PROSER2, PROSER2-AS1, UPF2, DHTKD1, MIR548AK, SEC61A2, NUDT5, CDC123, MIR4480, CAMK1D, MIR4481, MIR548Q, CCDC3, OPTN, MCM10, RNU6-1, RNU6-7, RNU6-8, RNU6-2, RNU6-9, UCMA, PHYH, SEPHS1, BEND7, PRPF18, FRMD4A, LOC101928453, MIR4293, MIR1265, FAM107B, CDNF, HSPA14, SUV39H2, DCLRE1C, MEIG1, DCLRE1CP1, ACBD7-DCLRE1CP1, OLAH, ACBD7, RPP38-DT, RPP38, NMT2, PPIAP30, FAM171A1, ITGA8, MINDY3, PTER, C1QL3, RSU1, CUBN, TRDMT1, VIM-AS1, VIM, ST8SIA6, ST8SIA6-AS1, HACD1, STAM-AS1, STAM, TMEM236, MIR511, MRC1, TMEM236, MIR511, SLC39A12, SLC39A12-AS1, CACNB2, NSUN6, ARL5B, MALRD1, LOC101928834, PLXDC2, MIR4675, NEBL, NEBL-AS1, LINC02643, MIR1915HG, MIR1915, SKIDA1, MLLT10, DNAJC1, EBLN1, LOC100130992, COMMD3, COMMD3-BMI1, BMI1, SPAG6, LOC100499489, PIP4K2A, ARMC3, MSRB2, PTF1A, C10orf67, LOC105376453, OTUD1, KIAA1217, MIR603, ARHGAP21, PRTFDC1, THNSL1, ENKUR, LINC01516, GPR158-AS1, GPR158, LINC00836, LOC101929073, MYO3A, GAD2, APBB1IP, LOC101929117, FAM238A, FAM238B, PDSS1, ABI1, FAM238C, ANKRD26, YME1L1, MASTL, ACBD5, LRRC37A6P, ARMC4P1, PTCHD3, RAB18, MKX, MKX-AS1, ARMC4, SNORD130, MPP7, MIR8086, LINC02652, WAC-AS1, WAC, BAMBI, LINC01517, LINC00837, C10orf126, LYZL1, SVIL-AS1, MIR604, SVIL, MIR938, JCAD, LOC101929279, MTPAP, GOLGA2P6, MIR7162, MAP3K8, LYZL2, SVIL2P, LINC02644, ZNF438, LINC02664, ZEB1-AS1, LOC100505502, ZEB1, ARHGAP12, KIF5B, EPC1, LOC102031319, LOC101929431, CCDC7, SNORA86, ITGB1, IATPR, NRP1, LINC00838, PARD3, PARD3-AS1, CUL2, MIR3611, CREM, CCNY, GJD4, FZD8, MIR4683, PCAT5, ANKRD30A, LINC00993, MTRNR2L7, ZNF33BP1, ZNF248, ZNF25, ZNF33A, ZNF37A, LOC100129055, HSD17B7P2, SEPTIN7P9, LINC00999, ACTR3BP5, LOC441666, CCNYL2, LINC00839, ZNF37BP, ZNF33B, LINC01518, LOC283028, LOC105378269, BMS1, LINC02623, LINC01264, MIR5100, RET, CSGALNACT2, RASGEF1A, FXYD4, HNRNPF, SNORD3J, ZNF487, ZNF239, ZNF485, ZNF32-AS1, ZNF32, ZNF32-AS2, ZNF32-AS3, LINC02658, HNRNPA3P1, LINC00619, LINC00840, LINC00841, C10orf142, CXCL12, TMEM72-AS1, TMEM72, DEPP1, RASSF4, C10orf25, ZNF22, RSU1P2, MIR3156-1, ANKRD30BP3, OR13A1, ALOX5, LOC102724323, MARCHF8, ZFAND4, AGAP10P, WASHC2C, FAM25E, AGAP4, PTPN20, FRMPD2B, BMS1P1, SHLD2P1, LOC102724593, LOC101927699, LOC102724488, SYT15, GPRIN2, NPY4R2, NPY4R, LINC00842, HNRNPA1P33, ANXA8, FAM25C, FAM25G, AGAP9, BMS1P2-AGAP9, BMS1P2, CTSLP2, SHLD2P3, ANTXRLP1, LOC105378577, ANTXRL, FAM25BP, ANXA8L1, CTSLP2, BMS1P2, BMS1P2-AGAP9, AGAP9, FAM25G, FAM25C, ANXA8, LOC105378292, LOC107001062, ZNF488, RBP3, GDF2, GDF10, PTPN20, FRMPD2B, BMS1P1, GLUD1P2, FAM25C, FAM25G, AGAP12P, FRMPD2, MAPK8, ARHGAP22-IT1, ARHGAP22, WDFY4, LRRC18, MIR4294, VSTM4, FAM170B, FAM170B-AS1, TMEM273, C10orf71-AS1, C10orf71, DRGX, ERCC6, PGBD3, SLC18A3, CHAT, C10orf53, OGDHL, PARG, FAM25E, PARGP1-AGAP4, PARGP1, SNORA74C-1, SNORA74C-2, AGAP7P, TIMM23B, MSMB, TIMM23B-AGAP6, NCOA4, TIMM23, SNORA74C-1, SNORA74C-2, AGAP6, FAM21EP, WASHC2A, ASAH2, SGMS1, SGMS1-AS1, ASAH2B, A1CF, LOC102724719, MIR605, PRKG1, CSTF2T, PRKG1-AS1, DKK1, LNCAROD, LOC105378305, MBL2, LOC105378311, MIR548F1, PCDH15, MTRNR2L5, ZWINT, MIR3924, IPMK, CISD1, LOC112268068, UBE2D1, TFAM, BICC1, FAM133CP, LINC00844, CCEPR, PHYHIPL, FAM13C, SLC16A9, MRLN, CCDC6, LINC01553, ANK3, CDK1, RHOBTB1, LOC107984236, LINC00845, TMEM26, TMEM26-AS1, CABCOCO1, ARID5B, RTKN2, LOC283045, ZNF365, ADO, EGR2, NRBF2, JMJD1C, MIR1296, LOC105378330, JMJD1C-AS1, REEP3, ANXA2P3, LINC02671, LINC01515, CTNNA3, LOC101928961, LRRTM3, MIR7151, DNAJC12, SIRT1, HERC4, POU5F1P5, MYPN, ATOH7, PBLD, HNRNPH3, RUFY2, DNA2, SLC25A16, TET1, SNORD98, CCAR1, STOX1, DDX50, DDX21, KIFBP, SRGN, VPS26A, SUPV3L1, LOC101928994, HKDC1, HK1, TACR2, TSPAN15, NEUROG3, FAM241B, COL13A1, MACROH2A2, AIFM2, TYSND1, SAR1A, PPA1, NPFFR1, LRRC20, EIF4EBP2, NODAL, PALD1, PRF1, ADAMTS14, TBATA, SGPL1, PCBD1, LINC02622, UNC5B-AS1, UNC5B, SLC29A3, CDH23-AS1, CDH23, C10orf105, VSIR, MIR7152, PSAP, CHST3, SPOCK2, ASCC1, ANAPC16, DDIT4, DNAJB12, MICU1, MIR4676, MCU, OIT3, PLA2G12B, P4HA1, NUDT13, SNORA11F, ECD, FAM149B1, DNAJC9, MRPS16, DNAJC9-AS1, CFAP70, ANXA7, MSS51, PPP3CB, PPP3CB-AS1, USP54, MYOZ1, SYNPO2L, AGAP5, BMS1P4-AGAP5, BMS1P4, GLUD1P3, SEC24C, FUT11, CHCHD1, ZSWIM8, ZSWIM8-AS1, NDST2, CAMK2G, PLAU, C10orf55, VCL, AP3M1, ADK, LOC102723439, LOC101929165, KAT6B, SNORD172, DUPD1, DUSP13, SAMD8, VDAC2, COMTD1, ZNF503-AS1, ZNF503, ZNF503-AS2, LOC101929234, MIR606, LOC105378367, LRMDA, KCNMA1-AS1, KCNMA1-AS2, KCNMA1, KCNMA1-AS3, DLG5, DLG5-AS1, POLR3A, RPS24, LINC00856, LINC00595, ZMIZ1-AS1, ZMIZ1, PPIF, ZCCHC24, LOC729815, EIF5AL1, SFTPA2, SFTPA1, LINC02679, BEND3P3, NUTM2B, NUTM2B-AS1, LOC642361, NUTM2E, BMS1P21, MBL1P, SFTPD, TMEM254-AS1, TMEM254, PLAC9, ANXA11, LINC00857, LOC100130698, MAT1A, DYDC1, DYDC2, PRXL2A, TSPAN14, LOC101929574, SH2D4B, LINC02655, NRG3-AS1, NRG3, LINC02650, GHITM</t>
  </si>
  <si>
    <t>hsa-mir-3155, hsa-mir-548q, hsa-mir-4293, hsa-mir-1265, hsa-mir-511-1, hsa-mir-511-2, hsa-mir-1915, hsa-mir-603, hsa-mir-604, hsa-mir-938, hsa-mir-3156-1, hsa-mir-4294, hsa-mir-605, hsa-mir-548f-1, hsa-mir-1296, hsa-mir-1254, hsa-mir-606</t>
  </si>
  <si>
    <t>GATA3, MLLT10, KIF5B, RET, NCOA4, CCDC6, PRF1</t>
  </si>
  <si>
    <t>chr11:0-51,017,691</t>
  </si>
  <si>
    <t>chr11:78,641,308-85,350,708</t>
  </si>
  <si>
    <t>q14.1</t>
  </si>
  <si>
    <t>TENM4, MIR708, MIR5579, LINC02720, MIR4300, MIR4300HG, FAM181B, PRCP, DDIAS, RAB30, SNORA70E, RAB30-DT, PCF11, PCF11-AS1, LOC100506282, ANKRD42, CCDC90B, DLG2, TMEM126B</t>
  </si>
  <si>
    <t>hsa-mir-708, hsa-mir-4300</t>
  </si>
  <si>
    <t>chr11:89,637,808-100,537,408</t>
  </si>
  <si>
    <t>q14.3 - q22.1</t>
  </si>
  <si>
    <t>TRIM49D1, TRIM49D2, TRIM49D2, TRIM49D1, TRIM64, TRIM51EP, TRIM53AP, TRIM49C, UBTFL1, NAALAD2, CHORDC1, MIR4490, DISC1FP1, MIR1261, FAT3, LINC02746, MTNR1B, SLC36A4, DEUP1, SMCO4, CEP295, SCARNA9, SNORA25, SNORA32, SNORD6, SNORA1, SNORA8, SNORD5, SNORA18, MIR1304, SNORA40, TAF1D, C11orf54, MED17, VSTM5, HEPHL1, PANX1, IZUMO1R, GPR83, MRE11, MIR548L, ANKRD49, C11orf97, FUT4, PIWIL4, LOC105369438, AMOTL1, CWC15, KDM4D, KDM4E, SRSF8, ENDOD1, LOC101929295, SESN3, LOC100129203, FAM76B, CEP57, MTMR2, MAML2, MIR1260B, CCDC82, JRKL, JRKL-AS1, LINC02737, CNTN5</t>
  </si>
  <si>
    <t>hsa-mir-1261, hsa-mir-1304, hsa-mir-548l, hsa-mir-1260b</t>
  </si>
  <si>
    <t>MAML2</t>
  </si>
  <si>
    <t>chr11:130,838,308-135,006,516</t>
  </si>
  <si>
    <t>q25</t>
  </si>
  <si>
    <t>LOC101929653, NTM-AS1, NTM, NTM-IT, OPCML, LINC02743, SPATA19, MIR4697, MIR4697HG, IGSF9B, LINC02731, JAM3, SNORD153, NCAPD3, VPS26B, THYN1, ACAD8, GLB1L3, GLB1L2, B3GAT1, LOC283177, LINC02714, LOC100507548</t>
  </si>
  <si>
    <t>chr22:16,059,805-24,509,288</t>
  </si>
  <si>
    <t>q11.1 - q11.23</t>
  </si>
  <si>
    <t>BMS1P22, BMS1P17, BMS1P18, DUXAP8, PSLNR, POTEH, POTEH-AS1, OR11H1, CCT8L2, TPTEP1, ANKRD62P1-PARP4P3, LINC01665, XKR3, HSFY1P1, GAB4, CECR7, IL17RA, TMEM121B, LINC01664, HDHD5, HDHD5-AS1, ADA2, CECR3, CECR2, SLC25A18, LOC101929372, ATP6V1E1, BCL2L13, BID, MIR3198-1, LINC00528, MICAL3, MIR648, LINC01634, PEX26, TUBA8, USP18, LOC105379550, FAM230D, FAM230E, GGT3P, LOC102725072, LOC107987389, FAM230F, LOC102724770, DGCR6, LOC102724788, PRODH, DGCR5, DGCR9, DGCR10, DGCR11, DGCR2, TSSK2, ESS2, GSC2, LINC01311, SLC25A1, CLTCL1, HIRA, MRPL40, C22orf39, UFD1, CDC45, CLDN5, LINC00895, SEPTIN5, SEPT5-GP1BB, GP1BB, TBX1, GNB1L, RTL10, TXNRD2, COMT, MIR4761, ARVCF, MIR185, TANGO2, MIR3618, MIR1306, DGCR8, TRMT2A, MIR6816, RANBP1, SNORA77B, ZDHHC8, CCDC188, LOC284865, LINC00896, MIR1286, RTN4R, DGCR6L, FAM230A, GGTLC3, TMEM191B, PI4KAP1, RIMBP3, FAM230G, FAM230J, ZNF74, SCARF2, KLHL22, MED15, POM121L4P, TMEM191A, SERPIND1, PI4KA, SNAP29, CRKL, LINC01637, AIFM3, LZTR1, THAP7, THAP7-AS1, TUBA3FP, P2RX6, SLC7A4, MIR649, P2RX6P, LRRC74B, BCRP2, LOC102724728, FAM230B, LOC107987389, GGT2, LOC102724728, POM121L8P, LOC107987389, FAM230H, RIMBP3C, RIMBP3B, HIC2, TMEM191C, PI4KAP2, RIMBP3B, RIMBP3C, UBE2L3, YDJC, CCDC116, SDF2L1, MIR301B, MIR130B, PPIL2, YPEL1, MAPK1, PPM1F, LOC100286925, TOP3B, PRAMENP, VPREB1, BMS1P20, ZNF280B, ZNF280A, PRAME, LL22NC03-63E9.3, POM121L1P, GGTLC2, MIR650, MIR5571, IGLL5, GNAZ, RSPH14, RAB36, BCR, FBXW4P1, LINC02556, CES5AP1, ZDHHC8P1, LINC01659, FAM230I, PCAT14, IGLL1, DRICH1, GUSBP11, RGL4, ZNF70, VPREB3, C22orf15, CHCHD10, MMP11, SMARCB1, DERL3, SLC2A11, MIF, MIF-AS1, GSTT2, GSTT2B, DDTL, DDT, GSTT2, GSTT2B, GSTT4, LOC391322, GSTT1-AS1, GSTT1, GSTTP2, CABIN1</t>
  </si>
  <si>
    <t>hsa-mir-3198, hsa-mir-648, hsa-mir-185, hsa-mir-1306, hsa-mir-1286, hsa-mir-649, hsa-mir-301b, hsa-mir-130b, hsa-mir-650</t>
  </si>
  <si>
    <t>CLTCL1, BCR, SMARCB1</t>
  </si>
  <si>
    <t>chr22:44,353,133-46,835,333</t>
  </si>
  <si>
    <t>q13.31</t>
  </si>
  <si>
    <t>SAMM50, PARVB, PARVG, SHISAL1, LINC01656, RTL6, LINC00207, LINC00229, PRR5, PRR5-ARHGAP8, ARHGAP8, PHF21B, LOC101927551, NUP50-DT, NUP50, LOC105373064, MIR1249, KIAA0930, UPK3A, FAM118A, SMC1B, RIBC2, FBLN1, LINC01589, ATXN10, MIR4762, WNT7B, LOC730668, LINC00899, PRR34-AS1, LOC642648, MIR3619, MIRLET7BHG, MIRLET7A3, MIR4763, MIRLET7B, PPARA, CDPF1, PKDREJ, TTC38, GTSE1-DT, GTSE1, TRMU, CELSR1</t>
  </si>
  <si>
    <t>hsa-mir-1249, hsa-let-7a-3, hsa-let-7b</t>
  </si>
  <si>
    <t>chr22:46,835,333-50,169,233</t>
  </si>
  <si>
    <t>Homozygous Copy Loss</t>
  </si>
  <si>
    <t>CELSR1, GRAMD4, CERK, TBC1D22A-AS1, TBC1D22A, LOC339685, LINC01644, LINC00898, LOC284930, MIR3201, LOC284933, TAFA5, MIR4535, LINC01310, C22orf34, MIR3667, BRD1</t>
  </si>
  <si>
    <t>chr22:50,169,233-51,304,566</t>
  </si>
  <si>
    <t>q13.33</t>
  </si>
  <si>
    <t>BRD1, ZBED4, ALG12, CRELD2, PIM3, MIR6821, IL17REL, TTLL8, MLC1, MOV10L1, PANX2, TRABD, SELENOO, TUBGCP6, HDAC10, MAPK12, MAPK11, PLXNB2, DENND6B, PPP6R2, MIR12114, SBF1, ADM2, MIOX, LMF2, NCAPH2, SCO2, TYMP, ODF3B, KLHDC7B, SYCE3, CPT1B, CHKB-CPT1B, CHKB, CHKB-DT, MAPK8IP2, ARSA, SHANK3, LOC105373100, ACR, RABL2B, RPL23AP82</t>
  </si>
  <si>
    <t>chr1:1-249,250,621</t>
  </si>
  <si>
    <t>p36.33 - q44</t>
  </si>
  <si>
    <t>LOC102725121, DDX11L1, MIR6859-1, MIR6859-2, MIR6859-3, MIR6859-4, WASH7P, MIR1302-2, MIR1302-9, MIR1302-10, MIR1302-11, FAM138A, FAM138C, FAM138F, OR4F5, LOC729737, LOC100132062, LOC100132287, OR4F16, OR4F29, OR4F3, LOC101928626, MIR12136, OR4F16, OR4F29, OR4F3, LOC100133331, LOC100288069, FAM87B, LINC00115, LINC01128, FAM41C, LINC02593, SAMD11, NOC2L, KLHL17, PLEKHN1, PERM1, HES4, ISG15, AGRN, LOC100288175, RNF223, C1orf159, LINC01342, MIR200B, MIR200A, MIR429, TTLL10, TNFRSF18, TNFRSF4, SDF4, B3GALT6, C1QTNF12, UBE2J2, SCNN1D, MIR6726, ACAP3, SNORD167, PUSL1, MIR6727, INTS11, CPTP, TAS1R3, MIR6808, DVL1, MXRA8, AURKAIP1, CCNL2, MRPL20-AS1, MRPL20, ANKRD65, TMEM88B, LINC01770, VWA1, ATAD3C, ATAD3B, ATAD3A, TMEM240, SSU72, FNDC10, LOC105378586, MIB2, MMP23B, MMP23A, SLC35E2B, CDK11B, MMP23A, CDK11A, SLC35E2A, NADK, GNB1, CALML6, TMEM52, CFAP74, GABRD, LOC105378591, PRKCZ, PRKCZ-AS1, FAAP20, SKI, LOC100129534, MORN1, RER1, PEX10, PLCH2, PANK4, HES5, TNFRSF14-AS1, TNFRSF14, LOC100996583, PRXL2B, MMEL1, TTC34, ACTRT2, PRDM16-DT, MIR4251, PRDM16, ARHGEF16, MEGF6, MIR551A, TPRG1L, WRAP73, TP73, TP73-AS1, CCDC27, SMIM1, LRRC47, CEP104, DFFB, C1orf174, LINC01134, LINC01346, LINC01345, LINC01777, LINC01646, AJAP1, MIR4689, NPHP4, KCNAB2, CHD5, RPL22, LOC102724450, RNF207, ICMT, LINC00337, HES3, GPR153, ACOT7, HES2, MIR4252, ESPN, TNFRSF25, PLEKHG5, NOL9, TAS1R1, ZBTB48, KLHL21, PHF13, THAP3, DNAJC11, LINC01672, CAMTA1-DT, CAMTA1, CAMTA1-AS2, VAMP3, PER3, UTS2, TNFRSF9, PARK7, ERRFI1, LINC01714, SLC45A1, RERE-AS1, SNORD128, RERE, MIR6728, ENO1, ENO1-AS1, CA6, SLC2A7, SLC2A5, GPR157, MIR34A, MIR34AHG, LNCTAM34A, H6PD, SPSB1, LINC02606, SLC25A33, TMEM201, PIK3CD-AS1, PIK3CD-AS2, PIK3CD, CLSTN1, CTNNBIP1, LZIC, TMEM274P, NMNAT1, MIR5697, RBP7, UBE4B, KIF1B, RNU6-1, RNU6-2, RNU6-7, RNU6-8, RNU6-9, PGD, CENPS, CENPS-CORT, CORT, DFFA, PEX14, CASZ1, C1orf127, TARDBP, MASP2, SRM, EXOSC10, EXOSC10-AS1, MTOR-AS1, MTOR, ANGPTL7, UBIAD1, DISP3, LINC01647, FBXO2, FBXO44, FBXO6, MAD2L2, DRAXIN, AGTRAP, C1orf167, C1orf167-AS1, MTHFR, CLCN6, NPPA-AS1, NPPA, NPPB, RNU5E-1, KIAA2013, PLOD1, MFN2, MIIP, MIR6729, TNFRSF8, MIR7846, TNFRSF1B, MIR4632, VPS13D, SNORA59A, SNORA59B, MIR6730, DHRS3, AADACL4, AADACL3, C1orf158, PRAMEF12, PRAMEF1, LINC01784, PRAMEF11, HNRNPCL4, HNRNPCL3, HNRNPCL1, PRAMEF2, PRAMEF4, PRAMEF7, PRAMEF8, PRAMEF27, PRAMEF9, PRAMEF6, PRAMEF18, PRAMEF25, PRAMEF26, PRAMEF5, PRAMEF34P, PRAMEF36P, HNRNPCL2, PRAMEF34P, PRAMEF36P, PRAMEF6, PRAMEF5, PRAMEF27, PRAMEF7, PRAMEF8, PRAMEF22, PRAMEF10, PRAMEF33, PRAMEF15, PRAMEF27, PRAMEF13, PRAMEF14, PRAMEF19, PRAMEF17, PRAMEF18, PRAMEF20, PRAMEF7, PRAMEF8, PRAMEF10, PRAMEF33, PRAMEF15, PRAMEF27, PRAMEF13, PRAMEF14, PRAMEF19, PRAMEF17, PRAMEF20, LRRC38, PDPN, PRDM2, KAZN-AS1, KAZN, TMEM51-AS1, C1orf195, TMEM51, FHAD1, FHAD1-AS1, EFHD2, CTRC, CELA2A, CELA2B, CASP9, SCARNA21B, DNAJC16, AGMAT, DDI2, RSC1A1, PLEKHM2, SLC25A34, SLC25A34-AS1, TMEM82, FBLIM1, UQCRHL, FLJ37453, SPEN, ZBTB17, SRARP, HSPB7, CLCNKA, CLCNKB, FAM131C, EPHA2, ARHGEF19, CPLANE2, FBXO42, SZRD1, SPATA21, NECAP2, LINC01772, CROCCP3, RNU1-1, RNU1-2, RNU1-3, RNU1-4, RNVU1-18, LINC01783, LOC440570, MIR3675, NBPF1, CROCCP2, MST1P2, RNU1-1, RNU1-2, RNU1-3, RNU1-4, RNVU1-18, MIR3675, ESPNP, RNU1-1, RNU1-2, RNU1-3, RNU1-4, RNVU1-18, LOC102724562, MST1L, MIR3675, LOC440570, LOC112267871, LOC105376805, RNU1-1, RNU1-2, RNU1-3, RNU1-4, RNVU1-18, CROCC, MFAP2, ATP13A2, SDHB, PADI2, LINC02783, PADI1, PADI3, MIR3972, PADI4, PADI6, RCC2, ARHGEF10L, ACTL8, LINC01654, IGSF21, KLHDC7A, PAX7, TAS1R2, MIR4695, ALDH4A1, MIR1290, IFFO2, UBR4, EMC1-AS1, EMC1, MRTO4, AKR7L, AKR7A3, LOC100506730, AKR7A2, SLC66A1, CAPZB, LOC105378614, RPS14P3, MICOS10, MICOS10-NBL1, NBL1, HTR6, TMCO4, RNF186, OTUD3, PLA2G2E, PLA2G2A, PLA2G5, PLA2G2D, PLA2G2F, PLA2G2C, UBXN10-AS1, UBXN10, LINC01757, VWA5B1, LINC01141, CAMK2N1, MUL1, FAM43B, CDA, MIR6084, PINK1, PINK1-AS, DDOST, KIF17, SH2D5, HP1BP3, MIR1256, EIF4G3, ECE1, ECE1-AS1, NBPF3, ALPL, RAP1GAP, USP48, LDLRAD2, HSPG2, CELA3B, CELA3A, LINC01635, LINC00339, CDC42, WNT4, MIR4418, ZBTB40, EPHA8, MIR6127, C1QA, C1QC, C1QB, MIR4684, EPHB2, MIR4253, LACTBL1, TEX46, MIR3115, KDM1A, LUZP1, HTR1D, LINC01355, HNRNPR, ZNF436, ZNF436-AS1, TCEA3, ASAP3, E2F2, LOC101928163, ID3, MDS2, RPL11, ELOA, ELOA-AS1, PITHD1, LYPLA2, GALE, HMGCL, FUCA1, CNR2, MIR378F, PNRC2, SRSF10, MYOM3, IL22RA1, IFNLR1, LINC02800, GRHL3, STPG1, NIPAL3, RCAN3AS, RCAN3, NCMAP-DT, NCMAP, SRRM1, CLIC4, MIR6731, RUNX3, MIR4425, SYF2, RSRP1, RHD, TMEM50A, RHCE, MACO1, LDLRAP1, MAN1C1, SELENON, LOC646471, MTFR1L, AUNIP, PAQR7, STMN1, MIR3917, PAFAH2, EXTL1, SLC30A2, TRIM63, PDIK1L, FAM110D, C1orf232, ZNF593, CNKSR1, CATSPER4, ZPLD2P, CEP85, SH3BGRL3, UBXN11, CD52, CRYBG2, ZNF683, LIN28A, DHDDS, DHDDS-AS1, HMGN2, RPS6KA1, MIR1976, LOC101928728, ARID1A, PIGV, ZDHHC18, SFN, GPN2, GPATCH3, NR0B2, NUDC, KDF1, TRNP1, TENT5B, SLC9A1, WDTC1, ACTG1P20, TMEM222, SYTL1, MAP3K6, FCN3, CD164L2, GPR3, WASF2, AHDC1, FGR, LINC02574, IFI6, FAM76A, STX12, SCARNA1, PPP1R8, THEMIS2, RPA2, SMPDL3B, XKR8, EYA3, PTAFR, DNAJC8, ATP5IF1, SESN2, MED18, PHACTR4, SNORA73A, SNHG3, SNORA73B, RCC1, TRNAU1AP, SNORD99, SNORA61, SNORA44, SNHG12, SNORA16A, RAB42, TAF12, LINC01715, RNU11, GMEB1, YTHDF2, OPRD1, EPB41, TMEM200B, SRSF4, MECR, PTPRU, LINC01756, LINC01648, MATN1, MATN1-AS1, MIR4420, LAPTM5, LINC01778, SDC3, SNORD103A, SNORD103B, SNORD103A, SNORD103B, SNORD103C, PUM1, NKAIN1, SNRNP40, ZCCHC17, FABP3, SERINC2, LDC1P, LINC01226, TINAGL1, HCRTR1, PEF1, COL16A1, ADGRB2, MIR4254, SPOCD1, PTP4A2, KHDRBS1, MIR5585, TMEM39B, KPNA6, TXLNA, CCDC28B, IQCC, DCDC2B, TMEM234, EIF3I, MTMR9LP, FAM167B, LCK, HDAC1, MARCKSL1, FAM229A, TSSK3, BSDC1, ZBTB8B, ZBTB8A, ZBTB8OS, RBBP4, SYNC, KIAA1522, YARS1, S100PBP, FNDC5, HPCA, TMEM54, RNF19B, AK2, AZIN2, TRIM62, ZNF362, A3GALT2, MIR3605, PHC2, PHC2-AS1, ZSCAN20, CSMD2, HMGB4, CSMD2-AS1, C1orf94, MIR552, GJB5, GJB4, GJB3, GJA4, SMIM12, DLGAP3, LOC653160, TMEM35B, ZMYM6, ZMYM1, SFPQ, ZMYM4, ZMYM4-AS1, KIAA0319L, NCDN, TFAP2E, PSMB2, C1orf216, CLSPN, AGO4, AGO1, AGO3, TEKT2, ADPRHL2, COL8A2, TRAPPC3, MAP7D1, THRAP3, SH3D21, EVA1B, STK40, LSM10, SNORA63C, OSCP1, MRPS15, CSF3R, GRIK3, MIR4255, LINC01137, ZC3H12A, MIR6732, MIR5581, MEAF6, SNIP1, DNALI1, GNL2, RSPO1, C1orf109, CDCA8, EPHA10, MANEAL, YRDC, C1orf122, MTF1, INPP5B, SF3A3, FHL3, UTP11, POU3F1, MIR3659, LINC01343, LINC01685, RRAGC, MYCBP, GJA9-MYCBP, LOC105378663, GJA9, RHBDL2, AKIRIN1, NDUFS5, MACF1, KIAA0754, BMP8A, OXCT2P1, PPIEL, SNORA55, PABPC4, PABPC4-AS1, HEYL, NT5C1A, HPCAL4, PPIE, OXCT2, BMP8B, LOC101929536, TRIT1, MYCL, MFSD2A, CAP1, PPT1, RLF, TMCO2, ZMPSTE24, COL9A2, SMAP2, ZFP69B, ZFP69, EXO5, ZNF684, RIMS3, NFYC-AS1, NFYC, MIR30E, MIR30C1, KCNQ4, CITED4, CTPS1, SLFNL1, SLFNL1-AS1, SCMH1, FOXO6, FOXO6-AS1, EDN2, HIVEP3, GUCA2B, GUCA2A, FOXJ3, RIMKLA, ZMYND12, PPCS, CCDC30, PPIH, YBX1, CLDN19, P3H1, C1orf50, TMEM269-DT, TMEM269, SVBP, ERMAP, ZNF691, LOC339539, SLC2A1, SLC2A1-AS1, FAM183A, EBNA1BP2, MIR6733, CFAP57, TMEM125, C1orf210, TIE1, MPL, CDC20, MIR6734, ELOVL1, MED8, SZT2, SZT2-AS1, MIR6735, HYI, PTPRF, KDM4A, KDM4A-AS1, LOC101929592, ST3GAL3, MIR6079, ARTN, IPO13, DPH2, ATP6V0B, B4GALT2, CCDC24, SLC6A9, KLF17, KLF18, DMAP1, ERI3-IT1, SNORA110, ERI3, RNF220, MIR5584, TMEM53, SNORD145, ARMH1, RNU5F-1, RNU5D-1, KIF2C, SNORD160, SNORD55, SNORD46, RPS8, SNORD38A, SNORD38B, BEST4, PLK3, TCTEX1D4, BTBD19, PTCH2, EIF2B3, HECTD3, UROD, ZSWIM5, LINC01144, HPDL, MUTYH, TOE1, TESK2, CCDC163, MMACHC, PRDX1, AKR1A1, NASP, CCDC17, RPS15AP10, GPBP1L1, TMEM69, IPP, MAST2, PIK3R3, LOC110117498-PIK3R3, LOC101929626, P3R3URF, TSPAN1, POMGNT1, LURAP1, RAD54L, LRRC41, UQCRH, NSUN4, FAAH, FAAHP1, LINC01398, DMBX1, TMEM275, KNCN, MKNK1-AS1, MKNK1, MOB3C, ATPAF1, TEX38, EFCAB14-AS1, EFCAB14, CYP4B1, CYP4Z2P, CYP4A11, CYP4X1, CYP4Z1, CYP4A22, LINC00853, PDZK1IP1, TAL1, STIL, CMPK1, LINC01389, FOXE3, FOXD2-AS1, FOXD2, TRABD2B, SKINT1L, SLC5A9, SPATA6, BEND5, AGBL4-AS1, AGBL4, AGBL4-IT1, ELAVL4, DMRTA2, FAF1, CDKN2C, MIR4421, MIR6500, C1orf185, LINC01562, RNF11, TTC39A, TTC39A-AS1, EPS15, CALR4P, OSBPL9, NRDC, MIR761, RAB3B, KTI12, TXNDC12, TXNDC12-AS1, BTF3L4, ZFYVE9, CC2D1B, ORC1, PRPF38A, TUT4, GPX7, SHISAL2A, COA7, ZYG11B, ZYG11A, ECHDC2, SCP2, PODN, SLC1A7, CPT2, CZIB, MAGOH, LOC100507564, LRP8, LINC01771, SLC25A3P1, DMRTB1, GLIS1, NDC1, YIPF1, DIO1, HSPB11, LRRC42, LDLRAD1, TMEM59, MIR4781, TCEANC2, CDCP2, CYB5RL, MRPL37, SSBP3-AS1, SSBP3, ACOT11, FAM151A, MROH7, MROH7-TTC4, TTC4, PARS2, TTC22, LEXM, DHCR24, TMEM61, BSND, PCSK9, USP24, LOC100507634, MIR4422, MIR4422HG, LINC01753, LINC01755, LINC01767, PLPP3, LOC101929935, PRKAA2, FYB2, C8A, C8B, DAB1, DAB1-AS1, OMA1, TACSTD2, MYSM1, JUN, LINC01135, LINC01358, HSD52, FGGY, MIR4711, LOC101926944, HOOK1, CYP2J2, C1orf87, LINC01748, LOC101926964, NFIA-AS2, NFIA-AS1, NFIA, MGC34796, TM2D1, MIR12132, PATJ, MIR3116-1, MIR3116-2, L1TD1, KANK4, USP1, DOCK7, ANGPTL3, ATG4C, LINC01739, LINC00466, FOXD3-AS1, FOXD3, MIR6068, ALG6, ITGB3BP, EFCAB7, DLEU2L, PGM1, ROR1, ROR1-AS1, UBE2U, MIR4794, CACHD1, RAVER2, JAK1, LINC01359, MIR3671, MIR101-1, AK4, DNAJC6, LEPROT, LEPR, PDE4B-AS1, PDE4B, MIR3117, SGIP1, TCTEX1D1, INSL5, WDR78, MIER1, SLC35D1, C1orf141, IL23R, IL12RB2, SERBP1, GADD45A, GNG12, GNG12-AS1, DIRAS3, WLS, MIR1262, RPE65, DEPDC1, DEPDC1-AS1, LINC01707, LINC01758, LRRC7, PIN1P1, LRRC40, SRSF11, ANKRD13C, HHLA3, CTH, LINC01788, PTGER3, ZRANB2-AS1, MIR186, ZRANB2, ZRANB2-AS2, NEGR1-IT1, NEGR1, LINC01360, LINC02238, LRRIQ3, FPGT, FPGT-TNNI3K, TNNI3K, LRRC53, ERICH3-AS1, ERICH3, CRYZ, TYW3, LHX8, SLC44A5, DLSTP1, ACADM, SNORD45C, SNORD45A, SNORD45B, RABGGTB, MSH4, ASB17, LOC101927342, ST6GALNAC3, LINC02567, ST6GALNAC5, MIR7156, PIGK, AK5, ZZZ3, USP33, MIGA1, NEXN-AS1, NEXN, FUBP1, DNAJB4, GIPC2, MGC27382, PTGFR, IFI44L, IFI44, ADGRL4, LINC01781, LOC101927434, ADGRL2, LINC01361, LINC01362, LINC01712, LINC01725, LOC101927560, TTLL7, PRKACB, SAMD13, UOX, DNASE2B, RPF1, GNG5, SPATA1, CTBS, LINC01461, LINC01555, SSX2IP, LPAR3, MCOLN2, MCOLN3, WDR63, MIR4423, SYDE2, C1orf52, BCL10, LOC646626, DDAH1, CCN1, ZNHIT6, COL24A1, MIR7856, ODF2L, CLCA2, CLCA1, CLCA4, CLCA4-AS1, CLCA3P, SH3GLB1, SELENOF, HS2ST1, LINC01140, LINC02801, LMO4, LINC01364, PKN2-AS1, PKN2, GTF2B, KYAT3, RBMXL1, GBP3, GBP1, GBP2, GBP7, GBP4, GBP5, LOC729930, GBP6, GBP1P1, LRRC8B, LRRC8C-DT, LRRC8C, LRRC8D, GEMIN8P4, ZNF326, SNORD3G, BARHL2, LINC02609, LINC01763, ZNF644, HFM1, CDC7, TGFBR3, BRDT, EPHX4, SETSIP, BTBD8, KIAA1107, C1orf146, GLMN, RPAP2, GFI1, EVI5, RPL5, SNORD21, SNORA66, DIPK1A, MTF2, TMED5, CCDC18, CCDC18-AS1, DR1, FNBP1L, BCAR3-AS1, BCAR3, MIG7, MIR760, DNTTIP2, GCLM, ABCA4, ARHGAP29, ABCD3, F3, MIR12133, SLC44A3-AS1, MIR378G, SLC44A3, CNN3, LOC729970, ALG14, ALG14-AS1, TLCD4, TLCD4-RWDD3, LOC101928118, RWDD3, LINC01760, LINC01650, LINC01761, LINC02607, LINC02790, LINC01787, PTBP2, DPYD-AS1, DPYD, DPYD-AS2, LINC01930, MIR137HG, MIR2682, MIR137, LINC01776, SNX7, PLPPR5, LOC100129620, PLPPR4, LINC01708, MIR548N, PALMD, FRRS1, AGL, SLC35A3, MFSD14A, SASS6, TRMT13, LRRC39, DBT, RTCA-AS1, RTCA, MIR553, CDC14A, GPR88, LINC01349, VCAM1, EXTL2, SLC30A7, DPH5, LOC102606465, LOC101928370, S1PR1, LINC01307, DNAJA1P5, OLFM3, COL11A1, LOC101928436, RNPC3, AMY2B, ACTG1P4, AMY2A, AMY1C, AMY1A, AMY1B, AMY1B, AMY1C, AMY1A, AMY1C, AMY1A, AMY1B, LOC100129138, LINC01676, LINC01677, LINC01661, PRMT6, NTNG1, VAV3, MIR7852, VAV3-AS1, SLC25A24, NBPF4, NBPF6, FAM102B, HENMT1, PRPF38B, FNDC7, STXBP3, AKNAD1, SPATA42, GPSM2, CLCC1, WDR47, TAF13, TMEM167B, SCARNA2, C1orf194, KIAA1324, SARS1, CELSR2, PSRC1, MYBPHL, SORT1, PSMA5, SYPL2, ATXN7L2, CYB561D1, AMIGO1, GPR61, GNAI3, MIR197, GNAT2, AMPD2, GSTM4, GSTM2, GSTM1, GSTM5, GSTM3, EPS8L3, CSF1, AHCYL1, STRIP1, ALX3, LINC01397, UBL4B, SLC6A17, LINC02586, KCNC4, RBM15-AS1, RBM15, SLC16A4, LAMTOR5, LAMTOR5-AS1, PROK1, CYMP, CYMP-AS1, KCNA10, KCNA2, KCNA3, CD53, LRIF1, DRAM2, CEPT1, DENND2D, CHI3L2, CHIAP2, CHIA, PIFO, PGBP, OVGP1, WDR77, ATP5PB, C1orf162, ADORA3, TMIGD3, LINC01160, LOC107985184, RAP1A, INKA2, INKA2-AS1, LOC101928718, DDX20, KCND3-IT1, KCND3, KCND3-AS1, LINC01750, CTTNBP2NL, MIR4256, WNT2B, ST7L, CAPZA1, MOV10, RHOC, PPM1J, TAFA3, LINC01356, MIR11399, AKR7A2P1, SLC16A1, SLC16A1-AS1, LRIG2-DT, LRIG2, LOC643441, MAGI3, PHTF1, RSBN1, PTPN22, AP4B1-AS1, BCL2L15, AP4B1, DCLRE1B, HIPK1-AS1, HIPK1, OLFML3, SYT6, TRIM33, BCAS2, DENND2C, AMPD1, NRAS, CSDE1, SIKE1, SYCP1, TSHB, TSPAN2, NGF, NGF-AS1, VANGL1, CASQ2, NHLH2, LINC01649, LOC101928977, SLC22A15, MAB21L3, ATP1A1, ATP1A1-AS1, LINC01762, CD58, MIR548AC, IGSF3, MIR320B1, C1orf137, CD2, PTGFRN, CD101, LOC101929099, TTF2, MIR942, TRIM45, VTCN1, LINC01525, MAN1A2, LOC100996263, TENT5C, GDAP2, WDR3, SPAG17, TBX15, LOC105378933, WARS2-IT1, WARS2, WARS2-AS1, LINC01780, HAO2-IT1, HAO2, HSD3B2, HSD3B1, HSD3BP4, LINC00622, ZNF697, PHGDH, HMGCS2, REG4, NBPF7, ADAM30, NOTCH2NLC, NOTCH2, NOTCH2NLR, FAM72B, H3P4, H2BP1, LOC100996318, FCGR1B, SRGAP2D, SRGAP2-AS1, SRGAP2B, SRGAP2C, EMBP1, ANKRD20A12P, LOC102723769, RNVU1-1, MIR6077, RNVU1-3, LOC100132057, LINC01138, PPIAL4H, PPIAL4G, FAM72C, FAM72D, LOC105369199, RNVU1-4, LINC00623, LINC00869, LOC100996720, PPIAL4C, PPIAL4A, LOC105369199, RNVU1-4, PFN1P2, LOC653513, NBPF8, LOC100996724, PDE4DIP, NBPF9, SEC22B2P, SEC22B3P, SEC22B, NOTCH2NLR, NOTCH2NLC, NOTCH2NLA, NOTCH2NLB, NBPF20, NBPF25P, LINC01719, RNVU1-6, HJV, TXNIP, POLR3GL, ANKRD34A, LIX1L, LIX1L-AS1, RBM8A, GNRHR2, PEX11B, ITGA10, ANKRD35, PIAS3, MIR6736, NUDT17, POLR3C, RNF115, CD160, PDZK1, GPR89A, NBPF10, PDZK1P1, RNVU1-7, PDE4DIPP1, NBPF11, LINC02805, NBPF19, NBPF12, LOC728989, RNVU1-8, NBPF13P, PRKAB2, PDIA3P1, FMO5, CHD1L, LINC00624, BCL9, ACP6, GJA5, GJA8, GPR89B, PDZK1P1, RNVU1-7, PDE4DIPP1, NBPF11, LINC02805, LOC101927468, MIR5087, RNVU1-1, MIR6077, RNVU1-3, LOC100132057, PPIAL4H, PPIAL4C, PPIAL4A, RNVU1-19, LOC100996740, NBPF26, PPIAL4D, PPIAL4E, PPIAL4F, RNVU1-14, NBPF14, NBPF15, RNVU1-15, NBPF25P, PPIAL4D, PPIAL4E, PPIAL4F, LOC105371215, LOC101927429, DRD5P2, LOC101060524, LSP1P5, RNVU1-17, RNU1-1, RNU1-2, RNU1-3, RNU1-4, RNVU1-18, LOC105369140, LOC644634, H2BP2, FCGR1CP, H3-2, RNVU1-19, PPIAL4A, PPIAL4C, H3P4, LINC00623, RNVU1-20, LINC00869, LINC01145, LOC101929798, FCGR1A, H2BC18, H3C13, H4C14, H4C15, H3C14, H3C15, H2AC18, H2AC19, H2BC20P, H2AC18, H2AC19, H3C14, H3C15, H4C14, H4C15, H2BC21, H2AC20, H2AC21, BOLA1, SV2A, SF3B4, MTMR11, OTUD7B, VPS45, PLEKHO1, LOC105371433, ANP32E, CA14, SNORD13C, APH1A, C1orf54, CIART, MRPS21, PRPF3, RPRD2, MIR6878, TARS2, ECM1, FALEC, MIR4257, ADAMTSL4, ADAMTSL4-AS1, MCL1, ENSA, GOLPH3L, HORMAD1, CTSS, CTSK, ARNT, CTXND2, SETDB1, CERS2, ANXA9, MINDY1, PRUNE1, BNIPL, C1orf56, CDC42SE1, MLLT11, GABPB2, SEMA6C, TNFAIP8L2, LYSMD1, TNFAIP8L2-SCNM1, SCNM1, TMOD4, VPS72, PIP5K1A, PSMD4, ZNF687-AS1, ZNF687, PI4KB, RFX5, GBAT2, SELENBP1, PSMB4, POGZ, CGN, MIR554, TUFT1, SNX27, CELF3, RIIAD1, MRPL9, OAZ3, TDRKH, TDRKH-AS1, LINGO4, RORC, C2CD4D, C2CD4D-AS1, THEM5, THEM4, S100A10, NBPF18P, S100A11, LOC100131107, TCHHL1, TCHH, RPTN, HRNR, FLG, FLG-AS1, FLG2, CRNN, LCE5A, CRCT1, LCE3E, LCE3D, LCE3C, LCE3B, LCE3A, LINC00302, LCE2D, LCE2C, LCE2B, LCE2A, LCE4A, C1orf68, KPRP, LCE1F, LCE1E, LCE1D, LCE1C, LCE1B, LCE1A, LCE6A, SMCP, IVL, SPRR4, SPRR1A, SPRR3, SPRR1B, SPRR2D, SPRR2A, SPRR2B, SPRR2E, SPRR2F, SPRR2C, SPRR2G, LOC101928009, LELP1, PRR9, LOR, PGLYRP3, PGLYRP4, S100A9, S100A12, S100A8, S100A7A, S100A7, S100A6, S100A5, S100A4, S100A3, LOC101928034, S100A2, S100A16, S100A14, S100A13, S100A1, CHTOP, SNAPIN, ILF2, NPR1, MIR8083, INTS3, SLC27A3, LOC343052, GATAD2B, DENND4B, CRTC2, MIR6737, SLC39A1, CREB3L4, JTB, RAB13, RPS27, NUP210L, MIR5698, TPM3, MIR190B, C1orf189, C1orf43, UBAP2L, SNORA58B, HAX1, AQP10, ATP8B2, IL6R-AS1, IL6R, SHE, TDRD10, UBE2Q1, UBE2Q1-AS1, CHRNB2, ADAR, KCNN3, PMVK, PBXIP1, PYGO2, LOC101928120, SHC1, MIR4258, CKS1B, FLAD1, LENEP, ZBTB7B, DCST2, DCST1, DCST1-AS1, ADAM15, EFNA4, EFNA3, EFNA1, SLC50A1, DPM3, KRTCAP2, TRIM46, MUC1, MIR92B, THBS3, MTX1, GBAP1, GBA, FAM189B, SCAMP3, CLK2, HCN3, PKLR, FDPS, RUSC1-AS1, RUSC1, MIR555, POU5F1P4, ASH1L, ASH1L-AS1, MSTO2P, MSTO1, YY1AP1, SCARNA26A, DAP3, MSTO2P, SCARNA26B, GON4L, SYT11, RIT1, SNORA80E, KHDC4, SCARNA4, RXFP4, MIR6738, ARHGEF2, SSR2, UBQLN4, LAMTOR2, RAB25, MEX3A, LMNA, SEMA4A, SLC25A44, PMF1, PMF1-BGLAP, BGLAP, PAQR6, SMG5, TMEM79, GLMP, VHLL, CCT3, TSACC, RHBG, C1orf61, MIR9-1, MEF2D, IQGAP3, TTC24, NAXE, GPATCH4, LOC101928177, HAPLN2, BCAN, NES, CRABP2, ISG20L2, RRNAD1, MRPL24, HDGF, PRCC, SH2D2A, NTRK1, INSRR, PEAR1, LRRC71, MIR765, ARHGEF11, ETV3L, CYCSP52, ETV3, FCRL5, FCRL4, FCRL3, FCRL2, FCRL1, CD5L, LOC105371458, KIRREL1-IT1, KIRREL1, LINC01704, CD1D, CD1A, CD1C, CD1B, CD1E, OR10T2, OR10K2, OR10K1, OR10R2, OR6Y1, OR6P1, OR10X1, OR10Z1, SPTA1, OR6K2, OR6K3, OR6K6, OR6N1, OR6N2, MNDA, PYHIN1, PYDC5, IFI16, AIM2, CADM3, CADM3-AS1, ACKR1, FCER1A, OR10J3, OR10J1, OR10J4, OR10J5, APCS, CRP, DUSP23, FCRL6, SLAMF8, SNHG28, VSIG8, CFAP45, MIR4259, TAGLN2, IGSF9, SLAMF9, LINC01133, PIGM, KCNJ10, KCNJ9, IGSF8, ATP1A2, ATP1A4, CASQ1, LOC729867, PEA15, DCAF8, LOC100287049, PEX19, COPA, SUMO1P3, NCSTN, NHLH1, VANGL2, SLAMF6, CD84, SLAMF1, CD48, SLAMF7, LY9, CD244, ITLN1, LOC101928372, ITLN2, F11R, TSTD1, USF1, ARHGAP30, NECTIN4, KLHDC9, PFDN2, NIT1, DEDD, LOC112543491, UFC1, USP21, PPOX, B4GALT3, ADAMTS4, NDUFS2, FCER1G, APOA2, MIR5187, TOMM40L, NR1I3, PCP4L1, MPZ, SDHC, CFAP126, FCGR2A, HSPA6, FCGR3A, FCGR2C, HSPA7, FCGR3B, FCGR2B, RPL31P11, FCRLA, FCRLB, DUSP12, ATF6, OLFML2B, MIR4654, NOS1AP, MIR556, SPATA46, C1orf226, SH2D1B, UHMK1, UAP1, DDR2, HSD17B7, CCDC190, RGS4, LOC101928404, RGS5, NUF2, LOC100422212, PBX1, PBX1-AS1, LMX1A, RXRG, LRRC52-AS1, LRRC52, MGST3, ALDH9A1, LOC440700, TMCO1, TMCO1-AS1, UCK2, MIR3658, FAM78B, MIR921, LINC01675, FMO9P, POGK, TADA1, ILDR2, MAEL, GPA33, DUSP27, LINC01363, POU2F1, CD247, CREG1, RCSD1, MPZL1, ADCY10, MPC2, MIR1255B2, DCAF6, GPR161, TIPRL, SFT2D2, ANKRD36BP1, TBX19, MIR557, LOC100505918, LOC101928565, XCL2, XCL1, DPT, LINC00626, LINC00970, LOC101928596, ATP1B1, NME7, BLZF1, CCDC181, SLC19A2, F5, SELP, SELL, SELE, METTL18, C1orf112, SCYL3, KIFAP3, MIR3119-1, MIR3119-2, METTL11B, LINC01681, LINC01142, GORAB-AS1, GORAB, PRRX1, MROH9, MIR1295A, MIR1295B, FMO3, FMO6P, FMO2, FMO1, FMO4, TOP1P1, PRRC2C, MYOCOS, MYOC, VAMP4, EEF1AKNMT, DNM3-IT1, DNM3, MIR3120, MIR214, DNM3OS, MIR199A2, PIGC, C1orf105, SUCO, FASLG, TNFSF18, TNFSF4, LOC100506023, LOC101928673, PRDX6, SLC9C2, TEX50, ANKRD45, KLHL20, CENPL, DARS2, GAS5-AS1, SNORD81, SNORD47, SNORD80, SNORD79, SNORD78, SNORD44, SNORA103, SNORD77, GAS5, SNORD76, SNORD75, SNORD74, ZBTB37, SERPINC1, RC3H1, RABGAP1L-DT, GPR52, RABGAP1L, LOC101928696, CACYBP, MRPS14, TNN, KIAA0040, TNR, LINC01657, MIR1843, SCARNA3, COP1, PAPPA2, ASTN1, MIR488, BRINP2, LINC01645, LINC01741, SEC16B, CRYZL2P-SEC16B, CRYZL2P, RASAL2-AS1, RASAL2, TEX35, C1orf220, MIR4424, RALGPS2, ANGPTL1, FAM20B, TOR3A, ABL2, SOAT1, AXDND1, NPHS2, TDRD5, FAM163A, MIR12116, TOR1AIP2, TOR1AIP1, CEP350, QSOX1, LHX4, LHX4-AS1, ACBD6, MIR3121, OVAAL, XPR1, KIAA1614, KIAA1614-AS1, STX6, MR1, IER5, LINC01732, LINC01699, CACNA1E, ZNF648, LINC01344, GLUL, TEDDM1, LINC00272, RGSL1, RNASEL, RGS16, LINC01686, RGS8, LINC01688, NPL, LOC647070, DHX9, SHCBP1L, LAMC1, LAMC1-AS1, LAMC2, NMNAT2, SMG7-AS1, SMG7, NCF2, ARPC5, APOBEC4, RGL1, COLGALT2, TSEN15, C1orf21, EDEM3, NIBAN1, LINC01633, RNF2, TRMT1L, SWT1, IVNS1ABP, GS1-279B7.1, LINC01350, HMCN1, PRG4, TPR, ODR4, PDC, PDC-AS1, PTGS2, PACERR, PLA2G4A, LINC01036, LINC01037, BRINP3, LINC01351, LINC01720, LINC01680, RGS18, RGS21, RGS1, RGS13, MIR4426, RGS2, LINC01032, UCHL5, SCARNA18B, RO60, GLRX2, MIR1278, B3GALT2, CDC73, LINC01031, LINC01724, KCNT2, MIR4735, CFH, CFHR3, CFHR1, CFHR4, CFHR2, CFHR5, F13B, ASPM, ZBTB41, CRB1, DENND1B, C1orf53, LHX9, NEK7, ATP6V1G3, PTPRC, MIR181B1, MIR181A1, MIR181A1HG, LINC01222, LINC01221, LINC02789, NR5A2, LINC00862, ZNF281, KIF14, DDX59, DDX59-AS1, CAMSAP2, GPR25, INAVA, MROH3P, KIF21B, CACNA1S, ASCL5, TMEM9, IGFN1, PKP1, TNNT2, LAD1, TNNI1, PHLDA3, CSRP1, RPS10P7, LOC107985246, MIR5191, NAV1, IPO9-AS1, MIR1231, IPO9, MIR6739, SHISA4, LMOD1, TIMM17A, SNORA70H, RNPEP, MIR6740, ELF3-AS1, ELF3, GPR37L1, ARL8A, PTPN7, PTPRVP, LGR6, UBE2T, PPP1R12B, SYT2, KDM5B, PCAT6, MGAT4EP, LOC148709, RABIF, KLHL12, ADIPOR1, CYB5R1, MGAT4FP, TMEM183A, PPFIA4, MYOG, MYOPARR, ADORA1, MYBPH, CHI3L1, CHIT1, LINC01353, LINC01136, BTG2, FMOD, PRELP, OPTC, ATP2B4, SNORA77, LINC00260, LAX1, ZBED6, ZC3H11A, SNRPE, LINC00303, SOX13, ETNK2, ERLNC1, REN, KISS1, GOLT1A, PLEKHA6, LINC00628, PPP1R15B, PIK3C2B, MDM4, LRRN2, NFASC, CNTN2, TMEM81, RBBP5, DSTYK, TMCC2, NUAK2, KLHDC8A, LEMD1-AS1, LEMD1, BLACAT1, MIR135B, LEMD1-DT, CDK18, MFSD4A-AS1, MFSD4A, ELK4, SLC45A3, NUCKS1, RAB29, SLC41A1, PM20D1, LOC284581, SLC26A9, FAM72A, FAM72C, AVPR1B, RHEX, CTSE, SRGAP2D, SRGAP2, MIR6769B, IKBKE, RASSF5, EIF2D, DYRK3, MAPKAPK2, IL10, IL19, IL20, IL24, FCMR, PIGR, FCAMR, C1orf116, YOD1, PFKFB2, C4BPB, C4BPA, CD55, CR2, CR1, CR1L, CD46, MIR29C, MIR29B2, MIR29B2CHG, LOC148696, CD34, PLXNA2, LINC01717, LINC01774, LINC01696, LINC01698, MIR205HG, MIR205, CAMK1G, MIR4260, LAMB3, G0S2, HSD11B1-AS1, HSD11B1, TRAF3IP3, C1orf74, IRF6, UTP25, SYT14, SERTAD4-AS1, SERTAD4, HHAT, KCNH1, KCNH1-IT1, RCOR3, TRAF5, LINC00467, RD3, SLC30A1, LINC01693, NEK2, LOC91548, LPGAT1, LPGAT1-AS1, INTS7, RPL21P28, DTL, MIR3122, LINC02608, PPP2R5A, SNORA16B, PACC1, NENF, LINC01740, ATF3, FAM71A, BATF3, NSL1, TATDN3, SPATA45, FLVCR1-DT, FLVCR1, VASH2, ANGEL2, RPS6KC1, PROX1-AS1, LINC00538, PROX1, SMYD2, PTPN14, CENPF, KCNK2, KCTD3, USH2A, LOC102723833, ESRRG, GPATCH2, SPATA17, SPATA17-AS1, LINC00210, LINC01653, RRP15, TGFB2-AS1, TGFB2, TGFB2-OT1, C1orf143, MIR548F3, LINC01710, LYPLAL1-DT, LYPLAL1, LYPLAL1-AS1, ZC3H11B, SLC30A10, EPRS1, BPNT1, MIR215, MIR194-1, IARS2, MIR664A, SNORA36B, RAB3GAP2, AURKAP1, MARK1, C1orf115, MTARC2, MTARC1, RNU6ATAC35P, LINC01352, HLX-AS1, HLX, C1orf140, DUSP10, LINC01655, LINC02257, LINC02474, HHIPL2, TAF1A, TAF1A-AS1, MIA3, AIDA, BROX, FAM177B, DISP1, TLR5, SUSD4, CCDC185, CAPN8, CAPN2, TP53BP2, GTF2IP20, LOC100287497, FBXO28, DEGS1, LOC101927143, LOC101927164, MIR320B2, NVL, CNIH4, MIR4742, WDR26, CNIH3, DNAH14, LBR, ENAH, SRP9, EPHX1, TMEM63A, LEFTY1, PYCR2, MIR6741, LEFTY2, SDE2, H3P6, H3-3A, LINC01703, ACBD3-AS1, ACBD3, MIXL1, LIN9, PARP1, STUM, ITPKB-IT1, ITPKB, PSEN2, COQ8A, CDC42BPA, ZNF678, ZNF847P, JMJD4, SNAP47, PRSS38, WNT9A, MIR5008, LOC107985355, WNT3A, LINC02809, ARF1, MIR3620, C1orf35, MRPL55, GUK1, GJC2, IBA57-DT, IBA57, OBSCN-AS1, OBSCN, MIR6742, TRIM11, TRIM17, H3-4, H2AW, H2BU1, MIR4666A, RNF187, BTNL10,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RNA5S9, RNA5S1, RNA5S2, RNA5S3, RNA5S4, RNA5S5, RNA5S6, RNA5S7, RNA5S8, RNA5S10, RNA5S11, RNA5S12, RNA5S13, RNA5S14, RNA5S15, RNA5S16, RNA5S17, RNA5S1, RNA5S2, RNA5S3, RNA5S4, RNA5S5, RNA5S6, RNA5S7, RNA5S8, RNA5S10, RNA5S11, RNA5S12, RNA5S13, RNA5S14, RNA5S15, RNA5S16, RNA5S17, DUSP5P1, RHOU, MIR4454, LOC105373159, RAB4A, CCSAP, ACTA1, NUP133, LOC101927478, ABCB10, TAF5L, URB2, LINC01682, LINC01736, GALNT2, PGBD5, LINC01737, COG2, AGT, CAPN9, C1orf198, LOC101927604, TTC13, ARV1, MIR1182, FAM89A, LOC149373, TRIM67, C1orf131, GNPAT, EXOC8, SPRTN, EGLN1, SNRPD2P2, TSNAX, LINC00582, TSNAX-DISC1, DISC2, DISC1, DISC1-IT1, SIPA1L2, LINC01745, LINC01744, MAP10, NTPCR, PCNX2, MAP3K21, MIR4427, KCNK1, SLC35F3, MIR4671, COA6-AS1, COA6, TARBP1, LINC01354, IRF2BP2, LINC00184, LOC101927787, LINC01132, PP2672, LOC101927851, TOMM20, SNORA14B, RBM34, MIR4753, ARID4B, GGPS1, TBCE, B3GALNT2, GNG4, LYST, MIR1537, NID1, GPR137B, ERO1B, EDARADD, LGALS8-AS1, LGALS8, HEATR1, ACTN2, MTR, MT1HL1, RYR2, MIR4428, ZP4, LOC100130331, LINC01139, CHRM3, CHRM3-AS2, CHRM3-AS1, RPS7P5, FMN2, GREM2, RGS7, MIR3123, FH, KMO, OPN3, CHML, WDR64, EXO1, BECN2, MAP1LC3C, PLD5, LINC01347, CEP170, MIR4677, SDCCAG8, AKT3, LINC02774, ZBTB18, C1orf100, ADSS2, CATSPERE, DESI2, COX20, SNORA100, HNRNPU, LOC101928068, EFCAB2, KIF26B-AS1, KIF26B, SMYD3, LINC01743, TFB2M, CNST, SCCPDH, LINC01341, AHCTF1, ZNF695, ZNF670-ZNF695, ZNF670, ZNF669, FLJ39095, C1orf229, ZNF124, MIR3916, VN1R5, ZNF496, NLRP3, OR2B11, OR2W5, GCSAML-AS1, OR2C3, GCSAML, OR2G2, OR2G3, OR13G1, OR6F1, OR14A2, OR14K1, OR1C1, OR14A16, OR11L1, TRIM58, OR2W3, OR2T8, OR2AJ1, OR2L8, OR2AK2, OR2L1P, OR2L13, OR2L5, OR2L2, OR2L3, OR2M1P, OR2M5, OR2M2, OR2M3, OR2M4, OR2T33, OR2T12, OR2M7, OR14C36, OR2T4, OR2T6, OR2T1, OR2T7, OR2T2, OR2T3, OR2T5, OR2G6, OR2T5, OR2T29, OR2T34, OR2T10, OR2T11, OR2T35, OR2T27, OR14I1, LYPD9P, LYPD8, SH3BP5L, MIR3124, ZNF672, ZNF692, PGBD2</t>
  </si>
  <si>
    <t>hsa-mir-1302-2, hsa-mir-200b, hsa-mir-200a, hsa-mir-429, hsa-mir-4251, hsa-mir-551a, hsa-mir-4252, hsa-mir-34a, hsa-mir-1273d, hsa-mir-1290, hsa-mir-1256, hsa-mir-4253, hsa-mir-3115, hsa-mir-1976, hsa-mir-4254, hsa-mir-552, hsa-mir-4255, hsa-mir-30e, hsa-mir-30c-1, hsa-mir-761, hsa-mir-3116-1, hsa-mir-3116-2, hsa-mir-101-1, hsa-mir-3117, hsa-mir-1262, hsa-mir-186, hsa-mir-760, hsa-mir-137, hsa-mir-553, hsa-mir-197, hsa-mir-4256, hsa-mir-320b-1, hsa-mir-942, hsa-mir-3118-1, hsa-mir-3118-2, hsa-mir-3118-3, hsa-mir-4257, hsa-mir-554, hsa-mir-190b, hsa-mir-4258, hsa-mir-92b, hsa-mir-555, hsa-mir-9-1, hsa-mir-765, hsa-mir-4259, hsa-mir-556, hsa-mir-921, hsa-mir-1255b-2, hsa-mir-557, hsa-mir-3119-1, hsa-mir-3119-2, hsa-mir-1295, hsa-mir-3120, hsa-mir-214, hsa-mir-199a-2, hsa-mir-488, hsa-mir-3121, hsa-mir-1278, hsa-mir-181b-1, hsa-mir-181a-1, hsa-mir-1231, hsa-mir-135b, hsa-mir-29c, hsa-mir-29b-2, hsa-mir-205, hsa-mir-4260, hsa-mir-3122, hsa-mir-215, hsa-mir-194-1, hsa-mir-664, hsa-mir-320b-2, hsa-mir-1182, hsa-mir-1537, hsa-mir-3123, hsa-mir-3124</t>
  </si>
  <si>
    <t>TNFRSF14, PRDM16, RPL22, CAMTA1, SDHB, PAX7, MDS2, ARID1A, LCK, SFPQ, THRAP3, MYCL1, MPL, MUTYH, TAL1, CDKN2C, EPS15, JUN, JAK1, FUBP1, BCL10, RBM15, TRIM33, NRAS, FAM46C, NOTCH2, PDE4DIP, BCL9, ARNT, TPM3, MUC1, PRCC, NTRK1, SDHC, FCGR2B, PBX1, ABL2, TPR, MDM4, ELK4, SLC45A3, H3F3A, FH</t>
  </si>
  <si>
    <t>chr12:1-22,119,913</t>
  </si>
  <si>
    <t>p13.33 - p12.1</t>
  </si>
  <si>
    <t>FAM138D, WASH8P, IQSEC3, LOC574538, SLC6A12, LOC101929384, SLC6A13, LOC102723544, KDM5A, CCDC77, B4GALNT3, LOC105369595, NINJ2, NINJ2-AS1, WNK1, RAD52, ERC1, LINC00942, LOC107984507, FBXL14, WNT5B, MIR3649, ADIPOR2, LRTM2, CACNA2D4, LINC00940, DCP1B, CACNA1C-IT2, CACNA1C-AS4, CACNA1C-IT3, CACNA1C, CACNA1C-AS2, CACNA1C-AS1, ITFG2-AS1, FKBP4, NRIP2, ITFG2, TEX52, FOXM1, RHNO1, TULP3, TEAD4, TSPAN9, LOC100128253, LINC02417, PRMT8, THCAT155, CRACR2A, PARP11, CCND2-AS1, CCND2, TIGAR, FGF23, FGF6, C12orf4, RAD51AP1, DYRK4, AKAP3, NDUFA9, GAU1, GALNT8, KCNA6, KCNA1, KCNA5, LINC02443, NTF3, ANO2, VWF, SNORA120, CD9, PLEKHG6, TNFRSF1A, SCNN1A, LTBR, CD27-AS1, CD27, TAPBPL, VAMP1, MRPL51, SCARNA10, NCAPD2, GAPDH, IFFO1, NOP2, SCARNA11, CHD4, LPAR5, ACRBP, ING4, ZNF384, PIANP, COPS7A, MLF2, PTMS, LAG3, CD4, GPR162, P3H3, GNB3, CDCA3, USP5, TPI1, SPSB2, LOC105369632, RPL13P5, DSTNP2, LRRC23, ENO2, ATN1, RNU7-1, C12orf57, PTPN6, MIR200C, MIR200CHG, MIR141, SCARNA12, PHB2, EMG1, LPCAT3, C1S, C1R, C1RL, C1RL-AS1, RBP5, CLSTN3, PEX5, ACSM4, CD163L1, CD163, APOBEC1, GDF3, DPPA3, CLEC4C, NANOGNB, NANOG, SLC2A14, SLC2A3, FOXJ2, C3AR1, NECAP1, CLEC4A, POU5F1P3, ZNF705A, FAM66C, FAM90A1, FAM86FP, LINC02449, LINC00937, CLEC6A, CLEC4D, CLEC4E, AICDA, MFAP5, RIMKLB, A2ML1, PHC1, M6PR, KLRG1, LINC00612, A2M-AS1, A2M, PZP, A2MP1, MIR1244-1, MIR1244-2, MIR1244-3, MIR1244-4, LINC00987, LOC642846, LOC101928030, LINC02367, LOC728715, DDX12P, OVOS, KLRB1, LOC374443, LOC105369728, CLEC2D, CLECL1, CD69, KLRF1, CLEC2B, KLRF2, CLEC2A, LINC02470, CLEC12A-AS1, CLEC12A, CLEC1B, CLEC12B, LOC102724020, CLEC9A, CLEC1A, CLEC7A, OLR1, TMEM52B, GABARAPL1, KLRD1, LINC02617, LOC101928100, KLRK1, KLRC4-KLRK1, KLRC4, KLRC3, KLRC2, KLRC1, EIF2S3B, LINC02446, KLRA1P, MAGOHB, STYK1, YBX3, LINC02366, TAS2R7, TAS2R8, TAS2R9, TAS2R10, PRR4, TAS2R13, PRH2, TAS2R14, TAS2R50, TAS2R20, PRH1-PRR4, TAS2R19, PRH1, TAS2R31, PRH1-TAS2R14, TAS2R46, TAS2R43, TAS2R30, SMIM10L1, TAS2R42, PRB3, PRB4, PRB1, PRB2, LOC440084, LINC01252, ETV6, BCL2L14, MIR1244-1, MIR1244-2, MIR1244-3, MIR1244-4, LRP6, MANSC1, LOH12CR2, BORCS5, DUSP16, CREBL2, GPR19, CDKN1B, APOLD1, MIR613, DDX47, RPL13AP20, GPRC5A, MIR614, GPRC5D, GPRC5D-AS1, HEBP1, HTR7P1, FAM234B, GSG1, EMP1, LINC01559, GRIN2B, ATF7IP, PLBD1, PLBD1-AS1, GUCY2C, H4-16, H2AJ, WBP11, SMCO3, C12orf60, ART4, MGP, ERP27, ARHGDIB, PDE6H, LINC01489, RERG-AS1, RERG, PTPRO, EPS8, STRAP, DERA, SLC15A5, MGST1, LMO3, SKP1P2, LINC02378, MIR3974, RERGL, PIK3C2G, PLCZ1, CAPZA3, PLEKHA5, AEBP2, LINC02398, LINC02468, PDE3A, SLCO1C1, SLCO1B3, SLCO1B3-SLCO1B7, SLCO1B7, SLCO1B1, SLCO1A2, IAPP, PYROXD1, RECQL, GOLT1B, SPX, GYS2, LDHB, KCNJ8, ABCC9</t>
  </si>
  <si>
    <t>KDM5A, CCND2, ZNF384, ETV6</t>
  </si>
  <si>
    <t>chr12:70,977,329-133,851,895</t>
  </si>
  <si>
    <t>q15 - q24.33</t>
  </si>
  <si>
    <t>PTPRB, PTPRR, TSPAN8, LGR5, ZFC3H1, THAP2, TMEM19, RAB21, MRS2P2, TBC1D15, TPH2, TRHDE-AS1, TRHDE, LINC02444, LOC100507377, ATXN7L3B, KCNC2, LOC100130268, CAPS2, GLIPR1L1, GLIPR1L2, GLIPR1, KRR1, PHLDA1, NAP1L1, LNCOG, BBS10, OSBPL8, ZDHHC17, CSRP2, E2F7, NAV3, LINC02424, SYT1, MIR1252, PAWR, PPP1R12A, PPP1R12A-AS1, OTOGL, PTPRQ, MYF6, MYF5, LINC01490, MIR617, LIN7A, MIR618, MIR4699, ACSS3, PPFIA2-AS1, PPFIA2, LINC02426, CCDC59, METTL25, TMTC2, SLC6A15, TSPAN19, LRRIQ1, ALX1, RASSF9, NTS, MGAT4C, MIR3059, LOC105369879, MKRN9P, LINC02258, C12orf50, C12orf29, CEP290, TMTC3, KITLG, LINC02458, DUSP6, POC1B, GALNT4, POC1B-GALNT4, POC1B-AS1, ATP2B1, ATP2B1-AS1, LINC02399, LINC02392, LINC00615, CCER1, EPYC, KERA, LUM, DCN, LINC01619, BTG1, LOC101928617, CLLU1, CLLU1OS, LINC02397, C12orf74, PLEKHG7, EEA1, LINC02412, LOC643339, NUDT4P2, NUDT4B, NUDT4, UBE2N, MRPL42, SOCS2-AS1, SOCS2, LOC101928731, CRADD, LOC105369911, PLXNC1, CEP83, CEP83-DT, MIR5700, MIR7844, TMCC3, MIR492, KRT19P2, NDUFA12, NR2C1, FGD6, VEZT, MIR331, MIR3685, METAP2, USP44, PGAM1P5, NTN4, LINC02410, LOC105369921, SNRPF, CCDC38, AMDHD1, HAL, LTA4H, ELK3, CDK17, CFAP54, NEDD1, MIR1251, RMST, MIR135A2, LOC643711, MIR4495, MIR4303, SLC9A7P1, LINC02453, TMPO-AS1, TMPO, SNORA53, SLC25A3, IKBIP, APAF1, LOC101928937, ANKS1B, FAM71C, UHRF1BP1L, GOLGA2P5, MIR1827, ACTR6, DEPDC4, SCYL2, SLC17A8, NR1H4, GAS2L3, ANO4, SLC5A8, UTP20, ARL1, SPIC, MYBPC1, CHPT1, SYCP3, GNPTAB, DRAM1, WASHC3, NUP37, PARPBP, PMCH, IGF1, LINC00485, PAH, ASCL1, LOC101929058, C12orf42, LOC105369945, LINC02401, STAB2, NT5DC3, TTC41P, MIR3652, HSP90B1, C12orf73, TDG, GLT8D2, HCFC2, NFYB, TXNRD1, EID3, MIR3922, CHST11, SLC41A2, C12orf45, ALDH1L2, LOC414300, WASHC4, APPL2, KCCAT198, C12orf75, CASC18, NUAK1, CKAP4, TCP11L2, POLR3B, LOC100287944, RFX4, LOC100505978, RIC8B, TMEM263, MTERF2, CRY1, BTBD11, PWP1, PRDM4, LOC101929162, ASCL4, LOC728739, WSCD2, CMKLR1, LINC01498, FICD, SART3, ISCU, TMEM119, SELPLG, MIR4496, CORO1C, SSH1, MIR619, DAO, SVOP, USP30-AS1, USP30, ALKBH2, UNG, ACACB, FOXN4, LINC01486, MYO1H, KCTD10, UBE3B, MMAB, MVK, FAM222A, FAM222A-AS1, TRPV4, MIR4497, GLTP, TCHP, GIT2, ANKRD13A, C12orf76, IFT81, ATP2A2, ANAPC7, ARPC3, GPN3, FAM216A, VPS29, RAD9B, PPTC7, TCTN1, HVCN1, PPP1CC, CCDC63, MYL2, LINC01405, LOC105369980, CUX2, MIR6760, PHETA1, SH2B3, ATXN2, ATXN2-AS, BRAP, ACAD10, ALDH2, MIR6761, MAPKAPK5-AS1, MAPKAPK5, TMEM116, ERP29, MIR3657, NAA25, TRAFD1, MIR6861, HECTD4, RPL6, PTPN11, MIR1302-1, RPH3A, OAS1, OAS3, OAS2, DTX1, RASAL1, CFAP73, MIR7106, DDX54, RITA1, IQCD, TPCN1, MIR6762, SLC8B1, PLBD2, SDS, SDSL, LHX5, LHX5-AS1, LINC01234, RBM19, LINC02459, TBX5, TBX5-AS1, TBX3, MED13L, MIR620, MIR4472-2, LINC00173, MAP1LC3B2, C12orf49, RNFT2, HRK, FBXW8, LOC100506551, TESC, TESC-AS1, FBXO21, NOS1, KSR2, RFC5, WSB2, VSIG10, PEBP1, TAOK3, SUDS3, LINC02423, LINC02439, SRRM4, LOC105370024, HSPB8, LINC00934, CCDC60, TMEM233, PRKAB1, MIR1178, CIT, BICDL1, RAB35, MIR4498, GCN1, RPLP0, PXN-AS1, PXN, RNU4-2, RNU4-1, SIRT4, PLA2G1B, MSI1, COX6A1, TRIAP1, GATC, SRSF9, DYNLL1, NRAV, COQ5, RNF10, POP5, CABP1, MLEC, UNC119B, MIR4700, ACADS, SPPL3, XLOC_009911, HNF1A-AS1, HNF1A, C12orf43, OASL, P2RX7, P2RX4, CAMKK2, ANAPC5, RNF34, MIR7107, KDM2B, MIR548AQ, ORAI1, MORN3, TMEM120B, RHOF, LINC01089, SETD1B, HPD, PSMD9, WDR66, BCL7A, LOC100506691, MLXIP, IL31, LRRC43, B3GNT4, DIABLO, LOC101593348, VPS33A, CLIP1, CLIP1-AS1, ZCCHC8, RSRC2, KNTC1, MIR9902-1, MIR9902-2, HCAR2, MIR9902-1, MIR9902-2, HCAR3, HCAR1, DENR, CCDC62, HIP1R, VPS37B, ABCB9, OGFOD2, ARL6IP4, MIR4304, PITPNM2, PITPNM2-AS1, MPHOSPH9, C12orf65, CDK2AP1, SBNO1, MIR8072, SBNO1-AS1, KMT5A, RILPL2, SNRNP35, RILPL1, MIR3908, TMED2-DT, TMED2, DDX55, SNORA9B, EIF2B1, GTF2H3, TCTN2, ATP6V0A2, DNAH10, CCDC92, ZNF664, ZNF664-RFLNA, RFLNA, MIR6880, NCOR2, SCARB1, UBC, MIR5188, DHX37, BRI3BP, THRIL, AACS, TMEM132B, LINC00939, LINC02359, LINC02825, LINC02350, LINC02347, LOC100996671, LINC00943, LINC00944, LINC02372, LINC02405, LINC02376, LINC02375, LINC02411, LOC105370068, LINC02393, LINC00507, LINC00508, LINC02441, LINC02369, LINC02368, MIR3612, TMEM132C, SLC15A4, LOC100128276, GLT1D1, TMEM132D-AS1, TMEM132D-AS2, TMEM132D, LINC02418, LINC02419, FZD10-AS1, FZD10, PIWIL1, RIMBP2, STX2, RAN, ADGRD1-AS1, ADGRD1, LINC01257, LINC02415, LINC02370, LINC02414, SFSWAP, MMP17, ULK1, PUS1, EP400, SNORA49, EP400P1, DDX51, NOC4L, LINC02361, GALNT9, LOC100130238, LOC101928416, FBRSL1, MIR6763, LRCOL1, P2RX2, POLE, PXMP2, PGAM5, ANKLE2, GOLGA3, CHFR, LOC101928530, ZNF605, ZNF26, ZNF84-DT, ZNF84, ZNF140, ZNF891, ZNF10, ZNF268, ANHX</t>
  </si>
  <si>
    <t>hsa-mir-1252, hsa-mir-617, hsa-mir-618, hsa-mir-492, hsa-mir-331, hsa-mir-1251, hsa-mir-135a-2, hsa-mir-4303, hsa-mir-1827, hsa-mir-619, hsa-mir-1302-1, hsa-mir-620, hsa-mir-1178, hsa-mir-4304</t>
  </si>
  <si>
    <t>BTG1, ALDH2, PTPN11, BCL7A</t>
  </si>
  <si>
    <t>chr13:40,362,439-46,458,839</t>
  </si>
  <si>
    <t>q14.11 - q14.13</t>
  </si>
  <si>
    <t>COG6, LINC00332, LINC00548, LINC00598, FOXO1, MIR320D1, MRPS31, SLC25A15, MIR621, TPTE2P5, SUGT1P3, ELF1, WBP4, MIR3168, KBTBD6, LOC101929140, KBTBD7, MTRF1, NAA16, OR7E37P, RGCC, MIR5006, VWA8, VWA8-AS1, DGKH, AKAP11, LINC02341, TNFSF11, FAM216B, LINC01050, LINC00428, EPSTI1, DNAJC15, LINC00400, ENOX1-AS2, ENOX1, CCDC122, LACC1, NRAD1, LINC00390, SMIM2-AS1, SMIM2, SMIM2-IT1, MIR8079, SERP2, TUSC8, TSC22D1, TSC22D1-AS1, LINC00407, LINC00330, NUFIP1, GPALPP1, LOC101929259, KCTD4, GTF2F2, SNORA31B, TPT1, SNORA31, TPT1-AS1, SLC25A30, SLC25A30-AS1, COG3, ERICH6B, LINC01055, CBY2, SIAH3</t>
  </si>
  <si>
    <t>hsa-mir-320d-1, hsa-mir-621, hsa-mir-3168</t>
  </si>
  <si>
    <t>chr13:53,415,739-75,683,939</t>
  </si>
  <si>
    <t>q14.3 - q22.2</t>
  </si>
  <si>
    <t>PCDH8, OLFM4, LINC01065, LINC00558, LINC00458, MIR1297, MIR5007, PRR20A, PRR20B, PRR20C, PRR20D, PRR20E, PRR20A, PRR20B, PRR20C, PRR20D, PRR20E, PRR20A, PRR20B, PRR20C, PRR20D, PRR20E, PRR20A, PRR20B, PRR20C, PRR20D, PRR20E, PRR20A, PRR20B, PRR20C, PRR20D, PRR20E, PCDH17, LINC02338, LINC00374, DIAPH3, DIAPH3-AS1, DIAPH3-AS2, LINC00434, TDRD3, LINC00378, MIR3169, PCDH20, LINC02339, LINC00358, LINC01075, LINC01074, LINC00459, LINC00448, LINC00376, LINC00395, OR7E156P, LOC647264, LOC102723968, LINC00355, LINC01052, MIR548X2, MIR4704, PCDH9, PCDH9-AS2, PCDH9-AS3, PCDH9-AS4, LINC00364, LINC00550, LINC00383, KLHL1, ATXN8OS, LINC00348, DACH1, MZT1, BORA, DIS3, PIBF1, KLF5, LINC00392, KLF12, LINC00402, LOC100288208, LINC00381, LINC00347</t>
  </si>
  <si>
    <t>hsa-mir-1297, hsa-mir-3169</t>
  </si>
  <si>
    <t>chr20:29,753,164-40,204,097</t>
  </si>
  <si>
    <t>q11.21 - q12</t>
  </si>
  <si>
    <t>DEFB115, DEFB116, DEFB118, DEFB119, DEFB121, DEFB122, DEFB123, DEFB124, REM1, LINC00028, HM13, HM13-AS1, ID1, MIR3193, COX4I2, BCL2L1, ABALON, TPX2, MYLK2, FOXS1, DUSP15, TTLL9, PDRG1, XKR7, CCM2L, HCK, TM9SF4, TSPY26P, PLAGL2, POFUT1, MIR1825, KIF3B, ASXL1, NOL4L, LOC101929698, NOL4L-DT, C20orf203, COMMD7, DNMT3B, MAPRE1, EFCAB8, SUN5, BPIFB2, BPIFB6, BPIFB3, BPIFB4, BPIFA2, BPIFA4P, BPIFA3, BPIFA1, BPIFB1, CDK5RAP1, SNTA1, CBFA2T2, C20orf144, NECAB3, ACTL10, E2F1, PXMP4, ZNF341, ZNF341-AS1, CHMP4B, RALY-AS1, RALY, MIR4755, EIF2S2, ASIP, AHCY, ITCH, MIR644A, DYNLRB1, MAP1LC3A, PIGU, TP53INP2, NCOA6, HMGB3P1, GGT7, ACSS2, GSS, MYH7B, MIR499A, MIR499B, TRPC4AP, EDEM2, PROCR, MMP24-AS1-EDEM2, MMP24, MMP24OS, EIF6, FAM83C-AS1, FAM83C, UQCC1, GDF5OS, GDF5, MIR1289-1, CEP250, C20orf173, ERGIC3, FER1L4, SPAG4, CPNE1, RBM12, NFS1, ROMO1, RBM39, PHF20, SCAND1, CNBD2, NORAD, LOC100130373, EPB41L1, AAR2, DLGAP4, DLGAP4-AS1, MYL9, TGIF2, TGIF2-RAB5IF, RAB5IF, SLA2, NDRG3, DSN1, SOGA1, TLDC2, SAMHD1, RBL1, MROH8, RPN2, GHRH, MANBAL, SRC, NNAT, BLCAP, LINC00489, LOC100287792, CTNNBL1, VSTM2L, TTI1, RPRD1B, TGM2, KIAA1755, LOC149684, BPI, LBP, SNORA71B, SNORA71A, SNHG17, SNORA71C, SNORA71D, SNORA71E, SNHG11, SNORA60, MIR548O2, RALGAPB, ADIG, ARHGAP40, SLC32A1, ACTR5, PPP1R16B, FAM83D, DHX35, LINC01734, LINC01370, MAFB, SNORD154, LOC100128988, TOP1, PLCG1-AS1, PLCG1, MIR6871, ZHX3, LPIN3, EMILIN3, CHD6</t>
  </si>
  <si>
    <t>hsa-mir-3193, hsa-mir-1825, hsa-mir-644, hsa-mir-499, hsa-mir-1289-1</t>
  </si>
  <si>
    <t>ASXL1, MAFB, TOP1</t>
  </si>
  <si>
    <t>chr20:49,624,710-60,734,710</t>
  </si>
  <si>
    <t>q13.13 - q13.33</t>
  </si>
  <si>
    <t>KCNG1, MIR3194, NFATC2, ATP9A, SALL4, LINC01429, ZFP64, LINC01524, TSHZ2, LOC101927770, ZNF217, LOC105372672, SUMO1P1, BCAS1, MIR4756, CYP24A1, PFDN4, DOK5, LINC01441, LINC01440, CBLN4, MC3R, FAM210B, AURKA, CSTF1, CASS4, RTF2, GCNT7, FAM209A, FAM209B, LINC01716, TFAP2C, BMP7-AS1, BMP7, MIR4325, SPO11, MTRNR2L3, RAE1, LOC100291105, RBM38, CTCFL, PCK1, ZBP1, PMEPA1, NKILA, LINC01742, C20orf85, ANKRD60, PPP4R1L, RAB22A, VAPB, APCDD1L, APCDD1L-DT, LINC01711, STX16, STX16-NPEPL1, NPEPL1, LOC105372695, MIR296, MIR298, GNAS-AS1, GNAS, LOC101927932, NELFCD, CTSZ, TUBB1, ATP5F1E, SLMO2-ATP5E, PRELID3B, ZNF831, EDN3, PHACTR3-AS1, PHACTR3, SYCP2, PPP1R3D, FAM217B, CDH26, C20orf197, LOC729296, MIR646HG, MIR646, LOC101928048, MIR4533, MIR548AG2, LINC01718, CDH4, LOC100128310, MIR1257, TAF4, MIR3195, LSM14B, PSMA7, SS18L1</t>
  </si>
  <si>
    <t>hsa-mir-3194, hsa-mir-4325, hsa-mir-296, hsa-mir-298, hsa-mir-646, hsa-mir-1257, hsa-mir-3195</t>
  </si>
  <si>
    <t>GNAS, SS18L1</t>
  </si>
  <si>
    <t>chr19:27,790,648-29,281,018</t>
  </si>
  <si>
    <t>q11 - q12</t>
  </si>
  <si>
    <t>LINC00662, LOC101927151, LOC100420587, LOC102724908</t>
  </si>
  <si>
    <t>chr19:29,281,019-31,648,847</t>
  </si>
  <si>
    <t>LINC00906, LOC102724958, LINC01532, UQCRFS1, LOC284395, VSTM2B, POP4, PLEKHF1, C19orf12, CCNE1, URI1, ZNF536, TSHZ3</t>
  </si>
  <si>
    <t>chr19:31,648,848-33,289,226</t>
  </si>
  <si>
    <t>q12 - q13.11</t>
  </si>
  <si>
    <t>LINC01791, TSHZ3, THEG5, LINC01533, LINC01782, ZNF507, LOC400684, DPY19L3, PDCD5, SNORA68B, ANKRD27, RGS9BP, NUDT19, TDRD12</t>
  </si>
  <si>
    <t>chr19:34,376,641-49,756,441</t>
  </si>
  <si>
    <t>q13.11 - q13.33</t>
  </si>
  <si>
    <t>LSM14A, KIAA0355, GPI, PDCD2L, UBA2, WTIP, ZNF807P, SCGB2B2, SCGB1B2P, SCGB2B3P, ZNF302, ZNF181, ZNF599, LINC01801, LINC00904, LINC01838, ZNF30-AS1, ZNF30, ZNF792, GRAMD1A, SCN1B, HPN, HPN-AS1, FXYD3, MIR6887, LGI4, FXYD1, FXYD7, FXYD5, FAM187B, LSR, USF2, HAMP, MAG, CD22, MIR5196, FFAR1, FFAR3, GPR42, LINC01531, FFAR2, KRTDAP, DMKN, SBSN, GAPDHS, TMEM147-AS1, TMEM147, ATP4A, LINC01766, HAUS5, RBM42, ETV2, COX6B1, UPK1A-AS1, UPK1A, ZBTB32, KMT2B, IGFLR1, U2AF1L4, PSENEN, LIN37, HSPB6, PROSER3, ARHGAP33, LINC01529, PRODH2, NPHS1, KIRREL2, APLP1, NFKBID, HCST, TYROBP, LRFN3, LOC105372383, SDHAF1, SYNE4, ALKBH6, CLIP3, LOC101927572, THAP8, WDR62, OVOL3, POLR2I, TBCB, CAPNS1, COX7A1, ZNF565, ZNF146, LOC100134317, LINC00665, ZFP14, ZFP82, LOC644189, ZNF566, LOC728752, ZNF260, ZNF529, ZNF529-AS1, ZNF382, ZNF461, LINC01534, ZNF567, ZNF850, LOC728485, ZNF790-AS1, ZNF790, ZNF345, ZNF829, ZNF568, ZNF420, ZNF585A, ZNF585B, ZNF383, LINC01535, LOC284412, ZNF875, ZNF527, ZNF569, ZNF570, ZNF793-AS1, ZNF793, ZNF571-AS1, ZNF571, ZNF540, ZFP30, ZNF781, ZNF607, ZNF573, LOC644554, LOC100631378, WDR87, SIPA1L3, SNORD152, DPF1, PPP1R14A, SPINT2, C19orf33, YIF1B, KCNK6, CATSPERG, PSMD8, GGN, SPRED3, FAM98C, RASGRP4, RYR1, LOC105372397, MAP4K1, EIF3K, ACTN4, CAPN12, LGALS7, LGALS7B, LGALS4, ECH1, HNRNPL, RINL, SIRT2, NFKBIB, CCER2, SARS2, MRPS12, FBXO17, FBXO27, ACP7, PAK4, NCCRP1, SYCN, IFNL3, IFNL4, IFNL2, IFNL1, LRFN1, GMFG, SAMD4B, PAF1, MED29, ZFP36, MIR4530, PLEKHG2, RPS16, SUPT5H, SNORD175, TIMM50, DLL3, SELENOV, EID2B, EID2, LGALS13, LOC100129935, LGALS16, LGALS17A, LGALS14, CLC, LEUTX, MIR6719, DYRK1B, FBL, FCGBP, PSMC4, ZNF546, ZNF780B, ZNF780A, MAP3K10, TTC9B, CNTD2, AKT2, MIR641, C19orf47, PLD3, MIR6796, HIPK4, PRX, SERTAD1, SERTAD3, BLVRB, SPTBN4, SHKBP1, LTBP4, NUMBL, COQ8B, ITPKC, C19orf54, SNRPA, MIA, MIA-RAB4B, RAB4B, RAB4B-EGLN2, EGLN2, CYP2T1P, CYP2A6, CYP2A7, CYP2G1P, CYP2B7P, CYP2B6, CYP2A13, CYP2F1, CYP2S1, AXL, HNRNPUL1, CCDC97, TGFB1, B9D2, TMEM91, EXOSC5, BCKDHA, B3GNT8, DMAC2, ERICH4, PCAT19, LINC01480, CEACAM21, CEACAM4, CEACAM7, CEACAM5, CEACAM6, CEACAM3, LYPD4, DMRTC2, RPS19, MIR6797, CD79A, ARHGEF1, ERFL, LOC100505585, RABAC1, ATP1A3, GRIK5, ZNF574, POU2F2, MIR4323, LOC100505622, DEDD2, ZNF526, GSK3A, ERF, CIC, PAFAH1B3, PRR19, TMEM145, MIR8077, MEGF8, CNFN, LOC101930071, LIPE, CXCL17, CEACAM1, LIPE-AS1, CEACAM8, PSG3, PSG8, PSG8-AS1, PSG10P, PSG1, PSG6, PSG7, PSG11, PSG2, PSG5, PSG4, LOC284344, PSG9, PRG1, CD177, TEX101, LYPD3, PHLDB3, ETHE1, ZNF575, XRCC1, PINLYP, IRGQ, ZNF576, SRRM5, ZNF428, CADM4, PLAUR, IRGC, SMG9, KCNN4, LYPD5, ZNF283, ZNF404, LOC100505715, ZNF45, ZNF221, ZNF155, LOC101928063, ZNF230, ZNF222, ZNF223, ZNF284, ZNF224, LOC100379224, ZNF225, ZNF234, ZNF226, ZNF227, ZNF233, ZNF235, ZNF112, ZNF285, ZNF229, ZNF180, CEACAM20, CEACAM22P, IGSF23, MIR4531, PVR, CEACAM19, CEACAM16, BCL3, MIR8085, CBLC, BCAM, NECTIN2, TOMM40, APOE, APOC1, APOC1P1, APOC4, APOC4-APOC2, APOC2, CLPTM1, RELB, CLASRP, ZNF296, GEMIN7, GEMIN7-AS1, PPP1R37, NKPD1, TRAPPC6A, BLOC1S3, EXOC3L2, MARK4, CKM, KLC3, ERCC2, PPP1R13L, CD3EAP, ERCC1, MIR6088, FOSB, RTN2, PPM1N, VASP, OPA3, GPR4, EML2, MIR330, EML2-AS1, MIR642B, MIR642A, GIPR, SNRPD2, QPCTL, FBXO46, BHMG1, SIX5, DM1-AS, DMPK, DMWD, RSPH6A, SYMPK, FOXA3, IRF2BP1, MYPOP, NANOS2, NOVA2, CCDC61, MIR769, PGLYRP1, IGFL4, IGFL3, IGFL2, IGFL2-AS1, LOC93429, IGFL1, HIF3A, PPP5C, CCDC8, PNMA8A, PNMA8B, PPP5D1, CALM3, PTGIR, GNG8, DACT3, DACT3-AS1, PRKD2, MIR320E, STRN4, FKRP, SLC1A5, SNAR-E, AP2S1, ARHGAP35, NPAS1, TMEM160, ZC3H4, SAE1, BBC3, MIR3190, MIR3191, CCDC9, INAFM1, C5AR1, C5AR2, DHX34, MEIS3, SLC8A2, KPTN, NAPA-AS1, NAPA, ZNF541, BICRA, EHD2, NOP53, SNORD23, NOP53-AS1, SELENOW, TPRX1, CRX, SULT2A1, SNAR-A12, SNAR-A13, SNAR-C1, SNAR-C2, SNAR-C5, SNAR-A1, SNAR-A2, SNAR-A3, SNAR-A4, SNAR-A5, SNAR-A6, SNAR-A7, SNAR-A8, SNAR-A9, SNAR-A10, SNAR-A11, SNAR-A14, SNAR-C1, SNAR-C2, SNAR-C5, SNAR-A1, SNAR-A2, SNAR-C4, SNAR-A12, SNAR-A13, SNAR-C3, SNAR-C1, SNAR-C2, SNAR-C5, BSPH1, ELSPBP1, CABP5, PLA2G4C-AS1, PLA2G4C, LIG1, ZSWIM9, CARD8, CARD8-AS1, ZNF114, CCDC114, EMP3, TMEM143, SYNGR4, KDELR1, GRIN2D, GRWD1, KCNJ14, CYTH2, LMTK3, SULT2B1, FAM83E, SPACA4, RPL18, SPHK2, DBP, CA11, SEC1P, NTN5, FUT2, LOC105447645, MAMSTR, RASIP1, IZUMO1, FUT1, FGF21, BCAT2, HSD17B14, PLEKHA4, PPP1R15A, TULP2, NUCB1, NUCB1-AS1, DHDH, BAX, FTL, GYS1, RUVBL2, MIR6798, LHB, LOC101059948, CGB3, SNAR-G2, CGB2, CGB1, SNAR-G1, CGB5, CGB8, CGB7, NTF4, KCNA7, SNRNP70, LIN7B, C19orf73, PPFIA3, HRC, TRPM4</t>
  </si>
  <si>
    <t>hsa-mir-641, hsa-mir-4323, hsa-mir-330, hsa-mir-642, hsa-mir-769, hsa-mir-320e, hsa-mir-3190, hsa-mir-3191, hsa-mir-220c</t>
  </si>
  <si>
    <t>AKT2, CD79A, CIC, BCL3, CBLC, ERCC2</t>
  </si>
  <si>
    <t>chr19:49,756,441-50,813,041</t>
  </si>
  <si>
    <t>SLC6A16, MIR4324, CD37, TEAD2, DKKL1, LOC101928295, CCDC155, PTH2, GFY, SLC17A7, PIH1D1, ALDH16A1, FLT3LG, RPL13A, SNORD32A, SNORD33, SNORD34, SNORD35A, SNORD35B, RPS11, MIR150, FCGRT, RCN3, NOSIP, PRRG2, PRR12, RRAS, SCAF1, IRF3, BCL2L12, MIR5088, PRMT1, ADM5, CPT1C, TSKS, AP2A1, MIR6799, FUZ, MED25, MIR6800, PTOV1-AS1, MIR4749, PTOV1, PTOV1-AS2, PNKP, AKT1S1, TBC1D17, MIR4750, IL4I1, NUP62, ATF5, MIR4751, SIGLEC11, SIGLEC16, VRK3, ZNF473, LOC400710,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SNAR-B1, SNAR-B2, SNAR-B1, SNAR-B2, SNAR-D, IZUMO2, MYH14</t>
  </si>
  <si>
    <t>hsa-mir-4324, hsa-mir-150</t>
  </si>
  <si>
    <t>chr19:50,813,041-59,128,983</t>
  </si>
  <si>
    <t>q13.33 - q13.43</t>
  </si>
  <si>
    <t>MYH14, KCNC3, NAPSB, NAPSA, NR1H2, POLD1, SPIB, MYBPC2, FAM71E1, EMC10, JOSD2, ASPDH, LRRC4B, SNAR-F, SYT3, C19orf81, SHANK1, CLEC11A, GPR32, LOC105372440, ACP4, SNORD88B, SNORD88A, C19orf48, SNORD88C, LINC01869, KLK1, KLK15, LOC105372441, KLK3, KLK2, KLKP1, KLK4, KLK5, KLK6, KLK7, KLK8, KLK9, KLK10, KLK11, KLK12, KLK13, KLK14, CTU1, SIGLEC9, SIGLEC7, LOC101928517, SIGLEC17P, MIR8074, CD33, SIGLECL1, LINC01872, IGLON5, VSIG10L, ETFB, CLDND2, NKG7, LIM2, C19orf84, SIGLEC10, LOC100129083, SIGLEC8, CEACAM18, SIGLEC12, SIGLEC6, ZNF175, LINC01530, SIGLEC5, SIGLEC14, SPACA6P-AS, MIR99B, MIRLET7E, MIR125A, SPACA6, HAS1, FPR1, FPR2, FPR3, ZNF577, ZNF649-AS1, ZNF649, ZNF613, ZNF350-AS1, ZNF350, ZNF615, ZNF614, ZNF432, ZNF841, ZNF616, ZNF836, PPP2R1A, MIR6801, MIR643, ZNF766, ZNF480, ZNF610, ZNF880, ZNF528-AS1, ZNF528, ZNF534, ZNF578, ZNF808, ZNF701, ZNF137P, ZNF83, ZNF611, ZNF600, ZNF28, ZNF468, ZNF320, ZNF888, ZNF321P, ZNF816-ZNF321P, ZNF816, ZNF702P, ERVV-1, ERVV-2, ZNF160, ZNF415, ZNF347, ZNF665, ZNF818P, ZNF677, VN1R2, VN1R4, FAM90A27P, BIRC8, ZNF845, ZNF525, ZNF765, ZNF765-ZNF761, TPM3P9, ZNF761, ZNF813, ZNF331, LOC284379, DPRX, MIR512-1, MIR512-2, MIR512-1, MIR512-2, MIR1323, MIR498, MIR520E, MIR515-1, MIR515-2, MIR519E, MIR520F, MIR515-1, MIR515-2, MIR519C, MIR1283-1, MIR520A, MIR526B, MIR519B, MIR525, MIR523, MIR518F, MIR520B, MIR518B, MIR526A1, MIR520C, MIR518C, MIR524, MIR517A, MIR519D, MIR521-2, MIR520D, MIR517B, MIR520G, MIR516B2, MIR526A2, MIR518E, MIR518A1, MIR518D, MIR516B1, MIR518A2, MIR517C, MIR520H, MIR521-1, MIR522, MIR519A1, MIR527, MIR516A1, MIR1283-2, MIR516A2, MIR519A2, MIR371A, MIR371B, MIR372, MIR373, NLRP12, MYADM, PRKCG, CACNG7, CACNG8, MIR935, CACNG6, VSTM1, TARM1, OSCAR, NDUFA3, TFPT, PRPF31, CNOT3, LENG1, TMC4, MBOAT7, TSEN34, RPS9, LILRB3, LILRA6, LILRB5, LILRB2, MIR4752, LILRA3, LILRA5, LILRA4, LAIR1, TTYH1, LENG8-AS1, LENG8, LENG9, CDC42EP5, LAIR2, KIR3DX1, LILRA2, LILRA1, LILRB1, MIR8061, LILRB4, LILRP2, KIR3DL3, KIR2DL3, LOC101928804, LOC112267881, KIR2DL1, LOC112268354, KIR2DL4, KIR3DL1, KIR2DS4, KIR3DL2, FCAR, NCR1, NLRP7, NLRP2, GP6, RDH13, EPS8L1, PPP1R12C, MIR7975, TNNT1, TNNI3, DNAAF3, SYT5, PTPRH, TMEM86B, MIR6804, MIR6802, PPP6R1, MIR6803, HSPBP1, BRSK1, TMEM150B, KMT5C, COX6B2, FAM71E2, IL11, TMEM190, TMEM238, MIR6805, RPL28, SNORD157, UBE2S, SHISA7, ISOC2, ZNF628, NAT14, SSC5D, SBK2, SBK3, ZNF579, FIZ1, ZNF524, ZNF865, ZNF784, ZNF580, ZNF581, CCDC106, U2AF2, EPN1, NLRP9, RFPL4A, RFPL4AL1, NLRP11, NLRP4, NLRP13, NLRP8, NLRP5, LINC01864, ZNF787, ZNF444, GALP, ZSCAN5B, ZSCAN5C, EDDM13, ZSCAN5A, ZNF542P, ZNF582, ZNF582-AS1, ZNF583, ZNF667, ZNF667-AS1, ZNF471, ZFP28, ZNF470, ZNF71, ZNF71-SMIM17, SMIM17, ZNF835, ZIM2-AS1, ZIM2, PEG3-AS1, PEG3, MIMT1, USP29, ZIM3, DUXA, ZNF264, AURKC, ZNF805, ZNF460-AS1, ZNF460, ZNF543, ZNF304, TRAPPC2B, ZNF547, ZNF548, ZNF17, ZNF749, VN1R1, ZNF772, ZNF419, ZNF773, ZNF549, ZNF550, ZNF416, ZIK1, ZNF530, ZNF134, ZNF211, ZSCAN4, ZNF551, ZNF154, ZNF671, ZNF776, ZNF586, ZNF552, FKBP1AP1, ZNF587B, ZNF587, UBE2CP5, ZNF814, ZNF417, ZNF418, ZNF256, C19orf18, ZNF606, LOC100128398, ZSCAN1, ZNF135, ZSCAN18, ZNF329, ZNF274, ZNF544, ZNF8, ZNF8-ERVK3-1, ERVK3-1, LOC105372480, ZSCAN22, MIR6806, A1BG, A1BG-AS1, ZNF497, LOC105372483, ZNF837, MIR4754, RPS5, MIR10394, RNF225, LINC02560, ZNF584, ZNF132, ZNF324B, ZNF324, ZNF446, SLC27A5, ZBTB45, TRIM28, MIR6807, CHMP2A, UBE2M, MZF1-AS1, MZF1, CENPBD1P1</t>
  </si>
  <si>
    <t>hsa-mir-99b, hsa-let-7e, hsa-mir-125a, hsa-mir-643, hsa-mir-512-1, hsa-mir-512-2, hsa-mir-1323, hsa-mir-498, hsa-mir-520e, hsa-mir-515-1, hsa-mir-519e, hsa-mir-520f, hsa-mir-515-2, hsa-mir-519c, hsa-mir-1283-1, hsa-mir-520a, hsa-mir-526b, hsa-mir-519b, hsa-mir-525, hsa-mir-523, hsa-mir-518f, hsa-mir-520b, hsa-mir-518b, hsa-mir-526a-1, hsa-mir-520c, hsa-mir-518c, hsa-mir-524, hsa-mir-517a, hsa-mir-519d, hsa-mir-521-2, hsa-mir-520d, hsa-mir-517b, hsa-mir-520g, hsa-mir-516b-2, hsa-mir-526a-2, hsa-mir-518e, hsa-mir-518a-1, hsa-mir-518d, hsa-mir-516b-1, hsa-mir-518a-2, hsa-mir-517c, hsa-mir-520h, hsa-mir-521-1, hsa-mir-522, hsa-mir-519a-1, hsa-mir-527, hsa-mir-516a-1, hsa-mir-1283-2, hsa-mir-516a-2, hsa-mir-519a-2, hsa-mir-371, hsa-mir-372, hsa-mir-373, hsa-mir-935, hsa-mir-1274b</t>
  </si>
  <si>
    <t>KLK2, PPP2R1A, ZNF331, TFPT</t>
  </si>
  <si>
    <t>chr14:19,041,121-25,245,820</t>
  </si>
  <si>
    <t>q11.1 - q12</t>
  </si>
  <si>
    <t>OR11H12, LINC02297, LOC101929572, POTEH-AS1, POTEG, LINC01297, LINC01297-DUXAP10-NBEAP6, DUXAP9, DUXAP10, BMS1P17, BMS1P18, BMS1P22, LNCRNA-ATB, BMS1P22, BMS1P17, BMS1P18, DUXAP9, DUXAP10, POTEM, LOC100508046, OR11H2, OR4Q3, OR4M1, OR4N2, OR4K3, OR4K2, OR4K5, OR4K1, OR4K15, OR4Q2, OR4K14, OR4K13, OR4L1, OR4K17, OR4N5, OR11G2, OR11H6, OR11H7, OR11H4, TTC5, CCNB1IP1, SNORA79B, SNORD126, RPPH1, PARP2, TEP1, KLHL33, OSGEP, APEX1, PIP4P1, PNP, RNASE10, RNASE9, RNASE11, RNASE12, LOC254028, OR6S1, ANG, RNASE4, EDDM3A, EDDM3B, RNASE6, RNASE1, RNASE3, ECRP, RNASE2, METTL17, LOC101929718, SLC39A2, MIR6717, TPPP2, RNASE13, RNASE7, NDRG2, RNASE8, ARHGEF40, ZNF219, TMEM253, OR5AU1, LINC00641, HNRNPC, RPGRIP1, SUPT16H, SNORD9, SNORD8, CHD8, RAB2B, TOX4, METTL3, SALL2, OR10G3, OR10G2, OR4E2, OR4E1, LOC105370401, LINC02332, DAD1, ABHD4, OR6J1, OXA1L, SLC7A7, MRPL52, MMP14, LRP10, REM2, RBM23, PRMT5-AS1, PRMT5, LOC101926933, HAUS4, MIR4707, AJUBA, C14orf93, PSMB5, PSMB11, CDH24, ACIN1, C14orf119, LMLN2, CEBPE, SLC7A8, RNF212B, HOMEZ, PPP1R3E, BCL2L2, BCL2L2-PABPN1, PABPN1, SLC22A17, EFS, IL25, CMTM5, MIR208A, MYH6, MHRT, MIR208B, MYH7, NGDN, THTPA, ZFHX2, AP1G2, LOC102724814, JPH4, DHRS2, DHRS4-AS1, DHRS4, DHRS4L2, DHRS4L1, CARMIL3, CPNE6, NRL, PCK2, DCAF11, FITM1, PSME1, EMC9, MIR7703, PSME2, RNF31, IRF9, REC8, IPO4, TM9SF1, TSSK4, CHMP4A, MDP1, NEDD8-MDP1, NEDD8, GMPR2, TINF2, TGM1, RABGGTA, DHRS1, NOP9, CIDEB, LTB4R2, LTB4R, ADCY4, RIPK3, NFATC4, NYNRIN, CBLN3, KHNYN, SDR39U1, LOC101927045, CMA1, CTSG, GZMH, GZMB</t>
  </si>
  <si>
    <t>hsa-mir-1201, hsa-mir-208a, hsa-mir-208b</t>
  </si>
  <si>
    <t>CCNB1IP1, TRA@</t>
  </si>
  <si>
    <t>chr14:30,031,231-75,865,185</t>
  </si>
  <si>
    <t>q12 - q24.3</t>
  </si>
  <si>
    <t>PRKD1, G2E3-AS1, G2E3, SCFD1, COCH, LOC100506071, STRN3, MIR624, AP4S1, HECTD1, HEATR5A, LOC101927124, DTD2, GPR33, NUBPL, LINC02313, ARHGAP5-AS1, ARHGAP5, RNU6-1, RNU6-2, RNU6-9, RNU6-7, RNU6-8, RNU6-7, RNU6-8, RNU6-1, RNU6-2, RNU6-9, AKAP6, NPAS3, SNORA89, EGLN3, SPTSSA, EAPP, RNU1-1, RNU1-2, RNU1-3, RNU1-4, RNVU1-18, RNU1-1, RNU1-2, RNU1-3, RNU1-4, RNVU1-18, SNX6, CFL2, BAZ1A, LOC112268124, IGBP1P1, SRP54-AS1, SRP54, FAM177A1, LOC101927178, PPP2R3C, PRORP, PSMA6, NFKBIA, INSM2, RALGAPA1, SNORA101B, BRMS1L, LINC00609, PTCSC3, MBIP, SFTA3, NKX2-1, NKX2-1-AS1, NKX2-8, PAX9, SLC25A21, MIR4503, SLC25A21-AS1, MIPOL1, FOXA1, TTC6, LINC00517, SSTR1, CLEC14A, LINC00639, LOC105370457, SEC23A, SEC23A-AS1, GEMIN2, TRAPPC6B, PNN, LOC100288846, MIA2, FBXO33, LINC02315, LRFN5, FSCB, LOC105370473, LINC02302, C14orf28, LOC101927418, KLHL28, TOGARAM1, PRPF39, SNORD127, FKBP3, FANCM, MIS18BP1, LINC02303, LINC00871, RPL10L, MDGA2, MIR548Y, LINC00648, RPS29, RN7SL1, LRR1, RPL36AL, MGAT2, DNAAF2, POLE2, KLHDC1, KLHDC2, NEMF, RN7SL3, RN7SL2, ARF6, MIR6076, LINC01588, LINC01599, VCPKMT, SOS2, L2HGDH, MIR4504, DMAC2L, CDKL1, MAP4K5, ATL1, SAV1, NIN, LOC105370489, ABHD12B, PYGL, TRIM9, TMX1, LINC00519, LINC00640, LINC02310, FRMD6-AS2, FRMD6, FRMD6-AS1, GNG2, LOC102723604, RTRAF, NID2, PTGDR, PTGER2, TXNDC16, GPR137C, ERO1A, PSMC6, STYX, GNPNAT1, FERMT2, DDHD1, LOC101927620, MIR5580, BMP4, CDKN3, CNIH1, GMFB, CGRRF1, SAMD4A, GCH1, MIR4308, WDHD1, SOCS4, MAPK1IP1L, LGALS3, DLGAP5, FBXO34, ATG14, TBPL2, KTN1-AS1, KTN1, RPL13AP3, LINC00520, PELI2, LOC101927690, TMEM260, OTX2, OTX2-AS1, EXOC5, AP5M1, NAA30, CCDC198, SLC35F4, ARMH4, ACTR10, PSMA3, PSMA3-AS1, LINC00216, ARID4A, TOMM20L, TIMM9, KIAA0586, DACT1, LINC01500, DAAM1, GPR135, L3HYPDH, JKAMP, CCDC175, MIR5586, RTN1, LRRC9, PCNX4, DHRS7, PPM1A, LINC02322, C14orf39, SIX6, SALRNA1, SIX1, MIR9718, SIX4, MNAT1, TRMT5, SLC38A6, TMEM30B, PRKCH, LINC01303, FLJ22447, HIF1A-AS1, HIF1A, HIF1A-AS3, HIF1A-AS2, SNAPC1, SYT16, LINC00643, LINC00644, KCNH5, RHOJ, GPHB5, PPP2R5E, LOC112268140, WDR89, SGPP1, SYNE2, MIR548H1, ESR2, TEX21P, MTHFD1, AKAP5, ZBTB25, ZBTB1, LOC102723809, HSPA2, PPP1R36, PLEKHG3, MIR7855, SPTB, CHURC1, GPX2, RAB15, CHURC1-FNTB, FNTB, MIR4706, MAX, LOC100506321, LINC02324, MIR4708, FUT8-AS1, MIR625, FUT8, CCDC196, GPHN, FAM71D, MPP5, ATP6V1D, EIF2S1, PLEK2, MIR5694, TMEM229B, PLEKHH1, PIGH, ARG2, VTI1B, RDH11, RDH12, ZFYVE26, RAD51B, LOC100996664, ZFP36L1, ACTN1, ACTN1-AS1, DCAF5, EXD2, GALNT16, ERH, SLC39A9, PLEKHD1, CCDC177, SUSD6, LOC100289511, SRSF5, SLC10A1, LOC100506358, SMOC1, SNORD169, SLC8A3, LOC646548, ADAM21P1, COX16, SYNJ2BP-COX16, SYNJ2BP, ADAM21, ADAM20P1, ADAM20, MED6, LOC101928075, TTC9, LINC01269, MAP3K9, PCNX1, SNORD56B, LOC145474, SIPA1L1, RGS6, MIR7843, DPF3, DCAF4, ZFYVE1, RBM25, PSEN1, LOC101928123, PAPLN, NUMB, LOC101928143, RIOX1, HEATR4, ACOT1, ACOT2, ACOT4, ACOT6, DNAL1, PNMA1, ELMSAN1, MIR4505, LOC100506476, LINC02274, PTGR2, ZNF410, FAM161B, COQ6, ENTPD5, BBOF1, ALDH6A1, LIN52, VSX2, ABCD4, VRTN, SYNDIG1L, MIR4709, NPC2, ISCA2, LTBP2, AREL1, FCF1, YLPM1, PROX2, DLST, RPS6KL1, PGF, EIF2B2, MLH3, ACYP1, ZC2HC1C, NEK9, TMED10, FOS, LINC01220</t>
  </si>
  <si>
    <t>hsa-mir-624, hsa-mir-3172, hsa-mir-4308, hsa-mir-548h-1, hsa-mir-625</t>
  </si>
  <si>
    <t>NKX2-1, NIN, KTN1, GPHN</t>
  </si>
  <si>
    <t>chr14:75,899,020-107,349,540</t>
  </si>
  <si>
    <t>q24.3 - q32.33</t>
  </si>
  <si>
    <t>JDP2, BATF, LOC102724153, FLVCR2, ERG28, TTLL5, TGFB3, IFT43, GPATCH2L, ESRRB, VASH1, VASH1-AS1, ANGEL1, LRRC74A, LINC01629, IRF2BPL, LINC02288, LINC02289, CIPC, ZDHHC22, TMEM63C, MIR1260A, NGB, POMT2, GSTZ1, TMED8, SAMD15, NOXRED1, VIPAS39, AHSA1, ISM2, SPTLC2, ALKBH1, SLIRP, SNW1, C14orf178, ADCK1, NRXN3, LOC105370586, DIO2, DIO2-AS1, CEP128, TSHR, GTF2A1, SNORA79, LOC101928504, STON2, LINC02308, SEL1L, LINC01467, LINC02311, LINC02301, SNORD3P3, LINC02329, LINC00911, FLRT2, LINC02328, LINC01148, LINC02330, GALC, GPR65, LINC01147, LINC01146, KCNK10, SPATA7, PTPN21, ZC3H14, EML5, TTC8, FOXN3, FOXN3-AS1, FOXN3-AS2, EFCAB11, TDP1, KCNK13, PSMC1, NRDE2, CALM1, LINC02317, LINC00642, LOC105370619, LOC101928909, TTC7B, LOC105370622, RPS6KA5, SNORA11B, DGLUCY, GPR68, CCDC88C, PPP4R3A, CATSPERB, TC2N, FBLN5, TRIP11, ATXN3, NDUFB1, CPSF2, SLC24A4, RIN3, LGMN, GOLGA5, LINC02287, CHGA, ITPK1, ITPK1-AS1, MOAP1, TMEM251, GON7, UBR7, BTBD7, COX8C, UNC79, PRIMA1, FAM181A-AS1, FAM181A, MIR4506, ASB2, CCDC197, OTUB2, DDX24, IFI27L1, IFI27, IFI27L2, PPP4R4, SERPINA10, SERPINA6, SERPINA2, SERPINA1, SERPINA11, SERPINA9, SERPINA12, SERPINA4, SERPINA5, SERPINA3, SERPINA13P, GSC, GSC-DT, DICER1, MIR3173, DICER1-AS1, CLMN, LINC02292, SYNE3, SCARNA13, SNHG10, GLRX5, LINC02318, TCL6, TCL1B, TCL1A, LOC107984703, TUNAR, C14orf132, BDKRB2, BDKRB1, ATG2B, GSKIP, AK7, LOC730202, PAPOLA, LINC02299, VRK1, LINC00618, LINC02304, LINC02325, LINC02291, LINC02312, LINC01550, C14orf177, BCL11B, SETD3, CCNK, CCDC85C, HHIPL1, CYP46A1, EML1, EVL, MIR151B, MIR342, DEGS2, YY1, MIR6764, SLC25A29, MIR345, SLC25A47, WARS1, WDR25, BEGAIN, LINC00523, DLK1, MIR2392, MEG3, MIR770, MIR493, MIR337, MIR665, MIR431, MIR433, RTL1, MIR127, MIR432, MIR136, SNORD112, MIR370, SNORD113-1, SNORD113-2, SNORD113-3, SNORD113-4, SNORD113-5, SNORD113-6, SNORD113-7, SNORD113-8, MEG8, SNORD113-9, SNORD114-1, SNORD114-2, SNORD114-3, SNORD114-4, SNORD114-5, SNORD114-6, SNORD114-7, SNORD114-8, SNORD114-9, SNORD114-10, SNORD114-11, SNORD114-12, SNORD114-13, SNORD114-14, SNORD114-15, SNORD114-16, SNORD114-17, SNORD114-18, SNORD114-19, SNORD114-20, SNORD114-21, SNORD114-22, SNORD114-23, SNORD114-24, SNORD114-25, SNORD114-26, SNORD114-27, SNORD114-28, SNORD114-29, SNORD114-30, SNORD114-31, MIR379, MIR411, MIR299, MIR380, MIR1197, MIR323A, MIR758, MIR329-1, MIR329-2, MIR494, MIR1193, MIR543, MIR495, MIR376C, MIR376A2, MIR654, MIR376B, MIR376A1, MIR300, MIR1185-1, MIR1185-2, MIR381, MIR487B, MIR539, MIR889, MIR381HG, MIR544A, MIR655, MIR487A, MIR382, MIR134, MIR668, MIR485, MIR323B, MIR154, MIR496, MIR377, MIR541, MIR409, MIR412, MIR369, MIR410, MIR656, MEG9, LINC02285, LINC00524, LINC02314, DIO3OS, MIR1247, DIO3, LINC00239, PPP2R5C, DYNC1H1, HSP90AA1, WDR20, MOK, ZNF839, CINP, TECPR2, ANKRD9, MIR4309, LINC02323, RCOR1, TRAF3, AMN, CDC42BPB, LBHD2, EXOC3L4, LINC00677, TNFAIP2, LINC00605, LOC105378183, LOC105370687, SNORA28, EIF5, MARK3, CKB, TRMT61A, BAG5, COA8, KLC1, XRCC3, ZFYVE21, PPP1R13B, LINC00637, ATP5MPL, RD3L, TDRD9, ASPG, MIR203A, MIR203B, LOC105370708, KIF26A, LINC02691, C14orf180, TMEM179, LINC02280, MIR4710, INF2, ADSS1, SIVA1, AKT1, ZBTB42, LINC00638, MIR12121, CEP170B, PLD4, AHNAK2, CLBA1, CDCA4, GPR132, LINC02298, MIR6765, JAG2, NUDT14, BTBD6, BRF1, PACS2, TEX22, LOC100507437, MTA1, CRIP2, CRIP1, TEDC1, TMEM121, LOC105370697, MIR8071-1, MIR8071-2, MIR8071-1, MIR8071-2, ELK2AP, MIR4507, MIR4538, MIR4537, MIR4537, MIR4539, FAM30A, ADAM6, LINC00226, LINC00221, MIR5195</t>
  </si>
  <si>
    <t>hsa-mir-1260, hsa-mir-3173, hsa-mir-342, hsa-mir-345, hsa-mir-770, hsa-mir-493, hsa-mir-337, hsa-mir-665, hsa-mir-431, hsa-mir-433, hsa-mir-127, hsa-mir-432, hsa-mir-136, hsa-mir-370, hsa-mir-379, hsa-mir-411, hsa-mir-299, hsa-mir-380, hsa-mir-1197, hsa-mir-323, hsa-mir-758, hsa-mir-329-1, hsa-mir-329-2, hsa-mir-494, hsa-mir-1193, hsa-mir-543, hsa-mir-495, hsa-mir-376c, hsa-mir-376a-2, hsa-mir-654, hsa-mir-376b, hsa-mir-376a-1, hsa-mir-300, hsa-mir-1185-1, hsa-mir-1185-2, hsa-mir-381, hsa-mir-487b, hsa-mir-539, hsa-mir-889, hsa-mir-544, hsa-mir-655, hsa-mir-487a, hsa-mir-382, hsa-mir-134, hsa-mir-668, hsa-mir-485, hsa-mir-323b, hsa-mir-154, hsa-mir-496, hsa-mir-377, hsa-mir-541, hsa-mir-409, hsa-mir-412, hsa-mir-369, hsa-mir-410, hsa-mir-656, hsa-mir-1247, hsa-mir-4309, hsa-mir-203</t>
  </si>
  <si>
    <t>TSHR, TRIP11, GOLGA5, DICER1, TCL6, TCL1A, BCL11B, AKT1, IGH@</t>
  </si>
  <si>
    <t>chr16:16,269-28,453,767</t>
  </si>
  <si>
    <t>DDX11L10, MIR6859-1, MIR6859-2, MIR6859-3, MIR6859-4, WASIR2, POLR3K, SNRNP25, RHBDF1, MPG, NPRL3, HBZ, HBM, HBA2, HBA1, HBQ1, LUC7L, FAM234A, RGS11, ARHGDIG, PDIA2, AXIN1, MRPL28, PGAP6, LOC100134368, NME4, DECR2, RAB11FIP3, LINC00235, MIR5587, CAPN15, MIR3176, PRR35, NHLRC4, PIGQ, RAB40C, WFIKKN1, METTL26, LOC100287175, MCRIP2, LOC105371038, WDR90, RHOT2, RHBDL1, LINC02867, STUB1, JMJD8, WDR24, FBXL16, METRN, ANTKMT, CCDC78, HAGHL, CIAO3, MSLN, MIR662, RPUSD1, CHTF18, GNG13, PRR25, LMF1, LMF1-AS1, CEROX1, SOX8, SSTR5-AS1, SSTR5, C1QTNF8, CACNA1H, TPSG1, TPSB2, TPSAB1, TPSD1, UBE2I, BAIAP3, TSR3, GNPTG, UNKL, C16orf91, PERCC1, CCDC154, CLCN7, PTX4, TELO2, TMEM204, IFT140, LOC105371046, CRAMP1, JPT2, MIR3177, MAPK8IP3, NME3, MRPS34, EME2, SPSB3, NUBP2, IGFALS, HAGH, FAHD1, MEIOB, LINC00254, LINC02124, HS3ST6, MSRB1, RPL3L, NDUFB10, SNORA10, SNORA64, RPS2, SNORA78, SNHG9, RNF151, TBL3, NOXO1, GFER, SYNGR3, ZNF598, NPW, SLC9A3R2, NTHL1, TSC2, MIR1225, LOC105371049, MIR6511B1, MIR6511B2, PKD1, MIR4516, MIR3180-5, RAB26, SNORD60, SNHG19, TRAF7, CASKIN1, MLST8, BRICD5, PGP, E4F1, DNASE1L2, ECI1, RNPS1, MIR3677, LOC106660606, MIR940, MIR4717, ABCA3, ABCA17P, CCNF, MIR6767, TEDC2, MIR6768, LOC729652, NTN3, TBC1D24, ATP6V0C, AMDHD2, CEMP1, MIR3178, PDPK1, LOC652276, FLJ42627, ERVK13-1, KCTD5, PRSS27, SRRM2-AS1, SRRM2, ELOB, PRSS33, SNORA3C, PRSS41, PRSS21, ZG16B, PRSS30P, PRSS22, FLYWCH2, FLYWCH1, KREMEN2, PAQR4, PKMYT1, LINC00514, LOC101929613, CLDN9, CLDN6, TNFRSF12A, HCFC1R1, THOC6, BICDL2, LOC100128770, MMP25, MMP25-AS1, IL32, ZSCAN10, ZNF205-AS1, ZNF205, ZNF213-AS1, ZNF213, CASP16P, OR1F1, OR1F2P, ZNF200, MEFV, LINC00921, ZNF263, TIGD7, ZNF75A, OR2C1, MTRNR2L4, ZSCAN32, ZNF174, ZNF597, NAA60, MIR6126, C16orf90, CLUAP1, NLRC3, SLX4, DNASE1, TRAP1, CREBBP, LINC02861, ADCY9, SRL, LINC01569, TFAP4, GLIS2-AS1, GLIS2, PAM16, VASN, CORO7-PAM16, CORO7, DNAJA3, NMRAL1, HMOX2, CDIP1, C16orf96, UBALD1, MGRN1, MIR6769A, NUDT16L1, ANKS3, C16orf71, ZNF500, SEPTIN12, SMIM22, ROGDI, GLYR1, UBN1, PPL, SEC14L5, NAGPA, NAGPA-AS1, C16orf89, ALG1, EEF2KMT, LINC01570, MIR8065, RBFOX1, TMEM114, TMEM114, METTL22, ABAT, TMEM186, PMM2, LOC100130283, CARHSP1, USP7, C16orf72, LINC02177, LINC01177, LINC01195, GRIN2A, ATF7IP2, LINC01290, EMP2, TEKT5, NUBP1, TVP23A, CIITA, DEXI, CLEC16A, SOCS1, TNP2, PRM3, PRM2, PRM1, MIR548H2, LOC105371083, RMI2, LOC400499, LOC101927131, LITAF, SNN, TXNDC11, ZC3H7A, BCAR4, RSL1D1, GSPT1, NPIPB2, TNFRSF17, SNX29, MIR4718, CPPED1, SHISA9, ERCC4, LINC02185, LINC02186, MRTFB, MIR193B, MIR365A, MIR193BHG, LINC02130, PARN, BFAR, PLA2G10, NPIPA2, NPIPA3, NPIPA2, NPIPA3, ABCC6P2, NOMO1, MIR3179-1, MIR3179-2, MIR3179-3, MIR3179-4, MIR3670-1, MIR3670-2, MIR3670-3, MIR3670-4, MIR3180-1, MIR3180-3, MIR3180-2, MIR6511A1, MIR6511A2, MIR6511A3, MIR6511A4, LOC100288162, MIR6770-1, MIR6770-2, MIR6770-3, PKD1P3-NPIPA1, NPIPA1, MIR1972-1, MIR1972-2, NTAN1, PDXDC1, RRN3, LOC100505915, PKD1P6-NPIPP1, MIR6511B1, MIR6511B2, MIR3180-4, NPIPA5, MPV17L, BMERB1, MIR6506, MARF1, MIR484, NDE1, MYH11, FOPNL, ABCC1, ABCC6, NOMO3, MIR3179-1, MIR3179-2, MIR3179-3, MIR3179-4, MIR3670-1, MIR3670-2, MIR3670-3, MIR3670-4, MIR3180-1, MIR3180-3, MIR3180-2, MIR6511A1, MIR6511A2, MIR6511A3, MIR6511A4, LOC100288162, MIR6770-1, MIR6770-2, MIR6770-3, PKD1P1, PKD1P4-NPIPA8, MIR6511A1, MIR6511A2, MIR6511A3, MIR6511A4, NPIPA8, NPIPA7, LOC102723692, XYLT1, NPIPA7, NPIPA8, PKD1P4-NPIPA8, LOC100288162, MIR6511A1, MIR6511A2, MIR6511A3, MIR6511A4, MIR6770-1, MIR6770-2, MIR6770-3, PKD1P5-LOC105376752, MIR3180-2, MIR3180-1, MIR3180-3, MIR3670-1, MIR3670-2, MIR3670-3, MIR3670-4, MIR3179-1, MIR3179-2, MIR3179-3, MIR3179-4, NOMO2, ABCC6P1, RPS15A, ARL6IP1, SMG1, TMC7, LOC102723385, COQ7, ITPRIPL2, SYT17, CLEC19A, TMC5, GDE1, CCP110, VPS35L, KNOP1, IQCK, GPRC5B, GPR139, GP2, UMOD, PDILT, ACSM5, ACSM2A, ACSM2B, ACSM1, THUMPD1, ACSM3, ERI2, REXO5, DCUN1D3, LYRM1, DNAH3, TMEM159, ZP2, ANKS4B, CRYM, CRYM-AS1, SNX29P1, NPIPB3, LOC100190986, SMG1P3, MIR3680-1, MIR3680-2, SLC7A5P2, LOC101927814, METTL9, IGSF6, OTOA, RRN3P1, NPIPB4, LOC100190986, UQCRC2, PDZD9, MOSMO, VWA3A, SDR42E2, EEF2K, POLR3E, CDR2, LOC440346, MFSD13B, RRN3P3, SMG1P1, LOC100190986, NPIPB5, OTOAP1, HS3ST2, USP31, SCNN1G, SCNN1B, COG7, GGA2, EARS2, UBFD1, NDUFAB1, PALB2, DCTN5, PLK1, ERN2, CHP2, PRKCB, MIR1273H, LINC2194, CACNG3, RBBP6, LINC01567, TNRC6A, SLC5A11, ARHGAP17, LOC554206, LINC02175, LCMT1-AS1, LCMT1-AS2, LCMT1, AQP8, ZKSCAN2, HS3ST4, MIR548W, C16orf82, KDM8, NSMCE1, NSMCE1-DT, IL4R, IL21R, IL21R-AS1, GTF3C1, KIAA0556, LOC100128079, GSG1L, XPO6, SBK1, NPIPB6, MIR6862-1, MIR6862-2, EIF3CL, EIF3C</t>
  </si>
  <si>
    <t>hsa-mir-3176, hsa-mir-662, hsa-mir-3177, hsa-mir-1225, hsa-mir-940, hsa-mir-3178, hsa-mir-548h-2, hsa-mir-193b, hsa-mir-365-1, hsa-mir-3179-1, hsa-mir-3180-1, hsa-mir-1972-1, hsa-mir-484, hsa-mir-3179-2, hsa-mir-3180-2, hsa-mir-3180-3, hsa-mir-3179-3, hsa-mir-548w</t>
  </si>
  <si>
    <t>TSC2, CREBBP, CIITA, SOCS1, TNFRSF17, ERCC4, MYH11, PALB2, IL21R</t>
  </si>
  <si>
    <t>chr16:58,231,626-66,413,526</t>
  </si>
  <si>
    <t>chr17:1-7,609,059</t>
  </si>
  <si>
    <t>LINC02091, RPH3AL, LOC100506388, LOC105371430, C17orf97, RFLNB, VPS53, TLCD3A, GEMIN4, DBIL5P, GLOD4, MRM3, NXN, LOC101927727, TIMM22, MIR3183, ABR, BHLHA9, TRARG1, YWHAE, CRK, MYO1C, INPP5K, PITPNA-AS1, PITPNA, SLC43A2, SCARF1, RILP, PRPF8, TLCD2, MIR22HG, MIR22, WDR81, SERPINF2, SERPINF1, SMYD4, RPA1, RTN4RL1, LOC105371485, DPH1, OVCA2, MIR132, MIR212, HIC1, SMG6, LOC101927839, SRR, SNORD91B, TSR1, SNORD91A, SGSM2, MNT, LOC284009, METTL16, PAFAH1B1, MIR6776, CLUH, LOC105371592, CCDC92B, MIR1253, RAP1GAP2, LOC101927911, OR1D5, OR1D2, OR1E3, OR1G1, LOC100288728, OR1A2, OR1A1, OR1D4, OR3A2, OR3A1, OR3A4P, OR1E1, OR3A3, OR1E2, SPATA22, ASPA, TRPV3, TRPV1, SHPK, CTNS, TAX1BP3, EMC6, P2RX5-TAX1BP3, P2RX5, HASPIN, ITGAE, NCBP3, CAMKK1, P2RX1, ATP2A3, LINC01975, ZZEF1, CYB5D2, ANKFY1, LOC103021295, UBE2G1, SPNS3, SPNS2, MYBBP1A, GGT6, SMTNL2, LINC01996, ALOX15, PELP1, LOC101559451, ARRB2, MED11, CXCL16, ZMYND15, TM4SF5, VMO1, GLTPD2, PSMB6, PLD2, MINK1, CHRNE, C17orf107, GP1BA, SLC25A11, RNF167, PFN1, ENO3, SPAG7, MIR6864, MIR6865, CAMTA2, INCA1, KIF1C, KIF1C-AS1, SLC52A1, ZFP3, LOC101928000, ZNF232, USP6, ZNF594, LOC100130950, SCIMP, RABEP1, NUP88, RPAIN, C1QBP, DHX33, DHX33-DT, DERL2, MIS12, LOC728392, NLRP1, LOC339166, WSCD1, AIPL1, PIMREG, PITPNM3, KIAA0753, TXNDC17, MED31, C17orf100, MIR4520-1, MIR4520-2, ALOX15P1, SLC13A5, XAF1, FBXO39, TEKT1, ALOX12P2, ALOX12-AS1, ALOX12, RNASEK, RNASEK-C17orf49, C17orf49, MIR195, MIR497HG, MIR497, BCL6B, SLC16A13, SLC16A11, CLEC10A, ASGR2, ASGR1, DLG4, ACADVL, MIR324, DVL2, PHF23, GABARAP, CTDNEP1, ELP5, CLDN7, SLC2A4, YBX2, EIF5A, GPS2, NEURL4, ACAP1, KCTD11, TMEM95, TNK1, PLSCR3, TMEM256-PLSCR3, TMEM256, NLGN2, SPEM1, SPEM2, SPEM3, TMEM102, FGF11, CHRNB1, ZBTB4, SLC35G6, POLR2A, TNFSF12, TNFSF12-TNFSF13, TNFSF13, SENP3, SENP3-EIF4A1, SNORA48, EIF4A1, SNORD10, SNORA67, CD68, LOC100996842, MPDU1, SOX15, FXR2, SHBG, SAT2, ATP1B2, TP53, WRAP53, EFNB3</t>
  </si>
  <si>
    <t>YWHAE, USP6, TP53</t>
  </si>
  <si>
    <t>chr17:7,616,318-19,555,305</t>
  </si>
  <si>
    <t>RPL29P2, DNAH2, KDM6B, TMEM88, CYB5D1, NAA38, CHD3, SCARNA21, RNF227, KCNAB3, TRAPPC1, CNTROB, GUCY2D, ALOX15B, ALOX12B, MIR4314, ALOXE3, HES7, MIR6883, PER1, VAMP2, SNORD118, TMEM107, MIR4521, BORCS6, AURKB, LINC00324, CTC1, PFAS, RANGRF, SLC25A35, ARHGEF15, ODF4, LOC100128288, KRBA2, RPL26, RNF222, NDEL1, MYH10, CCDC42, SPDYE4, MFSD6L, PIK3R6, PIK3R5, NTN1, LOC101928266, STX8, CFAP52, USP43, DHRS7C, GSG1L2, GLP2R, RCVRN, GAS7, MYH13, MYH8, MYH4, MYHAS, MYH1, MYH2, MYH3, SCO1, ADPRM, MAGOH2P, TMEM220, TMEM220-AS1, TMEM238L, PIRT, SHISA6, DNAH9, ZNF18, MIR744, MAP2K4, LINC00670, MYOCD-AS1, MYOCD, LOC100128006, ARHGAP44, MIR1269B, ELAC2, LINC02093, MIR548H3, HS3ST3A1, CDRT15P1, COX10-AS1, COX10, CDRT15, MGC12916, HS3ST3B1, CDRT7, LOC101928475, CDRT8, PMP22, MIR4731, TEKT3, CDRT4, CDRT3, TVP23C-CDRT4, TVP23C, CDRT1, TRIM16, ZNF286A, TBC1D26, CDRT15P2, MEIS3P1, LINC02087, ADORA2B, ZSWIM7, TTC19, NCOR1, SNORD163, PIGL, MIR1288, CENPV, UBB, TRPV2, SNORD49B, SNORD49A, SNORD65, SNHG29, LRRC75A, ZNF287, ZNF624, CCDC144A, FAM106C, USP32P1, KRT16P2, KRT17P1, TBC1D27P, TNFRSF13B, LOC284191, LINC02090, MPRIP, PLD6, FLCN, COPS3, NT5M, MED9, RASD1, PEMT, SMCR2, RAI1, RAI1-AS1, SMCR5, MIR6777, MIR33B, SREBF1, TOM1L2, DRC3, ATPAF2, GID4, DRG2, LOC105371566, MYO15A, ALKBH5, LLGL1, FLII, MIEF2, TOP3A, SMCR8, MIR6778, SHMT1, EVPLL, LINC02076, KRT17P5, KRT17P2, KRT16P1, LGALS9C, USP32P2, FAM106A, CCDC144B, TBC1D28, ZNF286B, FOXO3B, TRIM16L, FBXW10, TVP23B, LOC101929141, PRPSAP2, SLC5A10, FAM83G, GRAP, SNORD3B-1, SNORD3B-2, SNORD3B-1, SNORD3B-2, LOC102724624, LOC79999, LOC388436, SNORD3D, GRAPL, LOC79999, LOC388436, SNORD3A, SNORD3C, LOC79999, LOC388436, EPN2-IT1, EPN2, EPN2-AS1, MIR1180, B9D1, MAPK7, MFAP4, RNF112, SLC47A1, SNORA59A, SNORA59B, ALDH3A2</t>
  </si>
  <si>
    <t>chr17:19,560,206-20,116,529</t>
  </si>
  <si>
    <t>chr17:49,231,705-56,271,105</t>
  </si>
  <si>
    <t>NME1, NME1-NME2, NME2, MBTD1, UTP18, LINC02071, LINC02072, LINC02073, CA10, LINC01982, LINC02089, C17orf112, KIF2B, TOM1L1, COX11, STXBP4, HLF, MMD, TMEM100, PCTP, ANKFN1, NOG, C17orf67, DGKE, MTVR2, MIR3614, TRIM25, COIL, SCPEP1, RNF126P1, AKAP1, MSI2, LOC101927557, LOC101927539, CCDC182, MRPS23, CUEDC1, VEZF1, SRSF1, LOC101927666, DYNLL2, OR4D1, MSX2P1, OR4D2, EPX</t>
  </si>
  <si>
    <t>chr17:68,221,905-72,260,605</t>
  </si>
  <si>
    <t>q24.3 - q25.1</t>
  </si>
  <si>
    <t>CASC17, ROCR, LINC01152, LOC102723517, LINC02097, SOX9-AS1, SOX9, LINC02003, LINC00673, LINC00511, SLC39A11, SSTR2, COG1, FAM104A, C17orf80, CPSF4L, CDC42EP4, SDK2, LOC101928251, LOC100134391, LINC00469, LINC02092, RPL38, MGC16275, TTYH2</t>
  </si>
  <si>
    <t>chr7:44,609,089-58,072,597</t>
  </si>
  <si>
    <t>DDX56, TMED4, OGDH, ZMIZ2, PPIA, H2AZ2, PURB, MIR4657, MYO1G, SNHG15, SNORA9, CCM2, NACAD, SNORA5A, SNORA5C, TBRG4, SNORA5B, RAMP3, ADCY1, SEPTIN7P2, LOC730234, IGFBP1, IGFBP3, LOC730338, TNS3, SNORD151, LINC01447, C7orf65, LINC00525, C7orf69, PKD1L1, HUS1, SUN3, C7orf57, UPP1, ABCA13, CDC14C, VWC2, ZPBP, SPATA48, IKZF1, FIGNL1, DDC, DDC-AS1, GRB10, COBL, LOC107986794, POM121L12, LINC01446, LINC01445, VSTM2A, VSTM2A-OT1, SEC61G, LOC100996654, EGFR, EGFR-AS1, ELDR, LANCL2, VOPP1, FKBP9P1, SEPTIN14, ZNF713, MRPS17, NIPSNAP2, PSPH, SNORA22B, CCT6A, SNORA15, SUMF2, PHKG1, CHCHD2, NUPR2, LOC650226, LOC100240728, DKFZp434L192, LOC101928401, LOC401357, LOC100130849, MIR4283-1, MIR4283-2, ZNF479, GUSBP10, LOC105375297, MIR3147, ZNF716</t>
  </si>
  <si>
    <t>hsa-mir-4283-1, hsa-mir-3147</t>
  </si>
  <si>
    <t>IKZF1, EGFR</t>
  </si>
  <si>
    <t>chr7:144,548,831-159,138,663</t>
  </si>
  <si>
    <t>q35 - q36.3</t>
  </si>
  <si>
    <t>CNTNAP2-AS1, MIR548F4, CNTNAP2, LOC105375556, C7orf33, CUL1, EZH2, RNY5, RNY4, RNY3, RNY1, GHET1, PDIA4, ZNF786, ZNF425, ZNF398, ZNF282, ZNF212, ZNF783, LOC155060, ZNF777, ZNF746, ZNF767P, KRBA1, ZNF467, SSPO, ZNF862, ATP6V0E2-AS1, ATP6V0E2, LOC100134040, ACTR3C, LRRC61, ZBED6CL, RARRES2, REPIN1, ZNF775, LOC728743, LINC00996, GIMAP8, GIMAP7, GIMAP4, GIMAP6, GIMAP2, GIMAP1, GIMAP1-GIMAP5, GIMAP5, TMEM176B, TMEM176A, AOC1, KCNH2, NOS3, ATG9B, ABCB8, ASIC3, CDK5, SLC4A2, FASTK, TMUB1, AGAP3, GBX1, ASB10, IQCA1L, H2BE1, LOC114483834, ABCF2, CHPF2, MIR671, SMARCD3, NUB1, WDR86, WDR86-AS1, MIR3907, CRYGN, RHEB, PRKAG2, LOC644090, PRKAG2-AS1, GALNTL5, GALNT11, KMT2C, FABP5P3, LINC01003, XRCC2, ACTR3B, LINC01287, LOC101929998, DPP6, PAXIP1-AS2, PAXIP1, PAXIP1-AS1, HTR5A-AS1, HTR5A, INSIG1, BLACE, LOC100286906, EN2, CNPY1, LOC100506302, RBM33, SHH, LOC389602, LOC285889, LINC00244, LINC01006, RNF32, LMBR1, NOM1, MNX1-AS2, MNX1, MNX1-AS1, UBE3C, DNAJB6, LOC101927914, MIR153-2, LOC100506585, PTPRN2, MIR595, LINC01022, MIR5707, NCAPG2, ESYT2, WDR60, LINC00689, VIPR2</t>
  </si>
  <si>
    <t>hsa-mir-548f-4, hsa-mir-1975, hsa-mir-671, hsa-mir-153-2, hsa-mir-595</t>
  </si>
  <si>
    <t>EZH2, MLL3</t>
  </si>
  <si>
    <t>chr8:2,060,211-3,546,111</t>
  </si>
  <si>
    <t>p23.3 - p23.2</t>
  </si>
  <si>
    <t>MYOM2, LOC101927815, CSMD1</t>
  </si>
  <si>
    <t>chr8:3,546,111-8,049,111</t>
  </si>
  <si>
    <t>p23.2 - p23.1</t>
  </si>
  <si>
    <t>CSMD1, LOC100287015, MCPH1, ANGPT2, MIR8055, MCPH1-AS1, AGPAT5, MIR4659A, MIR4659B, XKR5, GS1-24F4.2, DEFB1, DEFA6, DEFA4, DEFA8P, DEFA9P, DEFA10P, DEFA1, DEFA1B, DEFT1P2, DEFT1P, DEFA1, DEFA1B, DEFT1P2, DEFT1P, DEFA3, DEFA11P, DEFA5, LINC00965, LINC00965, LINC00965, DEFB109B, FAM66B, USP17L1, USP17L4, ZNF705G, DEFB4B, DEFB103A, DEFB103B, SPAG11B, DEFB104B, DEFB104A, DEFB106B, DEFB106A, DEFB105A, DEFB105B, DEFB107A, DEFB107B, PRR23D1, PRR23D2, FAM90A7P, FAM90A7P, FAM90A10P, PRR23D2, PRR23D1, DEFB107B, DEFB107A, DEFB105B, DEFB105A, DEFB106A, DEFB106B, DEFB104A, DEFB104B, SPAG11B, SPAG11A, DEFB103B, DEFB103A, DEFB4A, ZNF705B, USP17L8, USP17L3, FAM66E, DEFB109B, MIR548I3, FAM85B</t>
  </si>
  <si>
    <t>hsa-mir-548i-3</t>
  </si>
  <si>
    <t>chr8:8,049,111-11,854,511</t>
  </si>
  <si>
    <t>p23.1</t>
  </si>
  <si>
    <t>FAM85B, FAM86B3P, PRAG1, CLDN23, MFHAS1, MIR4660, ERI1, SNORD3I, PPP1R3B, LOC101929128, LOC157273, TNKS, MIR597, LINC00599, MIR124-1, MSRA, LINCR-0001, PRSS55, RP1L1, MIR4286, C8orf74, SOX7, LOC102723313, PINX1, MIR1322, LOC101929229, MIR598, XKR6, LOC101929269, MTMR9, SLC35G5, LOC100129129, TDH, FAM167A-AS1, FAM167A, BLK, LINC00208, SNORA99, GATA4, C8orf49, NEIL2, FDFT1, CTSB, DEFB136, DEFB135, DEFB134</t>
  </si>
  <si>
    <t>hsa-mir-597, hsa-mir-124-1, hsa-mir-4286, hsa-mir-1322, hsa-mir-598</t>
  </si>
  <si>
    <t>chr8:16,395,311-18,424,794</t>
  </si>
  <si>
    <t>p22</t>
  </si>
  <si>
    <t>FGF20, MICU3, ZDHHC2, CNOT7, VPS37A, MTMR7, SLC7A2, PDGFRL, MIR548V, MTUS1, FGL1, PCM1, ASAH1, LOC101929066, NAT1, NAT2, PSD3</t>
  </si>
  <si>
    <t>hsa-mir-548v</t>
  </si>
  <si>
    <t>PCM1</t>
  </si>
  <si>
    <t>chr8:18,424,795-19,565,525</t>
  </si>
  <si>
    <t>p22 - p21.3</t>
  </si>
  <si>
    <t>PSD3, LOC100128993, SH2D4A, CSGALNACT1</t>
  </si>
  <si>
    <t>chr8:19,637,973-37,746,717</t>
  </si>
  <si>
    <t>p21.3 - p11.23</t>
  </si>
  <si>
    <t>INTS10, LPL, SLC18A1, ATP6V1B2, LZTS1, LZTS1-AS1, SNORD3F, LOC102467222, LINC02153, LOC101929172, GFRA2, DOK2, XPO7, NPM2, FGF17, DMTN, FAM160B2, NUDT18, HR, REEP4, LGI3, SFTPC, BMP1, PHYHIP, MIR320A, POLR3D, LOC100507071, PIWIL2, SLC39A14, PPP3CC, SORBS3, PDLIM2, C8orf58, LOC107986876, CCAR2, BIN3-IT1, BIN3, EGR3, PEBP4, LOC101929237, RHOBTB2, TNFRSF10B, LOC286059, LOC254896, TNFRSF10C, TNFRSF10D, TNFRSF10A, LOC389641, CHMP7, R3HCC1, LOXL2, LOC100507156, ENTPD4, SLC25A37, NKX3-1, NKX2-6, STC1, ADAM28, ADAMDEC1, LOC101929294, ADAM7, LOC101929315, NEFM, MIR6841, NEFL, DOCK5, MIR6876, LOC105379331, GNRH1, KCTD9, CDCA2, EBF2, PPP2R2A, SDAD1P1, BNIP3L, PNMA2, DPYSL2, ADRA1A, MIR548H4, STMN4, TRIM35, PTK2B, MIR6842, CHRNA2, EPHX2, CLU, MIR6843, SCARA3, MIR3622A, MIR3622B, CCDC25, ESCO2, PBK, MIR4287, SCARA5, NUGGC, ELP3, PNOC, ZNF395, FBXO16, MIR4288, FZD3, EXTL3-AS1, EXTL3, INTS9, HMBOX1, KIF13B, DUSP4, LINC00589, LINC02099, LOC101929470, LINC02209, MIR3148, SARAF, LEPROTL1, MBOAT4, DCTN6, RBPMS-AS1, RBPMS, GTF2E2, SMIM18, GSR, UBXN8, PPP2CB, TEX15, PURG, WRN, NRG1-IT1, NRG1, NRG1-IT3, FUT10, MAK16, TTI2, SNORD13, RNF122, DUSP26, LINC01288, UNC5D, LOC101929550, KCNU1, MIR1268A, LINC01605, LINC01605, ZNF703, LOC101929622, LOC102723701, LOC728024, ERLIN2, PLPBP, ADGRA2, BRF2, RAB11FIP1</t>
  </si>
  <si>
    <t>hsa-mir-320a, hsa-mir-548h-4, hsa-mir-4287, hsa-mir-4288, hsa-mir-3148</t>
  </si>
  <si>
    <t>WRN</t>
  </si>
  <si>
    <t>chr8:37,808,456-42,710,616</t>
  </si>
  <si>
    <t>p11.23 - p11.21</t>
  </si>
  <si>
    <t>ADRB3, EIF4EBP1, ASH2L, STAR, LSM1, BAG4, DDHD2, PLPP5, NSD3, LETM2, FGFR1, C8orf86, RNF5P1, TACC1, PLEKHA2, HTRA4, TM2D2, SNORD38D, ADAM9, ADAM32, ADAM5, ADAM3A, LOC100130964, ADAM18, ADAM2, IDO1, IDO2, TCIM, SIRLNT, ZMAT4, MIR548AO, SFRP1, SNORD65B, GOLGA7, GINS4, LOC102723729, GPAT4, NKX6-3, MIR486-1, MIR486-2, ANK1, KAT6A, LOC105379393, AP3M2, PLAT, LOC101929897, IKBKB, POLB, DKK4, VDAC3, SLC20A2, SMIM19, CHRNB3, CHRNA6, THAP1, RNF170</t>
  </si>
  <si>
    <t>hsa-mir-486</t>
  </si>
  <si>
    <t>WHSC1L1, FGFR1</t>
  </si>
  <si>
    <t>chr5:49,527,331-68,396,730</t>
  </si>
  <si>
    <t>EMB, PARP8, LINC02106, LOC642366, ISL1, LINC02118, PELO, ITGA1, ITGA2, MOCS2, LOC257396, FST, NDUFS4, LINC02105, MIR581, ARL15, LINC01033, HSPB3, SNX18, LOC102467080, ESM1, LOC102467081, GZMK, GZMA, CDC20B, GPX8, MIR449A, MIR449B, MIR449C, MCIDAS, CCNO, DHX29, MTREX, PLPP1, MIR5687, RNF138P1, SLC38A9, DDX4, IL31RA, IL6ST, FLJ31104, ANKRD55, LINC01948, C5orf67, LOC105378979, MAP3K1, SETD9, MIER3, GPBP1, ACTBL2, LINCR-0003, LOC101928505, LINC02225, LINC02101, PLK2, GAPT, MIR548AE2, LINC02108, RAB3C, MIR582, PDE4D, PART1, DEPDC1B, ELOVL7, ERCC8, NDUFAF2, SMIM15, SMIM15-AS1, LINC02057, ZSWIM6, LOC101928651, C5orf64, C5orf64-AS1, KIF2A, DIMT1, IPO11, LRRC70, IPO11-LRRC70, HTR1A, RNF180, RGS7BP, SHISAL2B, SREK1IP1, CWC27, ADAMTS6, CENPK, PPWD1, TRIM23, SHLD3, TRAPPC13, SGTB, NLN, LOC100303749, ERBIN, SREK1, LINC02065, LINC02229, MAST4, MAST4-AS1, CD180, LINC02242, LOC101928858, LINC02219, PIK3R1, LINC02198, SLC30A5</t>
  </si>
  <si>
    <t>chr5:106,078,959-136,886,230</t>
  </si>
  <si>
    <t>q21.3 - q31.2</t>
  </si>
  <si>
    <t>LINC01950, EFNA5, FBXL17, LINC01023, FER, LOC285638, PJA2, MAN2A1, LINC01848, MIR548F3, TMEM232, SLC25A46, TSLP, WDR36, CAMK4, STARD4, STARD4-AS1, NREP, NREP-AS1, EPB41L4A-AS1, SNORA13, LOC101927023, EPB41L4A, EPB41L4A-DT, LINC02200, LOC102467216, APC, SRP19, REEP5, DCP2, MCC, TSSK1B, YTHDC2, KCNN2, LINC01957, LOC101927078, TRIM36, PGGT1B, CCDC112, FEM1C, TICAM2, TMED7-TICAM2, LOC101927100, TMED7, LOC102467217, CDO1, ATG12, AP3S1, LINCADL, LVRN, ARL14EPL, COMMD10, MIR12130, LOC101927190, SEMA6A-AS1, SEMA6A, SEMA6A-AS2, LINC02214, LINC00992, LINC02147, LINC02148, LINC02208, LINC02215, DTWD2, MIR1244-1, MIR1244-2, MIR1244-3, MIR1244-4, LOC105379143, MIR5706, DMXL1, TNFAIP8, HSD17B4, FAM170A, PRR16, LOC102467226, FTMT, SRFBP1, LOX, ZNF474, LOC100505841, SNCAIP, MGC32805, LOC101927357, LINC02201, SNX2, SNX24, PPIC, LOC105379152, PRDM6, CEP120, CSNK1G3, LINC01170, ZNF608, LOC101927421, LINC02240, LINC02039, LOC101927488, GRAMD2B, ALDH7A1, PHAX, TEX43, LMNB1-DT, LMNB1, MARCHF3, C5orf63, MEGF10, PRRC1, CTXN3, CCDC192, LINC01184, SLC12A2, FBN2, SLC27A6, MIR4633, ISOC1, MIR4460, ADAMTS19-AS1, ADAMTS19, MINAR2, CHSY3, HINT1, LYRM7, CDC42SE2, RAPGEF6, FNIP1, MEIKIN, ACSL6, IL3, CSF2, P4HA2-AS1, P4HA2, MIR6830, PDLIM4, SLC22A4, MIR3936HG, MIR3936, SLC22A5, IRF1-AS1, IRF1, IL5, RAD50, TH2LCRR, IL13, IL4, LOC105379176, KIF3A, CCNI2, SEPTIN8, SOWAHA, SHROOM1, GDF9, UQCRQ, LEAP2, AFF4, ZCCHC10, HSPA4, FSTL4, MIR1289-2, WSPAR, C5orf15, LOC105379183, VDAC1, TCF7, SKP1, PPP2CA, MIR3661, CDKL3, UBE2B, CDKN2AIPNL, LOC102546229, LINC01843, JADE2, SAR1B, SEC24A, CAMLG, DDX46, C5orf24, TXNDC15, PCBD2, CATSPER3, PITX1, C5orf66-AS1, C5orf66, C5orf66-AS2, MACROH2A1, DCANP1, TIFAB, NEUROG1, CXCL14, SLC25A48-AS1, SLC25A48, MIR5692C1, LOC107986453, IL9, FBXL21P, LECT2, TGFBI, VTRNA2-1, SMAD5-AS1, SMAD5, SMIM32, TRPC7-AS2, TRPC7, MIR4454, LOC105379192, SPOCK1</t>
  </si>
  <si>
    <t>hsa-mir-548f-3, hsa-mir-1244-2, hsa-mir-1289-2, hsa-mir-886</t>
  </si>
  <si>
    <t>chr5:151,269,545-180,858,629</t>
  </si>
  <si>
    <t>q33.1 - q35.3</t>
  </si>
  <si>
    <t>GLRA1, LINC01933, NMUR2, LINC01470, GRIA1, LINC01861, FAM114A2, MFAP3, GALNT10, MIR1294, SAP30L-AS1, SAP30L, HAND1, MIR3141, MIR1303, LARP1, MIR378H, FAXDC2, CNOT8, GEMIN5, MRPL22, KIF4B, SGCD, PPP1R2B, TIMD4, HAVCR1, HAVCR2, MED7, FAM71B, ITK, CYFIP2, FNDC9, LOC102724404, NIPAL4, ADAM19, SOX30, C5orf52, THG1L, LSM11, CLINT1, LINC02227, EBF1, LINC02202, RNF145, LINC01932, UBLCP1, IL12B, LOC285626, LINC01845, LINC01847, ADRA1B, TTC1, PWWP2A, FABP6, CCNJL, C1QTNF2, ZBED8, SLU7, PTTG1, MIR3142, MIR3142HG, MIR146A, ATP10B, LINC02159, GABRB2, GABRA6, GABRA1, LINC01202, GABRG2, CCNG1, NUDCD2, HMMR, HMMR-AS1, MAT2B, LINC02143, LOC102546299, LINC01947, LOC101927908, TENM2, MIR12125, CTB-178M22.2, WWC1, RARS1, FBLL1, MIR103A1, MIR103B1, PANK3, LOC101927969, MIR218-2, SLIT3, LOC728095, MIR585, SPDL1, DOCK2, INSYN2B, MIR378E, FOXI1, LINC01187, C5orf58, LCP2, LOC100128059, LINC01366, KCNMB1, KCNIP1-OT1, KCNIP1, KCNIP1-AS1, GABRP, RANBP17, TLX3, SNORA70J, MIR3912, NPM1, FGF18, SMIM23, FBXW11, STK10, EFCAB9, UBTD2, LOC100288254, SH3PXD2B, LINC01944, MIR5003, NEURL1B, LOC101928093, DUSP1, ERGIC1, MIR10523, LOC100268168, RPL26L1, ATP6V0E1, SNORA74B, CREBRF, BNIP1, NKX2-5, MIR12118, STC2, MIR8056, LOC285593, BOD1, LINC01942, LINC01484, LINC01485, CPEB4, C5orf47, NSG2, LINC01411, MSX2, MIR4634, LINC01951, DRD1, SFXN1, HRH2, CPLX2, THOC3, LOC100996385, FAM153B, LOC100507387, LOC643201, SIMC1, KIAA1191, MIR1271, ARL10, NOP16, HIGD2A, CLTB, FAF2, RNF44, CDHR2, GPRIN1, SNCB, MIR4281, EIF4E1B, TSPAN17, LINC01574, UNC5A, HK3, UIMC1, ZNF346, FGFR4, NSD1, RAB24, PRELID1, MXD3, LMAN2, RGS14, SLC34A1, PFN3, F12, GRK6, PRR7-AS1, PRR7, DBN1, PDLIM7, DOK3, DDX41, FAM193B, TMED9, B4GALT7, LOC202181, FAM153A, LOC105377752, LOC728554, LOC100128340, PROP1, FAM153CP, N4BP3, RMND5B, NHP2, GMCL2, HNRNPAB, PHYKPL, COL23A1, CLK4, ZNF354A, AACSP1, ZNF354B, ZFP2, ZNF454, GRM6, ZNF879, ZNF354C, ADAMTS2, RUFY1, LOC101928445, HNRNPH1, C5orf60, LOC105377763, CBY3, CANX, MAML1, LTC4S, MIR1229, MGAT4B, SQSTM1, MRNIP, LOC100996419, TBC1D9B, RNF130, MIR340, RASGEF1C, MAPK9, GFPT2, CNOT6, SCGB3A1, FLT4, LINC02222, OR2Y1, MGAT1, HEIH, LINC00847, ZFP62, BTNL8, BTNL3, MIR8089, BTNL9, OR2V1, OR2V2, LINC01962, TRIM7, MIR4638, TRIM41, RACK1, SNORD96A, SNORD95, CTC-338M12.4, TRIM52, TRIM52-AS1, LOC100132062, LOC100132287, OR4F16, OR4F29, OR4F3</t>
  </si>
  <si>
    <t>hsa-mir-1294, hsa-mir-3141, hsa-mir-1303, hsa-mir-3142, hsa-mir-146a, hsa-mir-103-1, hsa-mir-103-1-as, hsa-mir-218-2, hsa-mir-585, hsa-mir-1271, hsa-mir-4281, hsa-mir-1229, hsa-mir-340</t>
  </si>
  <si>
    <t>ITK, EBF1, RANBP17, TLX3, NPM1, NSD1</t>
  </si>
  <si>
    <t>chr6:0-17,983,833</t>
  </si>
  <si>
    <t>LINC00266-3, LOC285766, DUSP22, IRF4, EXOC2, HUS1B, LOC101927691, LINC01622, FOXQ1, MIR6720, FOXF2, FOXCUT, FOXC1, GMDS, GMDS-DT, LINC01600, LINC02521, MYLK4, WRNIP1, SERPINB1, MIR4645, SERPINB9P1, LOC101927730, SERPINB9, SERPINB6, LINC01011, NQO2, HTATSF1P2, LOC101927759, RIPK1, BPHL, TUBB2A, LINC02525, TUBB2B, LOC100422781, PSMG4, SLC22A23, LOC643327, PXDC1, FAM50B, PRPF4B, FAM217A, C6orf201, ECI2, ECI2-DT, LOC102724096, LINC02533, KU-MEL-3, CDYL, RPP40, PPP1R3G, LYRM4-AS1, MIR3691, LYRM4, LOC101927972, FARS2, LOC101927950, NRN1, MIR7853, MIR5683, F13A1, LY86-AS1, LY86, RREB1, SSR1, CAGE1, RIOK1, DSP, SNRNP48, BMP6, TXNDC5, BLOC1S5-TXNDC5, PIP5K1P1, BLOC1S5, EEF1E1-BLOC1S5, SCARNA27, EEF1E1, SLC35B3, LOC100506207, HULC, TFAP2A-AS2, TFAP2A, TFAP2A-AS1, LINC00518, MIR5689, MIR5689HG, GCNT2, C6orf52, PAK1IP1, TMEM14C, TMEM14B, MAK, GCM2, SYCP2L, LOC101928191, ELOVL2, ELOVL2-AS1, ERVFRD-1, SMIM13, NEDD9, TMEM170B, ADTRP, LOC101928253, HIVEP1, EDN1, LINC02530, PHACTR1, LOC100130357, TBC1D7-LOC100130357, TBC1D7, GFOD1, SIRT5, NOL7, RANBP9, MCUR1, RNF182, CD83, LINC01108, JARID2-AS1, JARID2, DTNBP1, MYLIP, MIR4639, GMPR, ATXN1, ATXN1-AS1, STMND1, RBM24, CAP2, LOC101928491, FAM8A1, NUP153, LOC105374952, KIF13A</t>
  </si>
  <si>
    <t>chr6:18,047,669-56,941,844</t>
  </si>
  <si>
    <t>NHLRC1, TPMT, KDM1B, DEK, RNF144B, MIR548A1, MIR548A1HG, LOC101928519, LOC105374960, LOC100506885, ID4, MBOAT1, E2F3, CDKAL1, LINC00581, SOX4, CASC15, NBAT1, PRL, HDGFL1, LOC105374972, NRSN1, DCDC2, KAAG1, MRS2, GPLD1, ALDH5A1, KIAA0319, TDP2, ACOT13, C6orf62, GMNN, ARMH2, RIPOR2, CMAHP, LOC101928663, CARMIL1, SCGN, H2AC1, H2BC1, H2AC2P, SLC17A4, SLC17A1, SLC17A3, SLC17A2, TRIM38, H1-1, H3C1, H4C1, H4C2, H3C2, H2AC4, H2BC3, H3C3, H1-2, LOC108783645, HFE, H4C3, H1-6, H2BC4, H2AC6, H1-4, H2BC5, H2BC6, H4C4, H3C4, H2AC7, H2BC7, H4C5, H2BC8, H2AC8, H3C6, H1-3, H4C6, H4C7, H3C7, H2BC9, H3C8, H2BC10, H4C8, BTN3A2, BTN2A2, BTN3A1, BTN2A3P, BTN3A3, BTN2A1, LOC285819, BTN1A1, HCG11, HMGN4, LOC105374988, ABT1, ZNF322, GUSBP2, LINC00240, LOC100270746, H2BC11, H2AC11, H4C9, H2BC12, H2AC12, MIR3143, PRSS16, POM121L2, VN1R10P, ZNF204P, ZNF391, ZNF184, LINC01012, LOC100131289, H2BC13, H2AC13, H3C10, H2AC14, H2BC14, H4C11, H4C12, H2AC15, H2BC15, H2AC16, H1-5, H3C11, H4C13, H3C12, H2AC17, H2BC17, OR2B2, OR2B6, OR1F12, ZNF165, ZSCAN12P1, ZSCAN16, ZSCAN16-AS1, ZKSCAN8, ZNF192P1, TOB2P1, ZSCAN9, ZKSCAN4, NKAPL, ZSCAN26, PGBD1, ZSCAN31, ZKSCAN3, ZSCAN12, ZSCAN23, GPX6, GPX5, ZBED9, LINC00533, LINC01623, HCG14, TRIM27, LINC01556, HCG15, ZNF311, OR2W1, LOC100129636, OR2B3, OR2J1, OR2J3, OR2J2, LOC101929006, OR14J1, OR5V1, OR12D3, OR12D2, OR12D1, OR11A1, OR10C1, OR2H1, MAS1L, LINC01015, UBD, SNORD32B, OR2H2, GABBR1, MOG, ZFP57, HLA-F, HLA-F-AS1, IFITM4P, HCG4, HLA-V, HLA-G, ZNRD1ASP, HCP5B, HLA-H, HCG4B, HLA-A, HCG9, HLA-J, ZNRD1ASP, ZNRD1, PPP1R11, RNF39, TRIM31, TRIM31-AS1, TRIM40, TRIM10, TRIM15, TRIM26, MIR6891, HLA-L, HCG17, HCG18, TRIM39, TRIM39-RPP21, RPP21, HLA-E, LINC02569, GNL1, PRR3, ABCF1, MIR877, PPP1R10, MRPS18B, ATAT1, C6orf136, DHX16, PPP1R18, NRM, MDC1-AS1, MDC1, TUBB, FLOT1, IER3-AS1, IER3, HCG20, LINC00243, LINC02570, MIR4640, DDR1, GTF2H4, VARS2, SFTA2, MUCL3, HCG21, MUC21, MUC22, HCG22, C6orf15, CDSN, PSORS1C1, PSORS1C2, CCHCR1, TCF19, POU5F1, PSORS1C3, HCG27, HLA-C, LINC02571, MIR6891, HLA-B, MICA-AS1, MICA, LINC01149, HCP5, HCG26, MICB-DT, MICB, MCCD1, DDX39B, SNORD117, ATP6V1G2-DDX39B, SNORD84, DDX39B-AS1, ATP6V1G2, NFKBIL1, LOC100287329, LTA, TNF, LTB, LST1, NCR3, AIF1, SNORA38, PRRC2A, MIR6832, BAG6, APOM, C6orf47, GPANK1, CSNK2B, LY6G5B, LY6G5C, ABHD16A, MIR4646, LY6G6F, LY6G6F-LY6G6D, LY6G6E, LY6G6D, LY6G6C, MPIG6B, DDAH2, CLIC1, MSH5, MSH5-SAPCD1, SAPCD1, SAPCD1-AS1, VWA7, VARS1, LSM2, HSPA1L, HSPA1A, HSPA1B, SNORD48, SNORD52, SNHG32, NEU1, SLC44A4, EHMT2, ZBTB12, C2, C2-AS1, CFB, NELFE, MIR1236, SKIV2L, DXO, STK19, LOC110384692, C4A, C4B, C4B_2, CYP21A1P, TNXA, TNXB, STK19, C4B, C4B_2, CYP21A2, TNXB, ATF6B, FKBPL, PRRT1, LOC100507547, PPT2, PPT2-EGFL8, EGFL8, MIR6721, AGPAT1, RNF5, MIR6833, AGER, PBX2, GPSM3, NOTCH4, TSBP1-AS1, TSBP1, HCG23, BTNL2, HLA-DRA, HLA-DRB5, HLA-DRB6, HLA-DRB1, HLA-DQA1, HLA-DQB1-AS1, HLA-DQB1, HLA-DQA2, MIR3135B, HLA-DQB2, HLA-DOB, TAP2, PSMB8, PSMB8-AS1, TAP1, PSMB9, LOC100294145, HLA-DMB, HLA-DMA, BRD2, HLA-DOA, HLA-DPA1, HLA-DPB1, HLA-DPB2, HCG24, COL11A2, RXRB, SLC39A7, HSD17B8, MIR219A1, RING1, HCG25, VPS52, RPS18, B3GALT4, WDR46, MIR6873, PFDN6, MIR6834, RGL2, TAPBP, ZBTB22, MIR1234, DAXX, SMIM40, KIFC1, PHF1, CUTA, SYNGAP1, MIR5004, ZBTB9, BAK1, GGNBP1, LINC00336, LOC101929188, ITPR3, MIR3934, UQCC2, IP6K3, LEMD2, MLN, LINC01016, MIR7159, MIR1275, GRM4, MIR6835, HMGA1, SMIM29, NUDT3, RPS10-NUDT3, RPS10, PACSIN1, SPDEF, ILRUN, LOC101929243, SNRPC, UHRF1BP1, TAF11, ANKS1A, TCP11, SCUBE3, ZNF76, DEF6, PPARD, FANCE, RPL10A, MIR7111, TEAD3, TULP1, FKBP5, MIR5690, LOC285847, ARMC12, CLPSL2, CLPSL1, CLPS, LHFPL5, SRPK1, SLC26A8, MAPK14, MAPK13, BRPF3, PNPLA1, BNIP5, ETV7, PXT1, KCTD20, STK38, SRSF3, MIR3925, PANDAR, DINOL, CDKN1A, RAB44, CPNE5, PPIL1, C6orf89, PI16, MTCH1, FGD2, PIM1, TMEM217, TBC1D22B, RNF8, CMTR1, CCDC167, LINC02520, MIR4462, MDGA1, ZFAND3, BTBD9, BTBD9-AS1, GLO1, DNAH8, DNAH8-AS1, GLP1R, MIR9983, SAYSD1, KCNK5, KCNK17, KCNK16, KIF6, DAAM2, DAAM2-AS1, MOCS1, LINC00951, TDRG1, LRFN2, LOC101929555, UNC5CL, TSPO2, APOBEC2, OARD1, NFYA, ADCY10P1, TREML1, TREM2, TREML2, TREML3P, TREML4, TREML5P, TREM1, NCR2, LINC01276, FOXP4-AS1, FOXP4, MIR4641, MDFI, TFEB, MIR10398, PGC, FRS3, PRICKLE4, TOMM6, USP49, MED20, BYSL, CCND3, TAF8, C6orf132, LOC114841037, GUCA1A, GUCA1B, MRPS10, TRERF1, UBR2, PRPH2, ATP6V0CP3, TBCC, LOC401261, BICRAL, RPL7L1, C6orf226, PTCRA, CNPY3, CNPY3-GNMT, GNMT, PEX6, PPP2R5D, MEA1, KLHDC3, RRP36, CUL7, MRPL2, KLC4, PTK7, SRF, CUL9, DNPH1, TTBK1, SLC22A7, CRIP3, ZNF318, MIR6780B, ABCC10, DLK2, TJAP1, LRRC73, YIPF3, POLR1C, XPO5, POLH, GTPBP2, MAD2L1BP, RSPH9, MRPS18A, VEGFA, LINC02537, LINC01512, C6orf223, LOC101929705, MRPL14, TMEM63B, CAPN11, MYMX, SLC29A1, HSP90AB1, MIR4647, SLC35B2, NFKBIE, TMEM151B, TCTE1, AARS2, SPATS1, CDC5L, MIR4642, LOC105375075, SUPT3H, MIR586, RUNX2, CLIC5, ENPP4, ENPP5, LOC101926915, RCAN2, LOC101926898, CYP39A1, SLC25A27, LOC101926934, TDRD6, PLA2G7, ANKRD66, MEP1A, ADGRF5, ADGRF5-AS1, ADGRF1, TNFRSF21, CD2AP, ADGRF2, ADGRF4, OPN5, PTCHD4, MMUT, CENPQ, GLYATL3, C6orf141, RHAG, CRISP2, CRISP3, PGK2, LOC101927020, LOC101927048, CRISP1, DEFB133, DEFB114, DEFB113, DEFB110, DEFB112, TFAP2D, TFAP2B, LOC101927082, PKHD1, MIR206, LINCMD1, MIR133B, IL17A, IL17F, MCM3, PAQR8, EFHC1, TRAM2, TRAM2-AS1, LOC730101, TMEM14A, GSTA7P, GSTA2, GSTA1, GSTA5, GSTA3, GSTA4, RN7SK, CILK1, FBXO9, GCM1, MIR5685, ELOVL5, RPS16P5, GCLC, LOC101927136, LINC01564, KLHL31, LRRC1, LOC101927189, MLIP-IT1, MLIP-AS1, MLIP, TINAG, FAM83B, HCRTR2, GFRAL, HMGCLL1, BMP5, COL21A1, DST, DST-AS1, BEND6, KIAA1586</t>
  </si>
  <si>
    <t>DEK, HIST1H4I, TRIM27, POU5F1, DAXX, HMGA1, FANCE, PIM1, TFEB, CCND3</t>
  </si>
  <si>
    <t>chr3:55,514,915-91,000,000</t>
  </si>
  <si>
    <t>p14.3 - q11.1</t>
  </si>
  <si>
    <t>WNT5A, ERC2-IT1, MIR3938, ERC2, CCDC66, TASOR, ARHGEF3, ARHGEF3-AS1, SPATA12, IL17RD, HESX1, APPL1, LOC105377102, ASB14, DNAH12, ARF4, ARF4-AS1, PDE12, DENND6A, DENND6A-DT, SLMAP, FLNB, FLNB-AS1, DNASE1L3, ABHD6, HTD2, RPP14, PXK, PDHB, KCTD6, ACOX2, FAM107A, FAM3D-AS1, FAM3D, C3orf67, C3orf67-AS1, LOC339902, FHIT, MIR548BB, PTPRG, PTPRG-AS1, C3orf14, FEZF2, CADPS, LINC00698, SYNPR, SYNPR-AS1, SNTN, C3orf49, THOC7, THOC7-AS1, SCAANT1, ATXN7, PSMD6-AS2, PSMD6, LINC00994, PRICKLE2-AS1, PRICKLE2-AS2, PRICKLE2, PRICKLE2-AS3, ADAMTS9-AS1, ADAMTS9, ADAMTS9-AS2, MAGI1, MAGI1-AS1, MAGI1-IT1, SLC25A26, LRIG1, LOC105377143, KBTBD8, MIR4272, SUCLG2, SUCLG2-AS1, TAFA1, LOC105377146, TAFA4, EOGT, TMF1, MIR3136, UBA3, ARL6IP5, LMOD3, FRMD4B, MITF, SAMMSON, MDFIC2, FOXP1, FOXP1-AS1, MIR1284, EIF4E3, GPR27, PROK2, LINC00877, LINC00870, RYBP, LOC105377162, SHQ1, GXYLT2, PPP4R2, EBLN2, PDZRN3, LOC101927296, PDZRN3-AS1, LINC02005, CNTN3, MIR4444-1, MIR4444-2, FAM86DP, LINC02018, MIR1324, FRG2C, FRG2EP, LINC00960, MIR4273, ZNF717, ROBO2, LINC02077, ROBO1, LOC101927374, MIR3923, LINC02050, LINC02027, GBE1, LINC02008, LINC00971, LINC02025, SNORA95, MIR5688, CADM2, CADM2-AS2, LINC02070, VGLL3, LINC00506, MIR4795, CHMP2B, POU1F1, HTR1F, CGGBP1, ZNF654, C3orf38, CSNKA2IP, EPHA3</t>
  </si>
  <si>
    <t>FHIT, MITF, FOXP1</t>
  </si>
  <si>
    <t>chr10:547,135-39,099,226</t>
  </si>
  <si>
    <t>DIP2C, LOC101930421, MIR5699, PRR26, LARP4B, LOC101927762, GTPBP4, IDI2, IDI2-AS1, IDI1, WDR37, LINC00200, ADARB2, ADARB2-AS1, LINC00700, MIR6072, LINC00701, LINC02645, LOC101927824, PFKP, SNORD142, PITRM1-AS1, PITRM1, LOC105376353, LINC02669, LOC105376360, KLF6, LINC02639, MIR6078, LOC101927964, LINC00702, LINC00703, LINC00705, MANCR, AKR1E2, AKR1C6P, AKR1C1, AKR1C2, AKR1C3, AKR1C8P, AKR1C4, LINC02561, UCN3, TUBAL3, NET1, CALML5, CALML3-AS1, CALML3, LINC02657, ASB13, TASOR2, GDI2, ANKRD16, FBH1, IL15RA, IL2RA, RBM17, MIR3155B, MIR3155A, PFKFB3, LINC02649, LINC02656, PRKCQ, PRKCQ-AS1, LINC02648, MIR4454, LINP1, LINC00706, LINC00707, SNORD129, SFMBT2, ITIH5, ITIH2, KIN, ATP5F1C, TAF3, GATA3-AS1, GATA3, LINC00708, LOC105376398, LINC02676, LOC101928272, LINC00709, LINC02670, CELF2-DT, SFTA1P, CELF2, LINC00710, CELF2-AS2, CELF2-AS1, USP6NL, LOC107984208, ECHDC3, PROSER2, PROSER2-AS1, UPF2, DHTKD1, MIR548AK, SEC61A2, NUDT5, CDC123, MIR4480, CAMK1D, MIR4481, MIR548Q, CCDC3, OPTN, MCM10, RNU6-1, RNU6-7, RNU6-8, RNU6-2, RNU6-9, UCMA, PHYH, SEPHS1, BEND7, PRPF18, FRMD4A, LOC101928453, MIR4293, MIR1265, FAM107B, CDNF, HSPA14, SUV39H2, DCLRE1C, MEIG1, DCLRE1CP1, ACBD7-DCLRE1CP1, OLAH, ACBD7, RPP38-DT, RPP38, NMT2, PPIAP30, FAM171A1, ITGA8, MINDY3, PTER, C1QL3, RSU1, CUBN, TRDMT1, VIM-AS1, VIM, ST8SIA6, ST8SIA6-AS1, HACD1, STAM-AS1, STAM, TMEM236, MIR511, MRC1, TMEM236, MIR511, SLC39A12, SLC39A12-AS1, CACNB2, NSUN6, ARL5B, MALRD1, LOC101928834, PLXDC2, MIR4675, NEBL, NEBL-AS1, LINC02643, MIR1915HG, MIR1915, SKIDA1, MLLT10, DNAJC1, EBLN1, LOC100130992, COMMD3, COMMD3-BMI1, BMI1, SPAG6, LOC100499489, PIP4K2A, ARMC3, MSRB2, PTF1A, C10orf67, LOC105376453, OTUD1, KIAA1217, MIR603, ARHGAP21, PRTFDC1, THNSL1, ENKUR, LINC01516, GPR158-AS1, GPR158, LINC00836, LOC101929073, MYO3A, GAD2, APBB1IP, LOC101929117, FAM238A, FAM238B, PDSS1, ABI1, FAM238C, ANKRD26, YME1L1, MASTL, ACBD5, LRRC37A6P, ARMC4P1, PTCHD3, RAB18, MKX, MKX-AS1, ARMC4, SNORD130, MPP7, MIR8086, LINC02652, WAC-AS1, WAC, BAMBI, LINC01517, LINC00837, C10orf126, LYZL1, SVIL-AS1, MIR604, SVIL, MIR938, JCAD, LOC101929279, MTPAP, GOLGA2P6, MIR7162, MAP3K8, LYZL2, SVIL2P, LINC02644, ZNF438, LINC02664, ZEB1-AS1, LOC100505502, ZEB1, ARHGAP12, KIF5B, EPC1, LOC102031319, LOC101929431, CCDC7, SNORA86, ITGB1, IATPR, NRP1, LINC00838, PARD3, PARD3-AS1, CUL2, MIR3611, CREM, CCNY, GJD4, FZD8, MIR4683, PCAT5, ANKRD30A, LINC00993, MTRNR2L7, ZNF33BP1, ZNF248, ZNF25, ZNF33A, ZNF37A, LOC100129055, HSD17B7P2, SEPTIN7P9, LINC00999, ACTR3BP5</t>
  </si>
  <si>
    <t>chr10:128,012,795-135,534,747</t>
  </si>
  <si>
    <t>ADAM12, LINC00601, LOC728158, C10orf90, DOCK1, INSYN2A, NPS, FOXI2, CLRN3, PTPRE, AS-PTPRE, MKI67, LINC01163, LINC02667, MGMT, MIR4297, EBF3, C10orf143, CTAGE7P, GLRX3, MIR378C, TCERG1L-AS1, TCERG1L, LINC01164, PPP2R2D, BNIP3, JAKMIP3, DPYSL4, STK32C, LRRC27, PWWP2B, C10orf91, LOC107984282, INPP5A, NKX6-2, CFAP46, LINC01166, LINC01167, LINC01168, ADGRA1-AS1, ADGRA1, KNDC1, UTF1, VENTX, MIR202HG, MIR202, ADAM8, TUBGCP2, ZNF511, CALY, PRAP1, FUOM, ECHS1, MIR3944, PAOX, MTG1, SPRN, SCART1, CYP2E1, SYCE1, SPRNP1, FRG2B</t>
  </si>
  <si>
    <t>chr4:0-49,312,438</t>
  </si>
  <si>
    <t>chr4:52,505,433-114,498,500</t>
  </si>
  <si>
    <t>q11 - q26</t>
  </si>
  <si>
    <t>DCUN1D4, LRRC66, SGCB, LINC02480, SPATA18, USP46, USP46-AS1, MIR4449, SNORA26, DANCR, ERVMER34-1, LINC01618, RASL11B, SCFD2, FIP1L1, LNX1-AS1, LNX1, LNX1-AS2, LOC100506444, RPL21P44, CHIC2, GSX2, PDGFRA, LINC02283, LINC02260, KIT, KDR, SRD5A3, SRD5A3-AS1, TMEM165, CLOCK, PDCL2, NMU, EXOC1L, EXOC1, CEP135, CRACD, AASDH, PPAT, PAICS, SRP72, ARL9, THEGL, HOPX, SPINK2, REST, NOA1, POLR2B, IGFBP7, IGFBP7-AS1, LINC02380, LINC02494, LINC02619, LINC02429, MIR548AG1, LINC02271, ADGRL3, ADGRL3-AS1, TECRL, LINC02232, EPHA5, EPHA5-AS1, MIR1269A, LOC101927237, CENPC, STAP1, UBA6, UBA6-AS1, GNRHR, TMPRSS11D, TMPRSS11A, TMPRSS11GP, SYT14P1, LOC550113, TMPRSS11F, FTLP10, TMPRSS11BNL, TMPRSS11B, YTHDC1, TMPRSS11E, UGT2B17, UGT2B15, UGT2B10, UGT2A3, UGT2B10, UGT2B7, LOC105377267, UGT2B11, UGT2B28, UGT2B4, UGT2A2, UGT2A1, SULT1B1, SULT1E1, CSN1S1, CSN2, STATH, HTN3, HTN1, CSN1S2AP, CSN1S2BP, PRR27, ODAM, FDCSP, CSN3, CABS1, SMR3A, SMR3B, OPRPN, MUC7, AMTN, AMBN, ENAM, JCHAIN, UTP3, RUFY3, GRSF1, MOB1B, DCK, SLC4A4, GC, NPFFR2, ADAMTS3, COX18, ANKRD17, ALB, AFP, AFM, LINC02499, RASSF6, CXCL8, CXCL6, PF4V1, CXCL1, PF4, PPBP, CXCL5, CXCL3, PPBPP2, CXCL2, MTHFD2L, EPGN, EREG, AREG, AREG, BTC, PARM1-AS1, PARM1, LINC02562, LINC02483, RCHY1, THAP6, ODAPH, CDKL2, G3BP2, USO1, PPEF2, NAAA, SDAD1, LOC101928809, CXCL9, CXCL10, CXCL11, ART3, NUP54, SCARB2, FAM47E, FAM47E-STBD1, STBD1, CCDC158, MIR4450, MIR548AH, SHROOM3, SOWAHB, SEPTIN11, CCNI, CCNG2, CXCL13, CNOT6L, MRPL1, SNORD161, FRAS1, ANXA3, LINC01094, BMP2K, PAQR3, LINC01088, NAA11, GK2, LINC00989, PCAT4, ANTXR2, PRDM8, FGF5, CFAP299, BMP3, PRKG2, LOC101928942, RASGEF1B, HNRNPD, HNRNPDL, ENOPH1, TMEM150C, LINC00575, SCD5, MIR575, SEC31A, SNORD143, THAP9-AS1, SNORD144, THAP9, LIN54, COPS4, PLAC8, COQ2, HPSE, HELQ, MRPS18C, ABRAXAS1, GPAT3, LOC101928978, NKX6-1, CDS1, WDFY3, WDFY3-AS2, MIR4451, ARHGAP24, MAPK10-AS1, MAPK10, MIR4452, PTPN13, SLC10A6, C4orf36, AFF1-AS1, AFF1, KLHL8, MIR5705, HSD17B13, HSD17B11, NUDT9, SPARCL1, DSPP, DMP1, IBSP, MEPE, SPP1, PKD2, ABCG2, PPM1K, PPM1K-DT, HERC6, HERC5, PYURF, PIGY, PIGY-DT, HERC3, NAP1L5, FAM13A-AS1, FAM13A, TIGD2, GPRIN3, SNCA, SNCA-AS1, MMRN1, CCSER1, LNCPRESS2, GRID2, ATOH1, LOC101929210, SMARCAD1, HPGDS, PDLIM5, BMPR1B-DT, BMPR1B, UNC5C, PDHA2, LINC02267, STPG2-AS1, STPG2, RAP1GDS1, TSPAN5, LOC105377342, EIF4E, MIR3684, METAP1, ADH5, ADH4, PCNAP1, LOC100507053, ADH6, ADH1A, ADH1B, ADH1C, ADH7, C4orf17, TRMT10A, MTTP, C4orf54, DAPP1, LAMTOR3, DNAJB14, H2AZ1, H2AZ1-DT, DDIT4L, LOC101929353, SNORA101A, EMCN, LINC01216, PPP3CA, MIR8066, MIR1255A, FLJ20021, BANK1, SLC39A8, LOC105377621, NFKB1, MANBA, LOC102723704, UBE2D3, UBE2D3-AS1, CISD2, SLC9B1, SLC9B2, BDH2, CENPE, LINC02428, TACR3, CXXC4, CXXC4-AS1, TET2, TET2-AS1, PPA2, ARHGEF38-IT1, ARHGEF38, INTS12, GSTCD, GSTCD-AS1, NPNT, LOC101929577, TBCK, AIMP1, GIMD1, LINC02173, DKK2, PAPSS1, SGMS2, LOC101929595, CYP2U1, HADH, LEF1, LEF1-AS1, LOC101929621, RPL34-AS1, RPL34, OSTC, ETNPPL, COL25A1, COL25A1-DT, SEC24B-AS1, SEC24B, MIR576, MCUB, CASP6, PLA2G12A, CFI, GAR1, RRH, LRIT3, EGF, ELOVL6, ENPEP, PANCR, PITX2, MIR297, FAM241A, AP1AR, TIFA, ALPK1, NEUROG2, NEUROG2-AS1, ZGRF1, LARP7, MIR367, MIR302D, MIR302A, MIR302CHG, MIR302C, MIR302B, ANK2, MIR1243, MIR8082, CAMK2D</t>
  </si>
  <si>
    <t>hsa-mir-1269, hsa-mir-575, hsa-mir-1255a, hsa-mir-576, hsa-mir-297, hsa-mir-367, hsa-mir-302d, hsa-mir-302a, hsa-mir-302c, hsa-mir-302b, hsa-mir-1243</t>
  </si>
  <si>
    <t>FIP1L1, PDGFRA, CHIC2, KIT, KDR, RAP1GDS1, TET2</t>
  </si>
  <si>
    <t>chr22:29,249,233-51,304,566</t>
  </si>
  <si>
    <t>q12.1 - q13.33</t>
  </si>
  <si>
    <t>ZNRF3, ZNRF3-AS1, C22orf31, KREMEN1, EMID1, RHBDD3, EWSR1, GAS2L1, RASL10A, SNORD125, AP1B1, RFPL1S, RFPL1, NEFH, THOC5, NIPSNAP1, NF2, CABP7, ZMAT5, UQCR10, ASCC2, MTMR3, MIR6818, HORMAD2-AS1, HORMAD2, LIF-AS1, LIF, LOC91370, OSM, CASTOR1, TBC1D10A, SF3A1, CCDC157, KIAA1656, RNF215, SEC14L2, MTFP1, LOC105372990, SEC14L3, SDC4P, SEC14L4, SEC14L6, GAL3ST1, PES1, TCN2, SLC35E4, DUSP18, MIR3200, OSBP2, LOC107985544, MORC2-AS1, MORC2, TUG1, SMTN, SELENOM, INPP5J, PLA2G3, MIR3928, RNF185, LIMK2, PIK3IP1, PATZ1, PIK3IP1-AS1, LINC01521, DRG1, EIF4ENIF1, SFI1, MIR7109, PISD, PRR14L, DEPDC5, C22orf24, YWHAH, LINC02558, SLC5A1, AP1B1P1, C22orf42, RFPL2, SLC5A4, SLC5A4-AS1, RFPL3, RFPL3S, LOC339666, RTCB, BPIFC, FBXO7, SYN3, TIMP3, LINC01640, MIR4764, LARGE1, SNORA50B, LARGE-AS1, ISX-AS1, ISX, LINC01399, HMGXB4, TOM1, MIR3909, MIR6069, HMOX1, MCM5, RASD2, MB, APOL6, APOL5, RBFOX2, APOL3, APOL4, APOL2, APOL1, MIR6819, MYH9, TXN2, FOXRED2, EIF3D, CACNG2, LOC105373021, IFT27, PVALB, NCF4-AS1, NCF4, CSF2RB, LL22NC01-81G9.3, TEX33, TST, MPST, KCTD17, TMPRSS6, IL2RB, C1QTNF6, SSTR3, RAC2, CYTH4, LOC100506271, ELFN2, MFNG, CARD10, CDC42EP1, LGALS2, GGA1, SH3BP1, LOC101927051, PDXP, LGALS1, NOL12, TRIOBP, LOC102724378, H1-0, GCAT, GALR3, ANKRD54, MIR658, MIR659, EIF3L, MICALL1, C22orf23, MIR6820, SOX10, MIR4534, POLR2F, PICK1, SLC16A8, BAIAP2L2, PLA2G6, MAFF, SNORA92, TMEM184B, CSNK1E, TPTEP2-CSNK1E, TPTEP2, KCNJ4, KDELR3, DDX17, DMC1, LOC105373031, FAM227A, CBY1, TOMM22, JOSD1, GTPBP1, SUN2, DNAL4, NPTXR, CBX6, APOBEC3A, APOBEC3A_B, APOBEC3B, APOBEC3B-AS1, APOBEC3C, APOBEC3D, APOBEC3F, APOBEC3G, APOBEC3H, CBX7, PDGFB, SNORD83B, SNORD83A, RPL3, SNORD139, SNORD43, SYNGR1, TAB1, LOC100506472, MGAT3, MGAT3-AS1, MIEF1, ATF4, RPS19BP1, CACNA1I, ENTHD1, GRAP2, FAM83F, LOC114841040, TNRC6B, ADSL, SGSM3, MRTFA, MRTFA-AS1, MCHR1, SLC25A17, MIR4766, ST13, DNAJB7, XPNPEP3, RBX1, SNORD140, MIR1281, EP300, EP300-AS1, L3MBTL2-AS1, L3MBTL2, CHADL, MIR6889, RANGAP1, ZC3H7B, TEF, TOB2, PHF5A, ACO2, POLR3H, LOC105373044, CSDC2, PMM1, DESI1, XRCC6, SNU13, C22orf46, MEI1, CCDC134, SREBF2-AS1, SREBF2, MIR33A, SHISA8, MIR378I, TNFRSF13C, CENPM, LINC00634, SEPTIN3, WBP2NL, NAGA, PHETA2, SMDT1, NDUFA6, NDUFA6-DT, CYP2D6, LOC101929829, CYP2D7, TCF20, OGFRP1, LINC01315, NFAM1, SERHL, RRP7A, SERHL2, RRP7BP, POLDIP3, RNU12, CYB5R3, ATP5MGL, A4GALT, ARFGAP3, PACSIN2, LOC100506679, TTLL1, BIK, MCAT, TSPO, TTLL12, LOC105373051, SCUBE1, LOC101927447, LINC01639, MPPED1, EFCAB6-AS1, EFCAB6, SULT4A1, PNPLA5, PNPLA3, SAMM50, PARVB, PARVG, SHISAL1, LINC01656, RTL6, LINC00207, LINC00229, PRR5, PRR5-ARHGAP8, ARHGAP8, PHF21B, LOC101927551, NUP50-DT, NUP50, LOC105373064, MIR1249, KIAA0930, UPK3A, FAM118A, SMC1B, RIBC2, FBLN1, LINC01589, ATXN10, MIR4762, WNT7B, LOC730668, LINC00899, PRR34-AS1, LOC642648, MIR3619, MIRLET7BHG, MIRLET7A3, MIR4763, MIRLET7B, PPARA, CDPF1, PKDREJ, TTC38, GTSE1-DT, GTSE1, TRMU, CELSR1, GRAMD4, CERK, TBC1D22A-AS1, TBC1D22A, LOC339685, LINC01644, LINC00898, LOC284930, MIR3201, LOC284933, TAFA5, MIR4535, LINC01310, C22orf34, MIR3667, BRD1, ZBED4, ALG12, CRELD2, PIM3, MIR6821, IL17REL, TTLL8, MLC1, MOV10L1, PANX2, TRABD, SELENOO, TUBGCP6, HDAC10, MAPK12, MAPK11, PLXNB2, DENND6B, PPP6R2, MIR12114, SBF1, ADM2, MIOX, LMF2, NCAPH2, SCO2, TYMP, ODF3B, KLHDC7B, SYCE3, CPT1B, CHKB-CPT1B, CHKB, CHKB-DT, MAPK8IP2, ARSA, SHANK3, LOC105373100, ACR, RABL2B, RPL23AP82</t>
  </si>
  <si>
    <t>hsa-mir-3200, hsa-mir-658, hsa-mir-659, hsa-mir-1281, hsa-mir-33a, hsa-mir-1249, hsa-let-7a-3, hsa-let-7b, hsa-mir-3201</t>
  </si>
  <si>
    <t>EWSR1, NF2, MYH9, PDGFB, MKL1, EP300</t>
  </si>
  <si>
    <t>chr1:0-5,613,261</t>
  </si>
  <si>
    <t>p36.33 - p36.31</t>
  </si>
  <si>
    <t>LOC102725121, DDX11L1, MIR6859-1, MIR6859-2, MIR6859-3, MIR6859-4, WASH7P, MIR1302-2, MIR1302-9, MIR1302-10, MIR1302-11, FAM138A, FAM138C, FAM138F, OR4F5, LOC729737, LOC100132062, LOC100132287, OR4F16, OR4F29, OR4F3, LOC101928626, MIR12136, OR4F16, OR4F29, OR4F3, LOC100133331, LOC100288069, FAM87B, LINC00115, LINC01128, FAM41C, LINC02593, SAMD11, NOC2L, KLHL17, PLEKHN1, PERM1, HES4, ISG15, AGRN, LOC100288175, RNF223, C1orf159, LINC01342, MIR200B, MIR200A, MIR429, TTLL10, TNFRSF18, TNFRSF4, SDF4, B3GALT6, C1QTNF12, UBE2J2, SCNN1D, MIR6726, ACAP3, SNORD167, PUSL1, MIR6727, INTS11, CPTP, TAS1R3, MIR6808, DVL1, MXRA8, AURKAIP1, CCNL2, MRPL20-AS1, MRPL20, ANKRD65, TMEM88B, LINC01770, VWA1, ATAD3C, ATAD3B, ATAD3A, TMEM240, SSU72, FNDC10, LOC105378586, MIB2, MMP23B, MMP23A, SLC35E2B, CDK11B, MMP23A, CDK11A, SLC35E2A, NADK, GNB1, CALML6, TMEM52, CFAP74, GABRD, LOC105378591, PRKCZ, PRKCZ-AS1, FAAP20, SKI, LOC100129534, MORN1, RER1, PEX10, PLCH2, PANK4, HES5, TNFRSF14-AS1, TNFRSF14, LOC100996583, PRXL2B, MMEL1, TTC34, ACTRT2, PRDM16-DT, MIR4251, PRDM16, ARHGEF16, MEGF6, MIR551A, TPRG1L, WRAP73, TP73, TP73-AS1, CCDC27, SMIM1, LRRC47, CEP104, DFFB, C1orf174, LINC01134, LINC01346, LINC01345, LINC01777, LINC01646, AJAP1</t>
  </si>
  <si>
    <t>hsa-mir-1302-2, hsa-mir-200b, hsa-mir-200a, hsa-mir-429, hsa-mir-4251, hsa-mir-551a</t>
  </si>
  <si>
    <t>TNFRSF14, PRDM16</t>
  </si>
  <si>
    <t>chr1:46,876,210-121,181,069</t>
  </si>
  <si>
    <t>p33 - p11.2</t>
  </si>
  <si>
    <t>FAAH, FAAHP1, LINC01398, DMBX1, TMEM275, KNCN, MKNK1-AS1, MKNK1, MOB3C, ATPAF1, TEX38, EFCAB14-AS1, EFCAB14, CYP4B1, CYP4Z2P, CYP4A11, CYP4X1, CYP4Z1, CYP4A22, LINC00853, PDZK1IP1, TAL1, STIL, CMPK1, LINC01389, FOXE3, FOXD2-AS1, FOXD2, TRABD2B, SKINT1L, SLC5A9, SPATA6, BEND5, AGBL4-AS1, AGBL4, AGBL4-IT1, ELAVL4, DMRTA2, FAF1, CDKN2C, MIR4421, MIR6500, C1orf185, LINC01562, RNF11, TTC39A, TTC39A-AS1, EPS15, CALR4P, OSBPL9, NRDC, MIR761, RAB3B, KTI12, TXNDC12, TXNDC12-AS1, BTF3L4, ZFYVE9, CC2D1B, ORC1, PRPF38A, TUT4, GPX7, SHISAL2A, COA7, ZYG11B, ZYG11A, ECHDC2, SCP2, PODN, SLC1A7, CPT2, CZIB, MAGOH, LOC100507564, LRP8, LINC01771, SLC25A3P1, DMRTB1, GLIS1, NDC1, YIPF1, DIO1, HSPB11, LRRC42, LDLRAD1, TMEM59, MIR4781, TCEANC2, CDCP2, CYB5RL, MRPL37, SSBP3-AS1, SSBP3, ACOT11, FAM151A, MROH7, MROH7-TTC4, TTC4, PARS2, TTC22, LEXM, DHCR24, TMEM61, BSND, PCSK9, USP24, LOC100507634, MIR4422, MIR4422HG, LINC01753, LINC01755, LINC01767, PLPP3, LOC101929935, PRKAA2, FYB2, C8A, C8B, DAB1, DAB1-AS1, OMA1, TACSTD2, MYSM1, JUN, LINC01135, LINC01358, HSD52, FGGY, MIR4711, LOC101926944, HOOK1, CYP2J2, C1orf87, LINC01748, LOC101926964, NFIA-AS2, NFIA-AS1, NFIA, MGC34796, TM2D1, MIR12132, PATJ, MIR3116-1, MIR3116-2, L1TD1, KANK4, USP1, DOCK7, ANGPTL3, ATG4C, LINC01739, LINC00466, FOXD3-AS1, FOXD3, MIR6068, ALG6, ITGB3BP, EFCAB7, DLEU2L, PGM1, ROR1, ROR1-AS1, UBE2U, MIR4794, CACHD1, RAVER2, JAK1, LINC01359, MIR3671, MIR101-1, AK4, DNAJC6, LEPROT, LEPR, PDE4B-AS1, PDE4B, MIR3117, SGIP1, TCTEX1D1, INSL5, WDR78, MIER1, SLC35D1, C1orf141, IL23R, IL12RB2, SERBP1, GADD45A, GNG12, GNG12-AS1, DIRAS3, WLS, MIR1262, RPE65, DEPDC1, DEPDC1-AS1, LINC01707, LINC01758, LRRC7, PIN1P1, LRRC40, SRSF11, ANKRD13C, HHLA3, CTH, LINC01788, PTGER3, ZRANB2-AS1, MIR186, ZRANB2, ZRANB2-AS2, NEGR1-IT1, NEGR1, LINC01360, LINC02238, LRRIQ3, FPGT, FPGT-TNNI3K, TNNI3K, LRRC53, ERICH3-AS1, ERICH3, CRYZ, TYW3, LHX8, SLC44A5, DLSTP1, ACADM, SNORD45C, SNORD45A, SNORD45B, RABGGTB, MSH4, ASB17, LOC101927342, ST6GALNAC3, LINC02567, ST6GALNAC5, MIR7156, PIGK, AK5, ZZZ3, USP33, MIGA1, NEXN-AS1, NEXN, FUBP1, DNAJB4, GIPC2, MGC27382, PTGFR, IFI44L, IFI44, ADGRL4, LINC01781, LOC101927434, ADGRL2, LINC01361, LINC01362, LINC01712, LINC01725, LOC101927560, TTLL7, PRKACB, SAMD13, UOX, DNASE2B, RPF1, GNG5, SPATA1, CTBS, LINC01461, LINC01555, SSX2IP, LPAR3, MCOLN2, MCOLN3, WDR63, MIR4423, SYDE2, C1orf52, BCL10, LOC646626, DDAH1, CCN1, ZNHIT6, COL24A1, MIR7856, ODF2L, CLCA2, CLCA1, CLCA4, CLCA4-AS1, CLCA3P, SH3GLB1, SELENOF, HS2ST1, LINC01140, LINC02801, LMO4, LINC01364, PKN2-AS1, PKN2, GTF2B, KYAT3, RBMXL1, GBP3, GBP1, GBP2, GBP7, GBP4, GBP5, LOC729930, GBP6, GBP1P1, LRRC8B, LRRC8C-DT, LRRC8C, LRRC8D, GEMIN8P4, ZNF326, SNORD3G, BARHL2, LINC02609, LINC01763, ZNF644, HFM1, CDC7, TGFBR3, BRDT, EPHX4, SETSIP, BTBD8, KIAA1107, C1orf146, GLMN, RPAP2, GFI1, EVI5, RPL5, SNORD21, SNORA66, DIPK1A, MTF2, TMED5, CCDC18, CCDC18-AS1, DR1, FNBP1L, BCAR3-AS1, BCAR3, MIG7, MIR760, DNTTIP2, GCLM, ABCA4, ARHGAP29, ABCD3, F3, MIR12133, SLC44A3-AS1, MIR378G, SLC44A3, CNN3, LOC729970, ALG14, ALG14-AS1, TLCD4, TLCD4-RWDD3, LOC101928118, RWDD3, LINC01760, LINC01650, LINC01761, LINC02607, LINC02790, LINC01787, PTBP2, DPYD-AS1, DPYD, DPYD-AS2, LINC01930, MIR137HG, MIR2682, MIR137, LINC01776, SNX7, PLPPR5, LOC100129620, PLPPR4, LINC01708, MIR548N, PALMD, FRRS1, AGL, SLC35A3, MFSD14A, SASS6, TRMT13, LRRC39, DBT, RTCA-AS1, RTCA, MIR553, CDC14A, GPR88, LINC01349, VCAM1, EXTL2, SLC30A7, DPH5, LOC102606465, LOC101928370, S1PR1, LINC01307, DNAJA1P5, OLFM3, COL11A1, LOC101928436, RNPC3, AMY2B, ACTG1P4, AMY2A, AMY1C, AMY1A, AMY1B, AMY1B, AMY1C, AMY1A, AMY1C, AMY1A, AMY1B, LOC100129138, LINC01676, LINC01677, LINC01661, PRMT6, NTNG1, VAV3, MIR7852, VAV3-AS1, SLC25A24, NBPF4, NBPF6, FAM102B, HENMT1, PRPF38B, FNDC7, STXBP3, AKNAD1, SPATA42, GPSM2, CLCC1, WDR47, TAF13, TMEM167B, SCARNA2, C1orf194, KIAA1324, SARS1, CELSR2, PSRC1, MYBPHL, SORT1, PSMA5, SYPL2, ATXN7L2, CYB561D1, AMIGO1, GPR61, GNAI3, MIR197, GNAT2, AMPD2, GSTM4, GSTM2, GSTM1, GSTM5, GSTM3, EPS8L3, CSF1, AHCYL1, STRIP1, ALX3, LINC01397, UBL4B, SLC6A17, LINC02586, KCNC4, RBM15-AS1, RBM15, SLC16A4, LAMTOR5, LAMTOR5-AS1, PROK1, CYMP, CYMP-AS1, KCNA10, KCNA2, KCNA3, CD53, LRIF1, DRAM2, CEPT1, DENND2D, CHI3L2, CHIAP2, CHIA, PIFO, PGBP, OVGP1, WDR77, ATP5PB, C1orf162, ADORA3, TMIGD3, LINC01160, LOC107985184, RAP1A, INKA2, INKA2-AS1, LOC101928718, DDX20, KCND3-IT1, KCND3, KCND3-AS1, LINC01750, CTTNBP2NL, MIR4256, WNT2B, ST7L, CAPZA1, MOV10, RHOC, PPM1J, TAFA3, LINC01356, MIR11399, AKR7A2P1, SLC16A1, SLC16A1-AS1, LRIG2-DT, LRIG2, LOC643441, MAGI3, PHTF1, RSBN1, PTPN22, AP4B1-AS1, BCL2L15, AP4B1, DCLRE1B, HIPK1-AS1, HIPK1, OLFML3, SYT6, TRIM33, BCAS2, DENND2C, AMPD1, NRAS, CSDE1, SIKE1, SYCP1, TSHB, TSPAN2, NGF, NGF-AS1, VANGL1, CASQ2, NHLH2, LINC01649, LOC101928977, SLC22A15, MAB21L3, ATP1A1, ATP1A1-AS1, LINC01762, CD58, MIR548AC, IGSF3, MIR320B1, C1orf137, CD2, PTGFRN, CD101, LOC101929099, TTF2, MIR942, TRIM45, VTCN1, LINC01525, MAN1A2, LOC100996263, TENT5C, GDAP2, WDR3, SPAG17, TBX15, LOC105378933, WARS2-IT1, WARS2, WARS2-AS1, LINC01780, HAO2-IT1, HAO2, HSD3B2, HSD3B1, HSD3BP4, LINC00622, ZNF697, PHGDH, HMGCS2, REG4, NBPF7, ADAM30, NOTCH2NLC, NOTCH2, NOTCH2NLR, FAM72B, H3P4, H2BP1, LOC100996318, FCGR1B, SRGAP2D, SRGAP2-AS1, SRGAP2B, SRGAP2C</t>
  </si>
  <si>
    <t>hsa-mir-761, hsa-mir-3116-1, hsa-mir-3116-2, hsa-mir-101-1, hsa-mir-3117, hsa-mir-1262, hsa-mir-186, hsa-mir-760, hsa-mir-137, hsa-mir-553, hsa-mir-197, hsa-mir-4256, hsa-mir-320b-1, hsa-mir-942</t>
  </si>
  <si>
    <t>TAL1, CDKN2C, EPS15, JUN, JAK1, FUBP1, BCL10, RBM15, TRIM33, NRAS, FAM46C, NOTCH2</t>
  </si>
  <si>
    <t>chr1:144,236,400-186,410,786</t>
  </si>
  <si>
    <t>q21.1 - q31.1</t>
  </si>
  <si>
    <t>LOC105369199, RNVU1-4, LINC00623, LINC00869, LOC100996720, PPIAL4C, PPIAL4A, LOC105369199, RNVU1-4, PFN1P2, LOC653513, NBPF8, LOC100996724, PDE4DIP, NBPF9, SEC22B2P, SEC22B3P, SEC22B, NOTCH2NLR, NOTCH2NLC, NOTCH2NLA, NOTCH2NLB, NBPF20, NBPF25P, LINC01719, RNVU1-6, HJV, TXNIP, POLR3GL, ANKRD34A, LIX1L, LIX1L-AS1, RBM8A, GNRHR2, PEX11B, ITGA10, ANKRD35, PIAS3, MIR6736, NUDT17, POLR3C, RNF115, CD160, PDZK1, GPR89A, NBPF10, PDZK1P1, RNVU1-7, PDE4DIPP1, NBPF11, LINC02805, NBPF19, NBPF12, LOC728989, RNVU1-8, NBPF13P, PRKAB2, PDIA3P1, FMO5, CHD1L, LINC00624, BCL9, ACP6, GJA5, GJA8, GPR89B, PDZK1P1, RNVU1-7, PDE4DIPP1, NBPF11, LINC02805, LOC101927468, MIR5087, RNVU1-1, MIR6077, RNVU1-3, LOC100132057, PPIAL4H, PPIAL4C, PPIAL4A, RNVU1-19, LOC100996740, NBPF26, PPIAL4D, PPIAL4E, PPIAL4F, RNVU1-14, NBPF14, NBPF15, RNVU1-15, NBPF25P, PPIAL4D, PPIAL4E, PPIAL4F, LOC105371215, LOC101927429, DRD5P2, LOC101060524, LSP1P5, RNVU1-17, RNU1-1, RNU1-2, RNU1-3, RNU1-4, RNVU1-18, LOC105369140, LOC644634, H2BP2, FCGR1CP, H3-2, RNVU1-19, PPIAL4A, PPIAL4C, H3P4, LINC00623, RNVU1-20, LINC00869, LINC01145, LOC101929798, FCGR1A, H2BC18, H3C13, H4C14, H4C15, H3C14, H3C15, H2AC18, H2AC19, H2BC20P, H2AC18, H2AC19, H3C14, H3C15, H4C14, H4C15, H2BC21, H2AC20, H2AC21, BOLA1, SV2A, SF3B4, MTMR11, OTUD7B, VPS45, PLEKHO1, LOC105371433, ANP32E, CA14, SNORD13C, APH1A, C1orf54, CIART, MRPS21, PRPF3, RPRD2, MIR6878, TARS2, ECM1, FALEC, MIR4257, ADAMTSL4, ADAMTSL4-AS1, MCL1, ENSA, GOLPH3L, HORMAD1, CTSS, CTSK, ARNT, CTXND2, SETDB1, CERS2, ANXA9, MINDY1, PRUNE1, BNIPL, C1orf56, CDC42SE1, MLLT11, GABPB2, SEMA6C, TNFAIP8L2, LYSMD1, TNFAIP8L2-SCNM1, SCNM1, TMOD4, VPS72, PIP5K1A, PSMD4, ZNF687-AS1, ZNF687, PI4KB, RFX5, GBAT2, SELENBP1, PSMB4, POGZ, CGN, MIR554, TUFT1, SNX27, CELF3, RIIAD1, MRPL9, OAZ3, TDRKH, TDRKH-AS1, LINGO4, RORC, C2CD4D, C2CD4D-AS1, THEM5, THEM4, S100A10, NBPF18P, S100A11, LOC100131107, TCHHL1, TCHH, RPTN, HRNR, FLG, FLG-AS1, FLG2, CRNN, LCE5A, CRCT1, LCE3E, LCE3D, LCE3C, LCE3B, LCE3A, LINC00302, LCE2D, LCE2C, LCE2B, LCE2A, LCE4A, C1orf68, KPRP, LCE1F, LCE1E, LCE1D, LCE1C, LCE1B, LCE1A, LCE6A, SMCP, IVL, SPRR4, SPRR1A, SPRR3, SPRR1B, SPRR2D, SPRR2A, SPRR2B, SPRR2E, SPRR2F, SPRR2C, SPRR2G, LOC101928009, LELP1, PRR9, LOR, PGLYRP3, PGLYRP4, S100A9, S100A12, S100A8, S100A7A, S100A7, S100A6, S100A5, S100A4, S100A3, LOC101928034, S100A2, S100A16, S100A14, S100A13, S100A1, CHTOP, SNAPIN, ILF2, NPR1, MIR8083, INTS3, SLC27A3, LOC343052, GATAD2B, DENND4B, CRTC2, MIR6737, SLC39A1, CREB3L4, JTB, RAB13, RPS27, NUP210L, MIR5698, TPM3, MIR190B, C1orf189, C1orf43, UBAP2L, SNORA58B, HAX1, AQP10, ATP8B2, IL6R-AS1, IL6R, SHE, TDRD10, UBE2Q1, UBE2Q1-AS1, CHRNB2, ADAR, KCNN3, PMVK, PBXIP1, PYGO2, LOC101928120, SHC1, MIR4258, CKS1B, FLAD1, LENEP, ZBTB7B, DCST2, DCST1, DCST1-AS1, ADAM15, EFNA4, EFNA3, EFNA1, SLC50A1, DPM3, KRTCAP2, TRIM46, MUC1, MIR92B, THBS3, MTX1, GBAP1, GBA, FAM189B, SCAMP3, CLK2, HCN3, PKLR, FDPS, RUSC1-AS1, RUSC1, MIR555, POU5F1P4, ASH1L, ASH1L-AS1, MSTO2P, MSTO1, YY1AP1, SCARNA26A, DAP3, MSTO2P, SCARNA26B, GON4L, SYT11, RIT1, SNORA80E, KHDC4, SCARNA4, RXFP4, MIR6738, ARHGEF2, SSR2, UBQLN4, LAMTOR2, RAB25, MEX3A, LMNA, SEMA4A, SLC25A44, PMF1, PMF1-BGLAP, BGLAP, PAQR6, SMG5, TMEM79, GLMP, VHLL, CCT3, TSACC, RHBG, C1orf61, MIR9-1, MEF2D, IQGAP3, TTC24, NAXE, GPATCH4, LOC101928177, HAPLN2, BCAN, NES, CRABP2, ISG20L2, RRNAD1, MRPL24, HDGF, PRCC, SH2D2A, NTRK1, INSRR, PEAR1, LRRC71, MIR765, ARHGEF11, ETV3L, CYCSP52, ETV3, FCRL5, FCRL4, FCRL3, FCRL2, FCRL1, CD5L, LOC105371458, KIRREL1-IT1, KIRREL1, LINC01704, CD1D, CD1A, CD1C, CD1B, CD1E, OR10T2, OR10K2, OR10K1, OR10R2, OR6Y1, OR6P1, OR10X1, OR10Z1, SPTA1, OR6K2, OR6K3, OR6K6, OR6N1, OR6N2, MNDA, PYHIN1, PYDC5, IFI16, AIM2, CADM3, CADM3-AS1, ACKR1, FCER1A, OR10J3, OR10J1, OR10J4, OR10J5, APCS, CRP, DUSP23, FCRL6, SLAMF8, SNHG28, VSIG8, CFAP45, MIR4259, TAGLN2, IGSF9, SLAMF9, LINC01133, PIGM, KCNJ10, KCNJ9, IGSF8, ATP1A2, ATP1A4, CASQ1, LOC729867, PEA15, DCAF8, LOC100287049, PEX19, COPA, SUMO1P3, NCSTN, NHLH1, VANGL2, SLAMF6, CD84, SLAMF1, CD48, SLAMF7, LY9, CD244, ITLN1, LOC101928372, ITLN2, F11R, TSTD1, USF1, ARHGAP30, NECTIN4, KLHDC9, PFDN2, NIT1, DEDD, LOC112543491, UFC1, USP21, PPOX, B4GALT3, ADAMTS4, NDUFS2, FCER1G, APOA2, MIR5187, TOMM40L, NR1I3, PCP4L1, MPZ, SDHC, CFAP126, FCGR2A, HSPA6, FCGR3A, FCGR2C, HSPA7, FCGR3B, FCGR2B, RPL31P11, FCRLA, FCRLB, DUSP12, ATF6, OLFML2B, MIR4654, NOS1AP, MIR556, SPATA46, C1orf226, SH2D1B, UHMK1, UAP1, DDR2, HSD17B7, CCDC190, RGS4, LOC101928404, RGS5, NUF2, LOC100422212, PBX1, PBX1-AS1, LMX1A, RXRG, LRRC52-AS1, LRRC52, MGST3, ALDH9A1, LOC440700, TMCO1, TMCO1-AS1, UCK2, MIR3658, FAM78B, MIR921, LINC01675, FMO9P, POGK, TADA1, ILDR2, MAEL, GPA33, DUSP27, LINC01363, POU2F1, CD247, CREG1, RCSD1, MPZL1, ADCY10, MPC2, MIR1255B2, DCAF6, GPR161, TIPRL, SFT2D2, ANKRD36BP1, TBX19, MIR557, LOC100505918, LOC101928565, XCL2, XCL1, DPT, LINC00626, LINC00970, LOC101928596, ATP1B1, NME7, BLZF1, CCDC181, SLC19A2, F5, SELP, SELL, SELE, METTL18, C1orf112, SCYL3, KIFAP3, MIR3119-1, MIR3119-2, METTL11B, LINC01681, LINC01142, GORAB-AS1, GORAB, PRRX1, MROH9, MIR1295A, MIR1295B, FMO3, FMO6P, FMO2, FMO1, FMO4, TOP1P1, PRRC2C, MYOCOS, MYOC, VAMP4, EEF1AKNMT, DNM3-IT1, DNM3, MIR3120, MIR214, DNM3OS, MIR199A2, PIGC, C1orf105, SUCO, FASLG, TNFSF18, TNFSF4, LOC100506023, LOC101928673, PRDX6, SLC9C2, TEX50, ANKRD45, KLHL20, CENPL, DARS2, GAS5-AS1, SNORD81, SNORD47, SNORD80, SNORD79, SNORD78, SNORD44, SNORA103, SNORD77, GAS5, SNORD76, SNORD75, SNORD74, ZBTB37, SERPINC1, RC3H1, RABGAP1L-DT, GPR52, RABGAP1L, LOC101928696, CACYBP, MRPS14, TNN, KIAA0040, TNR, LINC01657, MIR1843, SCARNA3, COP1, PAPPA2, ASTN1, MIR488, BRINP2, LINC01645, LINC01741, SEC16B, CRYZL2P-SEC16B, CRYZL2P, RASAL2-AS1, RASAL2, TEX35, C1orf220, MIR4424, RALGPS2, ANGPTL1, FAM20B, TOR3A, ABL2, SOAT1, AXDND1, NPHS2, TDRD5, FAM163A, MIR12116, TOR1AIP2, TOR1AIP1, CEP350, QSOX1, LHX4, LHX4-AS1, ACBD6, MIR3121, OVAAL, XPR1, KIAA1614, KIAA1614-AS1, STX6, MR1, IER5, LINC01732, LINC01699, CACNA1E, ZNF648, LINC01344, GLUL, TEDDM1, LINC00272, RGSL1, RNASEL, RGS16, LINC01686, RGS8, LINC01688, NPL, LOC647070, DHX9, SHCBP1L, LAMC1, LAMC1-AS1, LAMC2, NMNAT2, SMG7-AS1, SMG7, NCF2, ARPC5, APOBEC4, RGL1, COLGALT2, TSEN15, C1orf21, EDEM3, NIBAN1, LINC01633, RNF2, TRMT1L, SWT1, IVNS1ABP, GS1-279B7.1, LINC01350, HMCN1, PRG4, TPR, ODR4, PDC-AS1</t>
  </si>
  <si>
    <t>hsa-mir-4257, hsa-mir-554, hsa-mir-190b, hsa-mir-4258, hsa-mir-92b, hsa-mir-555, hsa-mir-9-1, hsa-mir-765, hsa-mir-4259, hsa-mir-556, hsa-mir-921, hsa-mir-1255b-2, hsa-mir-557, hsa-mir-3119-1, hsa-mir-3119-2, hsa-mir-1295, hsa-mir-3120, hsa-mir-214, hsa-mir-199a-2, hsa-mir-488, hsa-mir-3121</t>
  </si>
  <si>
    <t>PDE4DIP, BCL9, ARNT, TPM3, MUC1, PRCC, NTRK1, SDHC, FCGR2B, PBX1, ABL2, TPR</t>
  </si>
  <si>
    <t>chr12:28,881-51,090,946</t>
  </si>
  <si>
    <t>p13.33 - q13.12</t>
  </si>
  <si>
    <t>FAM138D, WASH8P, IQSEC3, LOC574538, SLC6A12, LOC101929384, SLC6A13, LOC102723544, KDM5A, CCDC77, B4GALNT3, LOC105369595, NINJ2, NINJ2-AS1, WNK1, RAD52, ERC1, LINC00942, LOC107984507, FBXL14, WNT5B, MIR3649, ADIPOR2, LRTM2, CACNA2D4, LINC00940, DCP1B, CACNA1C-IT2, CACNA1C-AS4, CACNA1C-IT3, CACNA1C, CACNA1C-AS2, CACNA1C-AS1, ITFG2-AS1, FKBP4, NRIP2, ITFG2, TEX52, FOXM1, RHNO1, TULP3, TEAD4, TSPAN9, LOC100128253, LINC02417, PRMT8, THCAT155, CRACR2A, PARP11, CCND2-AS1, CCND2, TIGAR, FGF23, FGF6, C12orf4, RAD51AP1, DYRK4, AKAP3, NDUFA9, GAU1, GALNT8, KCNA6, KCNA1, KCNA5, LINC02443, NTF3, ANO2, VWF, SNORA120, CD9, PLEKHG6, TNFRSF1A, SCNN1A, LTBR, CD27-AS1, CD27, TAPBPL, VAMP1, MRPL51, SCARNA10, NCAPD2, GAPDH, IFFO1, NOP2, SCARNA11, CHD4, LPAR5, ACRBP, ING4, ZNF384, PIANP, COPS7A, MLF2, PTMS, LAG3, CD4, GPR162, P3H3, GNB3, CDCA3, USP5, TPI1, SPSB2, LOC105369632, RPL13P5, DSTNP2, LRRC23, ENO2, ATN1, RNU7-1, C12orf57, PTPN6, MIR200C, MIR200CHG, MIR141, SCARNA12, PHB2, EMG1, LPCAT3, C1S, C1R, C1RL, C1RL-AS1, RBP5, CLSTN3, PEX5, ACSM4, CD163L1, CD163, APOBEC1, GDF3, DPPA3, CLEC4C, NANOGNB, NANOG, SLC2A14, SLC2A3, FOXJ2, C3AR1, NECAP1, CLEC4A, POU5F1P3, ZNF705A, FAM66C, FAM90A1, FAM86FP, LINC02449, LINC00937, CLEC6A, CLEC4D, CLEC4E, AICDA, MFAP5, RIMKLB, A2ML1, PHC1, M6PR, KLRG1, LINC00612, A2M-AS1, A2M, PZP, A2MP1, MIR1244-1, MIR1244-2, MIR1244-3, MIR1244-4, LINC00987, LOC642846, LOC101928030, LINC02367, LOC728715, DDX12P, OVOS, KLRB1, LOC374443, LOC105369728, CLEC2D, CLECL1, CD69, KLRF1, CLEC2B, KLRF2, CLEC2A, LINC02470, CLEC12A-AS1, CLEC12A, CLEC1B, CLEC12B, LOC102724020, CLEC9A, CLEC1A, CLEC7A, OLR1, TMEM52B, GABARAPL1, KLRD1, LINC02617, LOC101928100, KLRK1, KLRC4-KLRK1, KLRC4, KLRC3, KLRC2, KLRC1, EIF2S3B, LINC02446, KLRA1P, MAGOHB, STYK1, YBX3, LINC02366, TAS2R7, TAS2R8, TAS2R9, TAS2R10, PRR4, TAS2R13, PRH2, TAS2R14, TAS2R50, TAS2R20, PRH1-PRR4, TAS2R19, PRH1, TAS2R31, PRH1-TAS2R14, TAS2R46, TAS2R43, TAS2R30, SMIM10L1, TAS2R42, PRB3, PRB4, PRB1, PRB2, LOC440084, LINC01252, ETV6, BCL2L14, MIR1244-1, MIR1244-2, MIR1244-3, MIR1244-4, LRP6, MANSC1, LOH12CR2, BORCS5, DUSP16, CREBL2, GPR19, CDKN1B, APOLD1, MIR613, DDX47, RPL13AP20, GPRC5A, MIR614, GPRC5D, GPRC5D-AS1, HEBP1, HTR7P1, FAM234B, GSG1, EMP1, LINC01559, GRIN2B, ATF7IP, PLBD1, PLBD1-AS1, GUCY2C, H4-16, H2AJ, WBP11, SMCO3, C12orf60, ART4, MGP, ERP27, ARHGDIB, PDE6H, LINC01489, RERG-AS1, RERG, PTPRO, EPS8, STRAP, DERA, SLC15A5, MGST1, LMO3, SKP1P2, LINC02378, MIR3974, RERGL, PIK3C2G, PLCZ1, CAPZA3, PLEKHA5, AEBP2, LINC02398, LINC02468, PDE3A, SLCO1C1, SLCO1B3, SLCO1B3-SLCO1B7, SLCO1B7, SLCO1B1, SLCO1A2, IAPP, PYROXD1, RECQL, GOLT1B, SPX, GYS2, LDHB, KCNJ8, ABCC9, CMAS, ST8SIA1, C2CD5, LOC105369691, ETNK1, LOC101928441, SOX5, MIR920, SOX5-AS1, LINC00477, BCAT1, C12orf77, LOC645177, LRMP, CASC1, ETFRF1, KRAS, LMNTD1, MIR4302, RASSF8-AS1, RASSF8, BHLHE41, SSPN, ITPR2, INTS13, FGFR1OP2, TM7SF3, MED21, C12orf71, STK38L, ARNTL2, ARNTL2-AS1, SMCO2, PPFIBP1, REP15, MRPS35, MANSC4, KLHL42, PTHLH, LOC729291, CCDC91, FAR2, LOC100506606, ERGIC2, OVCH1-AS1, OVCH1, TMTC1, IPO8, CAPRIN2, LOC645485, LINC00941, TSPAN11, DDX11-AS1, DDX11, OVOS2, SINHCAF, FLJ13224, LINC02387, DENND5B, DENND5B-AS1, ETFBKMT, AMN1, H3-5, LINC02422, RESF1, BICD1, FGD4, DNM1L, YARS2, PKP2, SYT10, ALG10, ALG10B, CPNE8, KIF21A, ABCD2, C12orf40, SLC2A13, LINC02471, LRRK2, MUC19, CNTN1, PDZRN4, LINC02400, GXYLT1, YAF2, ZCRB1, MIR7851, PPHLN1, PRICKLE1, LINC02402, LINC02451, LINC02450, LINC02461, ADAMTS20, PUS7L, IRAK4, TWF1, TMEM117, NELL2, DBX2, RACGAP1P, PLEKHA8P1, ANO6, LINC00938, ARID2, SCAF11, SLC38A1, SLC38A2, LOC100288798, SLC38A4, AMIGO2, PCED1B, MIR4698, PCED1B-AS1, LOC105369747, MIR4494, LINC02156, RPAP3, ENDOU, RAPGEF3, SLC48A1, HDAC7, VDR, TMEM106C, COL2A1, SENP1, PFKM, MIR6505, ASB8, CCDC184, OR10AD1, H1-7, ZNF641, ANP32D, C12orf54, OR8S1, LALBA, SNORA2C, MIR1291, SNORA2A, SNORA2B, KANSL2, CCNT1, TEX49, MIR4701, ADCY6, ADCY6-DT, CACNB3, DDX23, RND1, CCDC65, FKBP11, ARF3, WNT10B, WNT1, DDN, DDN-AS1, PRKAG1, KMT2D, RHEBL1, DHH, LMBR1L, TUBA1B, TUBA1A, TUBA1C, PRPH, LOC101927267, TROAP, C1QL4, DNAJC22, LOC100335030, SPATS2, KCNH3, MCRS1, FAM186B, PRPF40B, FMNL3, TMBIM6, NCKAP5L, BCDIN3D-AS1, BCDIN3D, FAIM2, LINC02396, LINC02395, AQP2, LOC101927318, AQP5, AQP6, RACGAP1, ASIC1, SMARCD1, GPD1, COX14, CERS5, LIMA1, MIR1293, FAM186A, LARP4, SNORD133, DIP2B</t>
  </si>
  <si>
    <t>hsa-mir-200c, hsa-mir-141, hsa-mir-1244-3, hsa-mir-613, hsa-mir-614, hsa-mir-920, hsa-mir-4302, hsa-mir-1291, hsa-mir-1293</t>
  </si>
  <si>
    <t>KDM5A, CCND2, ZNF384, ETV6, KRAS, ARID2, MLL2</t>
  </si>
  <si>
    <t>chr12:125,464,460-132,408,088</t>
  </si>
  <si>
    <t>chr13:19,227,458-57,786,339</t>
  </si>
  <si>
    <t>q11 - q21.1</t>
  </si>
  <si>
    <t>LINC00417, ANKRD20A9P, LINC00408, LINC00442, LOC107984132, TUBA3C, LOC101928697, ANKRD26P3, LINC00421, TPTE2, LINC00350, MPHOSPH8, PSPC1, ZMYM5, ZMYM2, LINC01072, GJA3, GJB2, GJB6, MIR4499, CRYL1, IFT88, IL17D, EEF1AKMT1, XPO4, LINC00367, LATS2, SAP18, SKA3, MRPL57, LINC01046, LOC101928764, GRK6P1, LINC00539, MIPEPP3, ZDHHC20, MICU2, FGF9, LINC00424, LINC00540, LINC00621, BASP1P1, SGCG, SACS, SACS-AS1, LINC00327, TNFRSF19, MIPEP, PCOTH, C1QTNF9B, ANKRD20A19P, SPATA13, MIR2276, SPATA13-AS1, C1QTNF9, LINC00566, PARP4, LOC105370295, TPTE2P6, ATP12A, RNF17, CENPJ, TPTE2P1, PABPC3, AMER2, LINC00463, LINC01053, MTMR6, NUP58, ATP8A2, SHISA2, LINC00415, RNF6, CDK8, WASF3, GPR12, USP12, USP12-AS1, USP12-AS2, LINC00412, RPL21, SNORD102, SNORA27, RASL11A, GTF3A, MTIF3, LNX2, POLR1D, GSX1, PLUT, PDX1, LINC00543, CDX2, URAD, FLT3, PAN3-AS1, PAN3, FLT1, POMP, SLC46A3, MTUS2, MTUS2-AS1, SLC7A1, LOC102723345, UBL3, LINC00297, LINC00572, LINC00544, LINC00365, LINC00384, KATNAL1, LINC00426, LINC01058, UBE2L5, HMGB1, USPL1, ALOX5AP, LINC00398, LINC00545, TEX26-AS1, MEDAG, TEX26, HSPH1, B3GLCT, RXFP2, EEF1DP3, FRY-AS1, FRY, ZAR1L, BRCA2, N4BP2L1, N4BP2L2, MICOS10P1, N4BP2L2-IT2, PDS5B, LINC00423, KL, STARD13-AS, LINC02344, STARD13, RFC3, LINC02343, LINC00457, NBEA, MAB21L1, LINC00445, DCLK1, SOHLH2, CCDC169-SOHLH2, CCDC169, SPART, SPART-AS1, CCNA1, SERTM1, RFXAP, SMAD9, ALG5, EXOSC8, SUPT20H, CSNK1A1L, LINC01048, LINC00547, POSTN, TRPC4, LINC00571, UFM1, LINC00366, LINC00437, FREM2, FREM2-AS1, STOML3, PROSER1, NHLRC3, LHFPL6, MIR4305, COG6, LINC00332, LINC00548, LINC00598, FOXO1, MIR320D1, MRPS31, SLC25A15, MIR621, TPTE2P5, SUGT1P3, ELF1, WBP4, MIR3168, KBTBD6, LOC101929140, KBTBD7, MTRF1, NAA16, OR7E37P, RGCC, MIR5006, VWA8, VWA8-AS1, DGKH, AKAP11, LINC02341, TNFSF11, FAM216B, LINC01050, LINC00428, EPSTI1, DNAJC15, LINC00400, ENOX1-AS2, ENOX1, CCDC122, LACC1, NRAD1, LINC00390, SMIM2-AS1, SMIM2, SMIM2-IT1, MIR8079, SERP2, TUSC8, TSC22D1, TSC22D1-AS1, LINC00407, LINC00330, NUFIP1, GPALPP1, LOC101929259, KCTD4, GTF2F2, SNORA31B, TPT1, SNORA31, TPT1-AS1, SLC25A30, SLC25A30-AS1, COG3, ERICH6B, LINC01055, CBY2, SIAH3, ZC3H13, CPB2-AS1, CPB2, LCP1, LRRC63, LINC00563, RUBCNL, LOC112268117, LINC01198, LRCH1, ESD, HTR2A-AS1, HTR2A, LINC00562, SUCLA2, NUDT15, MED4-AS1, MED4, ITM2B, RB1-DT, RB1, LPAR6, RCBTB2, LINC00462, CYSLTR2, FNDC3A, MLNR, LOC105370203, CDADC1, CAB39L, SETDB2, SETDB2-PHF11, PHF11, RCBTB1, ARL11, EBPL, KPNA3, CTAGE10P, SPRYD7, MIR3613, TRIM13, KCNRG, MIR16-1, MIR15A, DLEU2, ST13P4, DLEU1, DLEU1-AS1, DLEU7, DLEU7-AS1, RNASEH2B-AS1, RNASEH2B, GUCY1B2, C13orf42, FAM124A, MIR5693, SERPINE3, INTS6, INTS6-AS1, MIR4703, WDFY2, DHRS12, TMEM272, CCDC70, ATP7B, ALG11, UTP14C, NEK5, LOC101929657, NEK3, MRPS31P5, LINC02333, THSD1, VPS36, CKAP2, TPTE2P3, HNRNPA1L2, SUGT1, CNMD, MIR759, PCDH8, OLFM4, LINC01065, LINC00558, LINC00458, MIR1297, MIR5007, PRR20A, PRR20B, PRR20C, PRR20D, PRR20E, PRR20A, PRR20B, PRR20C, PRR20D, PRR20E, PRR20A, PRR20B, PRR20C, PRR20D, PRR20E, PRR20A, PRR20B, PRR20C, PRR20D, PRR20E, PRR20A, PRR20B, PRR20C, PRR20D, PRR20E</t>
  </si>
  <si>
    <t>hsa-mir-2276, hsa-mir-4305, hsa-mir-320d-1, hsa-mir-621, hsa-mir-3168, hsa-mir-16-1, hsa-mir-15a, hsa-mir-759, hsa-mir-1297</t>
  </si>
  <si>
    <t>chr20:0-31,388,494</t>
  </si>
  <si>
    <t>p13 - q11.21</t>
  </si>
  <si>
    <t>DEFB125, DEFB126, DEFB127, DEFB128, DEFB129, DEFB132, C20orf96, ZCCHC3, NRSN2-AS1, SOX12, NRSN2, TRIB3, RBCK1, TBC1D20, CSNK2A1, TCF15, SRXN1, SCRT2, SLC52A3, FAM110A, ANGPT4, RSPO4, LOC105372493, PSMF1, TMEM74B, C20orf202, RAD21L1, SNPH, SDCBP2, FKBP1A-SDCBP2, SDCBP2-AS1, FKBP1A, MIR6869, NSFL1C, SIRPB2, SIRPD, SIRPB1, SIRPG-AS1, SIRPG, SIRPB3P, LOC100289473, SIRPA, PDYN-AS1, PDYN, STK35, LOC388780, TGM3, TGM6, SNORD119, SNRPB, ZNF343, TMC2, MIR1292, SNORD110, SNORA51, NOP56, SNORD86, SNORD56, SNORD57, IDH3B, EBF4, CPXM1, C20orf141, TMEM239, PCED1A, VPS16, PTPRA, GNRH2, MRPS26, OXT, AVP, UBOX5-AS1, UBOX5, FASTKD5, LZTS3, DDRGK1, ITPA, SLC4A11, C20orf194, ATRN, GFRA4, ADAM33, SIGLEC1, HSPA12B, C20orf27, SPEF1, CENPB, CDC25B, LINC01730, AP5S1, MAVS, PANK2, MIR103A2, MIR103B2, RNF24, SMOX, LINC01433, ADRA1D, PRNP, PRND, PRNT, RASSF2, SLC23A2, TMEM230, PCNA-AS1, PCNA, CDS2, PROKR2, LINC00658, LOC643406, LINC00654, LINC01729, GPCPD1, SHLD1, CHGB, TRMT6, MCM8, MCM8-AS1, CRLS1, LRRN4, FERMT1, CASC20, LINC01713, BMP2, LINC01428, LINC01751, LINC01706, MIR8062, HAO1, TMX4, PLCB1-IT1, PLCB1, RNU105B, PLCB4, LAMP5-AS1, LAMP5, PAK5, PARAL1, ANKEF1, SNAP25-AS1, SNAP25, MKKS, SLX4IP, MIR6870, JAG1, LINC01752, LOC101929413, C20orf187, LOC339593, LINC00687, BTBD3, LINC01722, LOC102606466, LINC01723, SPTLC3, ISM1-AS1, ISM1, TASP1, ESF1, NDUFAF5, SEL1L2, FLRT3, MACROD2-IT1, MACROD2-AS1, MACROD2, LOC613266, KIF16B, SNRPB2, OTOR, PCSK2, BFSP1, DSTN, RRBP1, BANF2, SNX5, SNORD17, MGME1, OVOL2, PET117, KAT14, ZNF133, LINC00851, DZANK1, MIR3192, POLR3F, RBBP9, SEC23B, SMIM26, DTD1, DTD1-AS1, LINC00652, LINC00653, SCP2D1, C20orf78, LOC100130264, SLC24A3, RIN2, NAA20, CRNKL1, CFAP61, INSM1, RALGAPA2, LINC00237, KIZ, KIZ-AS1, XRN2, NKX2-4, NKX2-2, LINC01727, LINC01726, PAX1, LINC01432, LINC01427, LOC284788, LINC00261, FOXA2, LNCNEF, LINC01747, SSTR4, THBD, CD93, LINC00656, NXT1, LINC01431, GZF1, NAPB, CSTL1, CST11, CST8, CST13P, CST9L, CST9, CST3, CST4, CST1, CST2, CST5, GGTLC1, LINC01721, SYNDIG1, CST7, APMAP, ACSS1, VSX1, LOC284798, LOC101926889, ENTPD6, PYGB, ABHD12, GINS1, NINL, NANP, ZNF337-AS1, ZNF337, LOC105379511, LOC105372582, FAM182B, LOC101926935, LINC01733, LOC100134868, FAM182A, NCOR1P1, MIR663AHG, MIR663A, LINC01597, FAM242B, FRG1DP, FRG1BP, MLLT10P1, DEFB115, DEFB116, DEFB118, DEFB119, DEFB121, DEFB122, DEFB123, DEFB124, REM1, LINC00028, HM13, HM13-AS1, ID1, MIR3193, COX4I2, BCL2L1, ABALON, TPX2, MYLK2, FOXS1, DUSP15, TTLL9, PDRG1, XKR7, CCM2L, HCK, TM9SF4, TSPY26P, PLAGL2, POFUT1, MIR1825, KIF3B, ASXL1, NOL4L, LOC101929698, NOL4L-DT, C20orf203, COMMD7, DNMT3B</t>
  </si>
  <si>
    <t>hsa-mir-1292, hsa-mir-103-2, hsa-mir-103-2-as, hsa-mir-3192, hsa-mir-663, hsa-mir-3193, hsa-mir-1825</t>
  </si>
  <si>
    <t>ASXL1</t>
  </si>
  <si>
    <t>chr20:45,288,997-59,936,610</t>
  </si>
  <si>
    <t>q13.12 - q13.33</t>
  </si>
  <si>
    <t>SLC13A3, TP53RK, SLC2A10, EYA2, MIR3616, ZMYND8, LOC100131496, LOC101927377, LINC01754, NCOA3, SULF2, LINC01523, LINC01522, LINC00494, PREX1, ARFGEF2, CSE1L-AS1, CSE1L, STAU1, DDX27, ZNFX1, SNORD12C, SNORD12B, SNORD12, ZFAS1, KCNB1, PTGIS, B4GALT5, SLC9A8, MIR12122, SPATA2, LOC105372653, RNF114, SNAI1, TRERNA1, UBE2V1, TMEM189-UBE2V1, TMEM189, LINC01273, CEBPB-AS1, CEBPB, SMIM25, LINC01270, LINC01271, PTPN1, MIR645, MIR1302-5, RIPOR3, LOC100506175, PARD6B, BCAS4, ADNP, ADNP-AS1, DPM1, MOCS3, KCNG1, MIR3194, NFATC2, ATP9A, SALL4, LINC01429, ZFP64, LINC01524, TSHZ2, LOC101927770, ZNF217, LOC105372672, SUMO1P1, BCAS1, MIR4756, CYP24A1, PFDN4, DOK5, LINC01441, LINC01440, CBLN4, MC3R, FAM210B, AURKA, CSTF1, CASS4, RTF2, GCNT7, FAM209A, FAM209B, LINC01716, TFAP2C, BMP7-AS1, BMP7, MIR4325, SPO11, MTRNR2L3, RAE1, LOC100291105, RBM38, CTCFL, PCK1, ZBP1, PMEPA1, NKILA, LINC01742, C20orf85, ANKRD60, PPP4R1L, RAB22A, VAPB, APCDD1L, APCDD1L-DT, LINC01711, STX16, STX16-NPEPL1, NPEPL1, LOC105372695, MIR296, MIR298, GNAS-AS1, GNAS, LOC101927932, NELFCD, CTSZ, TUBB1, ATP5F1E, SLMO2-ATP5E, PRELID3B, ZNF831, EDN3, PHACTR3-AS1, PHACTR3, SYCP2, PPP1R3D, FAM217B, CDH26, C20orf197, LOC729296, MIR646HG, MIR646, LOC101928048, MIR4533, MIR548AG2, LINC01718, CDH4</t>
  </si>
  <si>
    <t>hsa-mir-1259, hsa-mir-645, hsa-mir-1302-5, hsa-mir-3194, hsa-mir-4325, hsa-mir-296, hsa-mir-298, hsa-mir-646</t>
  </si>
  <si>
    <t>GNAS</t>
  </si>
  <si>
    <t>chr20:61,515,910-63,025,520</t>
  </si>
  <si>
    <t>DIDO1, GID8, SLC17A9, BHLHE23, LINC00029, LINC01056, LINC01749, HAR1B, HAR1A, MIR124-3, YTHDF1, BIRC7, MIR3196, NKAIN4, FLJ16779, ARFGAP1, MIR4326, COL20A1, CHRNA4, LOC100130587, KCNQ2, EEF1A2, PPDPF, PTK6, SRMS, FNDC11, HELZ2, GMEB2, MHENCR, STMN3, RTEL1, RTEL1-TNFRSF6B, TNFRSF6B, ARFRP1, ZGPAT, LIME1, SLC2A4RG, ZBTB46, ZBTB46-AS1, ABHD16B, TPD52L2, DNAJC5, MIR941-1, MIR941-2, MIR941-3, MIR941-4, MIR941-5, MIR941-1, MIR941-2, MIR941-3, MIR941-4, MIR941-5, MIR941-2, MIR941-3, MIR941-4, MIR941-5, MIR1914, MIR647, UCKL1, UCKL1-AS1, ZNF512B, SAMD10, PRPF6, C20orf204, SOX18, TCEA2, RGS19, MIR6813, LKAAEAR1, OPRL1, NPBWR2, MYT1, PCMTD2, LINC00266-1</t>
  </si>
  <si>
    <t>hsa-mir-124-3, hsa-mir-3196, hsa-mir-4326, hsa-mir-941-1, hsa-mir-941-2, hsa-mir-941-3, hsa-mir-1914, hsa-mir-647</t>
  </si>
  <si>
    <t>chr14:18,951,160-41,704,920</t>
  </si>
  <si>
    <t>q11.1 - q21.1</t>
  </si>
  <si>
    <t>OR11H12, LINC02297, LOC101929572, POTEH-AS1, POTEG, LINC01297, LINC01297-DUXAP10-NBEAP6, DUXAP9, DUXAP10, BMS1P17, BMS1P18, BMS1P22, LNCRNA-ATB, BMS1P22, BMS1P17, BMS1P18, DUXAP9, DUXAP10, POTEM, LOC100508046, OR11H2, OR4Q3, OR4M1, OR4N2, OR4K3, OR4K2, OR4K5, OR4K1, OR4K15, OR4Q2, OR4K14, OR4K13, OR4L1, OR4K17, OR4N5, OR11G2, OR11H6, OR11H7, OR11H4, TTC5, CCNB1IP1, SNORA79B, SNORD126, RPPH1, PARP2, TEP1, KLHL33, OSGEP, APEX1, PIP4P1, PNP, RNASE10, RNASE9, RNASE11, RNASE12, LOC254028, OR6S1, ANG, RNASE4, EDDM3A, EDDM3B, RNASE6, RNASE1, RNASE3, ECRP, RNASE2, METTL17, LOC101929718, SLC39A2, MIR6717, TPPP2, RNASE13, RNASE7, NDRG2, RNASE8, ARHGEF40, ZNF219, TMEM253, OR5AU1, LINC00641, HNRNPC, RPGRIP1, SUPT16H, SNORD9, SNORD8, CHD8, RAB2B, TOX4, METTL3, SALL2, OR10G3, OR10G2, OR4E2, OR4E1, LOC105370401, LINC02332, DAD1, ABHD4, OR6J1, OXA1L, SLC7A7, MRPL52, MMP14, LRP10, REM2, RBM23, PRMT5-AS1, PRMT5, LOC101926933, HAUS4, MIR4707, AJUBA, C14orf93, PSMB5, PSMB11, CDH24, ACIN1, C14orf119, LMLN2, CEBPE, SLC7A8, RNF212B, HOMEZ, PPP1R3E, BCL2L2, BCL2L2-PABPN1, PABPN1, SLC22A17, EFS, IL25, CMTM5, MIR208A, MYH6, MHRT, MIR208B, MYH7, NGDN, THTPA, ZFHX2, AP1G2, LOC102724814, JPH4, DHRS2, DHRS4-AS1, DHRS4, DHRS4L2, DHRS4L1, CARMIL3, CPNE6, NRL, PCK2, DCAF11, FITM1, PSME1, EMC9, MIR7703, PSME2, RNF31, IRF9, REC8, IPO4, TM9SF1, TSSK4, CHMP4A, MDP1, NEDD8-MDP1, NEDD8, GMPR2, TINF2, TGM1, RABGGTA, DHRS1, NOP9, CIDEB, LTB4R2, LTB4R, ADCY4, RIPK3, NFATC4, NYNRIN, CBLN3, KHNYN, SDR39U1, LOC101927045, CMA1, CTSG, GZMH, GZMB, STXBP6, NOVA1, LINC02588, LINC02294, LINC02293, MIR4307HG, MIR4307, LOC728755, LINC00645, MIR3171, FOXG1-AS1, FOXG1, LINC01551, LINC02282, PRKD1, G2E3-AS1, G2E3, SCFD1, COCH, LOC100506071, STRN3, MIR624, AP4S1, HECTD1, HEATR5A, LOC101927124, DTD2, GPR33, NUBPL, LINC02313, ARHGAP5-AS1, ARHGAP5, RNU6-1, RNU6-2, RNU6-9, RNU6-7, RNU6-8, RNU6-7, RNU6-8, RNU6-1, RNU6-2, RNU6-9, AKAP6, NPAS3, SNORA89, EGLN3, SPTSSA, EAPP, RNU1-1, RNU1-2, RNU1-3, RNU1-4, RNVU1-18, RNU1-1, RNU1-2, RNU1-3, RNU1-4, RNVU1-18, SNX6, CFL2, BAZ1A, LOC112268124, IGBP1P1, SRP54-AS1, SRP54, FAM177A1, LOC101927178, PPP2R3C, PRORP, PSMA6, NFKBIA, INSM2, RALGAPA1, SNORA101B, BRMS1L, LINC00609, PTCSC3, MBIP, SFTA3, NKX2-1, NKX2-1-AS1, NKX2-8, PAX9, SLC25A21, MIR4503, SLC25A21-AS1, MIPOL1, FOXA1, TTC6, LINC00517, SSTR1, CLEC14A, LINC00639, LOC105370457, SEC23A, SEC23A-AS1, GEMIN2, TRAPPC6B, PNN, LOC100288846, MIA2, FBXO33, LINC02315</t>
  </si>
  <si>
    <t>hsa-mir-1201, hsa-mir-208a, hsa-mir-208b, hsa-mir-4307, hsa-mir-3171, hsa-mir-624, hsa-mir-3172</t>
  </si>
  <si>
    <t>CCNB1IP1, TRA@, NKX2-1</t>
  </si>
  <si>
    <t>chr14:60,156,320-64,921,520</t>
  </si>
  <si>
    <t>RTN1, LRRC9, PCNX4, DHRS7, PPM1A, LINC02322, C14orf39, SIX6, SALRNA1, SIX1, MIR9718, SIX4, MNAT1, TRMT5, SLC38A6, TMEM30B, PRKCH, LINC01303, FLJ22447, HIF1A-AS1, HIF1A, HIF1A-AS3, HIF1A-AS2, SNAPC1, SYT16, LINC00643, LINC00644, KCNH5, RHOJ, GPHB5, PPP2R5E, LOC112268140, WDR89, SGPP1, SYNE2, MIR548H1, ESR2, TEX21P, MTHFD1, ZBTB25</t>
  </si>
  <si>
    <t>hsa-mir-548h-1</t>
  </si>
  <si>
    <t>chr14:64,921,520-69,514,520</t>
  </si>
  <si>
    <t>q23.3 - q24.1</t>
  </si>
  <si>
    <t>MTHFD1, AKAP5, ZBTB25, ZBTB1, LOC102723809, HSPA2, PPP1R36, PLEKHG3, MIR7855, SPTB, CHURC1, GPX2, RAB15, CHURC1-FNTB, FNTB, MIR4706, MAX, LOC100506321, LINC02324, MIR4708, FUT8-AS1, MIR625, FUT8, CCDC196, GPHN, FAM71D, MPP5, ATP6V1D, EIF2S1, PLEK2, MIR5694, TMEM229B, PLEKHH1, PIGH, ARG2, VTI1B, RDH11, RDH12, ZFYVE26, RAD51B, LOC100996664, ZFP36L1, ACTN1, ACTN1-AS1</t>
  </si>
  <si>
    <t>hsa-mir-625</t>
  </si>
  <si>
    <t>GPHN</t>
  </si>
  <si>
    <t>chr14:69,514,520-74,478,520</t>
  </si>
  <si>
    <t>q24.1 - q24.3</t>
  </si>
  <si>
    <t>DCAF5, EXD2, GALNT16, ERH, SLC39A9, PLEKHD1, CCDC177, SUSD6, LOC100289511, SRSF5, SLC10A1, LOC100506358, SMOC1, SNORD169, SLC8A3, LOC646548, ADAM21P1, COX16, SYNJ2BP-COX16, SYNJ2BP, ADAM21, ADAM20P1, ADAM20, MED6, LOC101928075, TTC9, LINC01269, MAP3K9, PCNX1, SNORD56B, LOC145474, SIPA1L1, RGS6, MIR7843, DPF3, DCAF4, ZFYVE1, RBM25, PSEN1, LOC101928123, PAPLN, NUMB, LOC101928143, RIOX1, HEATR4, ACOT1, ACOT2, ACOT4, ACOT6, DNAL1, PNMA1, ELMSAN1, MIR4505, LOC100506476, LINC02274, PTGR2, ZNF410, FAM161B, COQ6, ENTPD5</t>
  </si>
  <si>
    <t>chr14:75,323,320-80,164,120</t>
  </si>
  <si>
    <t>q24.3 - q31.1</t>
  </si>
  <si>
    <t>PROX2, DLST, RPS6KL1, PGF, EIF2B2, MLH3, ACYP1, ZC2HC1C, NEK9, TMED10, FOS, LINC01220, JDP2, BATF, LOC102724153, FLVCR2, ERG28, TTLL5, TGFB3, IFT43, GPATCH2L, ESRRB, VASH1, VASH1-AS1, ANGEL1, LRRC74A, LINC01629, IRF2BPL, LINC02288, LINC02289, CIPC, ZDHHC22, TMEM63C, MIR1260A, NGB, POMT2, GSTZ1, TMED8, SAMD15, NOXRED1, VIPAS39, AHSA1, ISM2, SPTLC2, ALKBH1, SLIRP, SNW1, C14orf178, ADCK1, NRXN3, LOC105370586</t>
  </si>
  <si>
    <t>hsa-mir-1260</t>
  </si>
  <si>
    <t>chr14:80,164,120-83,148,520</t>
  </si>
  <si>
    <t>q31.1</t>
  </si>
  <si>
    <t>NRXN3, DIO2, DIO2-AS1, CEP128, TSHR, GTF2A1, SNORA79, LOC101928504, STON2, LINC02308, SEL1L, LINC01467, LINC02311, LINC02301</t>
  </si>
  <si>
    <t>TSHR</t>
  </si>
  <si>
    <t>chr14:83,148,520-91,700,620</t>
  </si>
  <si>
    <t>q31.1 - q32.11</t>
  </si>
  <si>
    <t>LINC02301, SNORD3P3, LINC02329, LINC00911, FLRT2, LINC02328, LINC01148, LINC02330, GALC, GPR65, LINC01147, LINC01146, KCNK10, SPATA7, PTPN21, ZC3H14, EML5, TTC8, FOXN3, FOXN3-AS1, FOXN3-AS2, EFCAB11, TDP1, KCNK13, PSMC1, NRDE2, CALM1, LINC02317, LINC00642, LOC105370619, LOC101928909, TTC7B, LOC105370622, RPS6KA5, SNORA11B, DGLUCY, GPR68</t>
  </si>
  <si>
    <t>chr14:91,700,620-93,545,620</t>
  </si>
  <si>
    <t>q32.11 - q32.12</t>
  </si>
  <si>
    <t>GPR68, CCDC88C, PPP4R3A, CATSPERB, TC2N, FBLN5, TRIP11, ATXN3, NDUFB1, CPSF2, SLC24A4, RIN3, LGMN, GOLGA5, LINC02287, CHGA, ITPK1, ITPK1-AS1</t>
  </si>
  <si>
    <t>TRIP11, GOLGA5</t>
  </si>
  <si>
    <t>chr14:94,756,220-96,877,620</t>
  </si>
  <si>
    <t>q32.13 - q32.2</t>
  </si>
  <si>
    <t>SERPINA10, SERPINA6, SERPINA2, SERPINA1, SERPINA11, SERPINA9, SERPINA12, SERPINA4, SERPINA5, SERPINA3, SERPINA13P, GSC, GSC-DT, DICER1, MIR3173, DICER1-AS1, CLMN, LINC02292, SYNE3, SCARNA13, SNHG10, GLRX5, LINC02318, TCL6, TCL1B, TCL1A, LOC107984703, TUNAR, C14orf132, BDKRB2, BDKRB1, ATG2B, GSKIP, AK7</t>
  </si>
  <si>
    <t>hsa-mir-3173</t>
  </si>
  <si>
    <t>DICER1, TCL6, TCL1A</t>
  </si>
  <si>
    <t>chr14:96,968,063-98,006,887</t>
  </si>
  <si>
    <t>q32.2</t>
  </si>
  <si>
    <t>LOC730202, PAPOLA, LINC02299, VRK1, LINC00618, LINC02304, LINC02325</t>
  </si>
  <si>
    <t>chr14:98,107,920-100,833,420</t>
  </si>
  <si>
    <t>LINC02291, LINC02312, LINC01550, C14orf177, BCL11B, SETD3, CCNK, CCDC85C, HHIPL1, CYP46A1, EML1, EVL, MIR151B, MIR342, DEGS2, YY1, MIR6764, SLC25A29, MIR345, SLC25A47, WARS1</t>
  </si>
  <si>
    <t>hsa-mir-342, hsa-mir-345</t>
  </si>
  <si>
    <t>BCL11B</t>
  </si>
  <si>
    <t>chr14:100,833,420-105,181,720</t>
  </si>
  <si>
    <t>q32.2 - q32.33</t>
  </si>
  <si>
    <t>WARS1, WDR25, BEGAIN, LINC00523, DLK1, MIR2392, MEG3, MIR770, MIR493, MIR337, MIR665, MIR431, MIR433, RTL1, MIR127, MIR432, MIR136, SNORD112, MIR370, SNORD113-1, SNORD113-2, SNORD113-3, SNORD113-4, SNORD113-5, SNORD113-6, SNORD113-7, SNORD113-8, MEG8, SNORD113-9, SNORD114-1, SNORD114-2, SNORD114-3, SNORD114-4, SNORD114-5, SNORD114-6, SNORD114-7, SNORD114-8, SNORD114-9, SNORD114-10, SNORD114-11, SNORD114-12, SNORD114-13, SNORD114-14, SNORD114-15, SNORD114-16, SNORD114-17, SNORD114-18, SNORD114-19, SNORD114-20, SNORD114-21, SNORD114-22, SNORD114-23, SNORD114-24, SNORD114-25, SNORD114-26, SNORD114-27, SNORD114-28, SNORD114-29, SNORD114-30, SNORD114-31, MIR379, MIR411, MIR299, MIR380, MIR1197, MIR323A, MIR758, MIR329-1, MIR329-2, MIR494, MIR1193, MIR543, MIR495, MIR376C, MIR376A2, MIR654, MIR376B, MIR376A1, MIR300, MIR1185-1, MIR1185-2, MIR381, MIR487B, MIR539, MIR889, MIR381HG, MIR544A, MIR655, MIR487A, MIR382, MIR134, MIR668, MIR485, MIR323B, MIR154, MIR496, MIR377, MIR541, MIR409, MIR412, MIR369, MIR410, MIR656, MEG9, LINC02285, LINC00524, LINC02314, DIO3OS, MIR1247, DIO3, LINC00239, PPP2R5C, DYNC1H1, HSP90AA1, WDR20, MOK, ZNF839, CINP, TECPR2, ANKRD9, MIR4309, LINC02323, RCOR1, TRAF3, AMN, CDC42BPB, LBHD2, EXOC3L4, LINC00677, TNFAIP2, LINC00605, LOC105378183, LOC105370687, SNORA28, EIF5, MARK3, CKB, TRMT61A, BAG5, COA8, KLC1, XRCC3, ZFYVE21, PPP1R13B, LINC00637, ATP5MPL, RD3L, TDRD9, ASPG, MIR203A, MIR203B, LOC105370708, KIF26A, LINC02691, C14orf180, TMEM179, LINC02280, MIR4710, INF2</t>
  </si>
  <si>
    <t>hsa-mir-770, hsa-mir-493, hsa-mir-337, hsa-mir-665, hsa-mir-431, hsa-mir-433, hsa-mir-127, hsa-mir-432, hsa-mir-136, hsa-mir-370, hsa-mir-379, hsa-mir-411, hsa-mir-299, hsa-mir-380, hsa-mir-1197, hsa-mir-323, hsa-mir-758, hsa-mir-329-1, hsa-mir-329-2, hsa-mir-494, hsa-mir-1193, hsa-mir-543, hsa-mir-495, hsa-mir-376c, hsa-mir-376a-2, hsa-mir-654, hsa-mir-376b, hsa-mir-376a-1, hsa-mir-300, hsa-mir-1185-1, hsa-mir-1185-2, hsa-mir-381, hsa-mir-487b, hsa-mir-539, hsa-mir-889, hsa-mir-544, hsa-mir-655, hsa-mir-487a, hsa-mir-382, hsa-mir-134, hsa-mir-668, hsa-mir-485, hsa-mir-323b, hsa-mir-154, hsa-mir-496, hsa-mir-377, hsa-mir-541, hsa-mir-409, hsa-mir-412, hsa-mir-369, hsa-mir-410, hsa-mir-656, hsa-mir-1247, hsa-mir-4309, hsa-mir-203</t>
  </si>
  <si>
    <t>chr14:105,181,720-107,349,540</t>
  </si>
  <si>
    <t>q32.33</t>
  </si>
  <si>
    <t>INF2, ADSS1, SIVA1, AKT1, ZBTB42, LINC00638, MIR12121, CEP170B, PLD4, AHNAK2, CLBA1, CDCA4, GPR132, LINC02298, MIR6765, JAG2, NUDT14, BTBD6, BRF1, PACS2, TEX22, LOC100507437, MTA1, CRIP2, CRIP1, TEDC1, TMEM121, LOC105370697, MIR8071-1, MIR8071-2, MIR8071-1, MIR8071-2, ELK2AP, MIR4507, MIR4538, MIR4537, MIR4537, MIR4539, FAM30A, ADAM6, LINC00226, LINC00221, MIR5195</t>
  </si>
  <si>
    <t>AKT1, IGH@</t>
  </si>
  <si>
    <t>chr15:20,016,012-58,834,146</t>
  </si>
  <si>
    <t>CHEK2P2, HERC2P3, LOC102723534, GOLGA6L6, GOLGA8CP, NBEAP1, MIR3118-2, MIR3118-3, MIR3118-4, POTEB2, POTEB, POTEB3, NF1P2, MIR5701-1, MIR5701-2, MIR5701-3, LINC01193, LINC02203, FAM30C, LOC646214, CXADRP2, MIR3118-2, MIR3118-3, MIR3118-4, POTEB2, POTEB, POTEB3, NF1P2, MIR5701-1, MIR5701-2, MIR5701-3, LINC02203, LINC02203, LOC101927079, OR4M2, LOC105369274, OR4N4, OR4N3P, LOC102724760, IGHV1OR15-1, LOC642131, IGHV1OR15-3, MIR1268A, REREP3, MIR4509-1, MIR4509-2, MIR4509-3, GOLGA8DP, GOLGA6L1, GOLGA6L22, TUBGCP5, CYFIP1, NIPA2, NIPA1, LOC283683, WHAMMP3, GOLGA8IP, HERC2P2, LOC102723534, HERC2P7, GOLGA8EP, GOLGA6L22, GOLGA8S, GOLGA6L2, MIR4508, MKRN3, MAGEL2, NDN, PWRN4, PWRN2, PWRN3, PWRN1, NPAP1, SNRPN, SNURF, SNORD107, PWARSN, SNORD64, PWAR5, SNORD108, PWAR6, SNORD109A, SNORD109B, SNORD116-1, SNORD116-2, SNORD116-3, SNORD116-9, SNORD116-4, SNORD116-5, SNORD116-7, SNORD116-2, SNORD116-6, SNORD116-5, SNORD116-7, SNORD116-8, SNORD116-3, SNORD116-9, SNORD116-10, SNORD116-11, SNORD116-12, SNORD116-13, SNORD116-14, SNORD116-15, SNORD116-16, SNORD116-17, SNORD116-19, SNORD116-18, SNORD116-17, SNORD116-19, SNORD116-20, SNORD116-21, SNORD116-22, SNORD116-23, SNORD116-24, SNORD116-25, SNORD116-26, SNORD116-27, SNORD116-28, SNORD116-29, SNORD116-30, IPW, SNHG14, PWAR1, SNORD115-1, SNORD115-2, SNORD115-3, SNORD115-4, SNORD115-5, SNORD115-9, SNORD115-10, SNORD115-12, SNORD115-6, SNORD115-7, SNORD115-8, SNORD115-9, SNORD115-10, SNORD115-12, SNORD115-5, SNORD115-10, SNORD115-11, SNORD115-29, SNORD115-36, SNORD115-43, SNORD115-9, SNORD115-10, SNORD115-12, SNORD115-5, SNORD115-13, SNORD115-14, SNORD115-15, SNORD115-16, SNORD115-17, SNORD115-18, SNORD115-19, SNORD115-17, SNORD115-18, SNORD115-19, SNORD115-17, SNORD115-18, SNORD115-19, SNORD115-20, SNORD115-22, SNORD115-23, PWAR4, SNORD115-24, SNORD115-25, SNORD115-26, SNORD115-21, SNORD115-27, SNORD115-28, SNORD115-11, SNORD115-29, SNORD115-36, SNORD115-43, SNORD115-30, SNORD115-31, SNORD115-32, SNORD115-33, SNORD115-34, SNORD115-35, SNORD115-11, SNORD115-29, SNORD115-36, SNORD115-43, SNORD115-37, SNORD115-38, SNORD115-39, SNORD115-21, SNORD115-40, SNORD115-41, SNORD115-10, SNORD115-15, SNORD115-21, SNORD115-42, SNORD115-11, SNORD115-29, SNORD115-36, SNORD115-43, SNORD115-44, SNORD115-45, SNORD115-46, SNORD115-47, SNORD115-48, SNORD109A, SNORD109B, UBE3A, ATP10A, MIR4715, LINC02346, LINC00929, GABRB3, GABRA5, GABRG3-AS1, GABRG3, OCA2, HERC2, LOC645202, LOC100132202, GOLGA8F, GOLGA8G, MIR4509-1, MIR4509-2, MIR4509-3, MIR4509-1, MIR4509-2, MIR4509-3, GOLGA8G, GOLGA8F, LOC100132202, HERC2P11, HERC2P9, GOLGA8M, WHAMMP2, LOC100289656, PDCD6IPP2, GOLGA6L7, APBA2, NSMCE3, FAM189A1, LOC100130111, TJP1, GOLGA8J, ULK4P1, ULK4P2, ULK4P3, GOLGA8T, LINC02249, CHRFAM7A, DNM1P50, GOLGA8R, LOC100288203, LOC100996413, GOLGA8Q, DNM1P50, ULK4P1, ULK4P2, LOC102725021, GOLGA8H, ARHGAP11B, LOC100288637, HERC2P10, FAN1, MTMR10, MIR211, TRPM1, LINC02352, LOC283710, KLF13, OTUD7A, CHRNA7, GOLGA8K, ULK4P1, ULK4P2, GOLGA8O, WHAMMP1, LINC02256, GOLGA8N, LOC101928042, ARHGAP11A, ARHGAP11A-SCG5, SCG5, LOC105370757, LOC100131315, GREM1, FMN1, TMCO5B, LOC101928134, RYR3, AVEN, CHRM5, EMC7, PGBD4, KATNBL1, EMC4, SLC12A6, NOP10, NUTM1, LPCAT4, MIR1233-1, MIR1233-2, GOLGA8A, MIR1233-1, MIR1233-2, GOLGA8B, LINC02252, GJD2, LOC101928174, ACTC1, AQR, ZNF770, NANOGP8, ANP32AP1, MIR3942, DPH6, DPH6-DT, MIR4510, C15orf41, CSNK1A1P1, LOC145845, MIR8063, MEIS2, TMCO5A, LINC02345, LINC01852, SPRED1, FAM98B, RASGRP1, LINC02694, C15orf54, THBS1, FSIP1, LOC105370941, GPR176, EIF2AK4, SRP14, SRP14-AS1, BMF, BUB1B, BUB1B-PAK6, C15orf56, PAK6, ANKRD63, PLCB2, INAFM2, CCDC9B, PHGR1, DISP2, KNSTRN, IVD, BAHD1, CHST14, MRPL42P5, CCDC32, RPUSD2, KNL1, RAD51-AS1, RAD51, RMDN3, GCHFR, C15orf62, DNAJC17, ZFYVE19, PPP1R14D, SPINT1-AS1, SPINT1, RHOV, VPS18, LOC105370943, DLL4, CHAC1, INO80, EXD1, CHP1, OIP5-AS1, OIP5, NUSAP1, NDUFAF1, RTF1, ITPKA, LTK, RPAP1, TYRO3, MIR626, MGA, MAPKBP1, JMJD7, JMJD7-PLA2G4B, PLA2G4B, MIR4310, SPTBN5, LOC105370792, EHD4-AS1, EHD4, PLA2G4E-AS1, PLA2G4E, PLA2G4D, PLA2G4F, VPS39, MIR627, TMEM87A, GANC, CAPN3, ZNF106, SNAP23, LRRC57, HAUS2, STARD9, CDAN1, TTBK2, UBR1, TMEM62, CCNDBP1, EPB42, TGM5, TGM7, LCMT2, ADAL, ZSCAN29, TUBGCP4, TP53BP1, MAP1A, PPIP5K1, CKMT1B, STRC, CATSPER2, PPIP5K1P1-CATSPER2, CKMT1A, STRCP1, CATSPER2P1, PDIA3, ELL3, SERF2, MIR1282, SERINC4, SERF2-C15ORF63, HYPK, MFAP1, WDR76, PIN4P1, FRMD5, CASC4, CTDSPL2, EIF3J-DT, EIF3J, SPG11, PATL2, B2M, MIR10393, LOC100419583, TRIM69, SORD2P, TERB2, SORD, DUOX2, DUOXA2, DUOXA1, DUOX1, SHF, SLC28A2, LOC101928414, GATM, SPATA5L1, C15orf48, MIR147B, SLC30A4, HMGN2P46, SNORA41B, BLOC1S6, SQOR, LOC105370802, SEMA6D, LINC01491, SLC24A5, MYEF2, CTXN2, SLC12A1, DUT, FBN1, CEP152, EID1, SHC4, SECISBP2L, COPS2, NDUFAF4P1, MIR4716, GALK2, FGF7, FAM227B, DTWD1, ATP8B4, SLC27A2, HDC, GABPB1, GABPB1-IT1, GABPB1-AS1, MIR4712, USP8, USP50, TRPM7, SPPL2A, DCAF13P3, AP4E1, TNFAIP8L3, MIR4713HG, MIR4713, CYP19A1, MIR7973-2, MIR7973-1, GLDN, DMXL2, SCG3, LYSMD2, TMOD2, TMOD3, LOC100422556, LEO1, MAPK6-DT, MAPK6, BCL2L10, GNB5, CERNA1, MYO5C, MIR1266, MYO5A, ARPP19, FAM214A, ONECUT1, LINC02490, WDR72, UNC13C, LOC105370829, RSL24D1, RAB27A, PIGBOS1, PIGB, MIR628, CCPG1, C15orf65, DNAAF4-CCPG1, DNAAF4, PYGO1, PRTG, NEDD4, RFX7, TEX9, MNS1, ZNF280D, LOC145783, TCF12, SNORD13D, LINC00926, LINC01413, CGNL1, MYZAP, GCOM1, POLR2M, ALDH1A2, LOC283665, AQP9, LIPC-AS1, LIPC</t>
  </si>
  <si>
    <t>chr16:81,990,326-90,354,753</t>
  </si>
  <si>
    <t>q23.3 - q24.3</t>
  </si>
  <si>
    <t>PLCG2, SDR42E1, HSD17B2, MPHOSPH6, MIR8058, LOC101928446, LOC101928417, CDH13, MIR3182, LOC102724163, HSBP1, MLYCD, OSGIN1, NECAB2, SLC38A8, MBTPS1, HSDL1, DNAAF1, TAF1C, ADAD2, LOC654780, KCNG4, WFDC1, ATP2C2, ATP2C2-AS1, MEAK7, COTL1, KLHL36, USP10, CRISPLD2, ZDHHC7, KIAA0513, FAM92B, LINC02139, MIR12128, LINC00311, MIR5093, GSE1, GINS2, C16orf74, MIR1910, EMC8, LOC101928557, COX4I1, IRF8, MIR6774, LINC01082, LINC01081, LINC02135, LINC00917, FENDRR, FOXF1, MTHFSD, FLJ30679, FOXC2-AS1, FOXC2, FOXL1, LINC02189, LINC02188, LINC02181, LOC101928708, LOC101928682, C16orf95, LOC101928659, FBXO31, MAP1LC3B, ZCCHC14, LOC101928737, JPH3, KLHDC4, LOC102724467, MIR6775, SLC7A5, MIR11401, CA5A, BANP, LOC400553, LINC02182, ZNF469, MIR5189, ZFPM1, LOC100128882, ZC3H18-AS1, ZC3H18, IL17C, CYBA, MVD, SNAI3-AS1, SNAI3, RNF166, CTU2, MIR4722, LOC100289580, LOC339059, PIEZO1, CDT1, APRT, GALNS, TRAPPC2L, PABPN1L, LOC101927793, CBFA2T3, LOC100129697, ACSF3, LINC00304, LINC02138, CDH15, SLC22A31, ZNF778, LOC105371414, LOC100287036, ANKRD11, LOC101927817, SPG7, SNORD68, RPL13, CPNE7, DPEP1, CHMP1A, SPATA33, CDK10, SPATA2L, VPS9D1, VPS9D1-AS1, ZNF276, FANCA, SPIRE2, TCF25, MC1R, TUBB3, SNORA119, DEF8, CENPBD1, AFG3L1P, DBNDD1, GAS8-AS1, GAS8, URAHP, PRDM7, FAM157B, FAM157C</t>
  </si>
  <si>
    <t>CBFA2T3, FANCA</t>
  </si>
  <si>
    <t>chr17:0-7,536,605</t>
  </si>
  <si>
    <t>LINC02091, RPH3AL, LOC100506388, LOC105371430, C17orf97, RFLNB, VPS53, TLCD3A, GEMIN4, DBIL5P, GLOD4, MRM3, NXN, LOC101927727, TIMM22, MIR3183, ABR, BHLHA9, TRARG1, YWHAE, CRK, MYO1C, INPP5K, PITPNA-AS1, PITPNA, SLC43A2, SCARF1, RILP, PRPF8, TLCD2, MIR22HG, MIR22, WDR81, SERPINF2, SERPINF1, SMYD4, RPA1, RTN4RL1, LOC105371485, DPH1, OVCA2, MIR132, MIR212, HIC1, SMG6, LOC101927839, SRR, SNORD91B, TSR1, SNORD91A, SGSM2, MNT, LOC284009, METTL16, PAFAH1B1, MIR6776, CLUH, LOC105371592, CCDC92B, MIR1253, RAP1GAP2, LOC101927911, OR1D5, OR1D2, OR1E3, OR1G1, LOC100288728, OR1A2, OR1A1, OR1D4, OR3A2, OR3A1, OR3A4P, OR1E1, OR3A3, OR1E2, SPATA22, ASPA, TRPV3, TRPV1, SHPK, CTNS, TAX1BP3, EMC6, P2RX5-TAX1BP3, P2RX5, HASPIN, ITGAE, NCBP3, CAMKK1, P2RX1, ATP2A3, LINC01975, ZZEF1, CYB5D2, ANKFY1, LOC103021295, UBE2G1, SPNS3, SPNS2, MYBBP1A, GGT6, SMTNL2, LINC01996, ALOX15, PELP1, LOC101559451, ARRB2, MED11, CXCL16, ZMYND15, TM4SF5, VMO1, GLTPD2, PSMB6, PLD2, MINK1, CHRNE, C17orf107, GP1BA, SLC25A11, RNF167, PFN1, ENO3, SPAG7, MIR6864, MIR6865, CAMTA2, INCA1, KIF1C, KIF1C-AS1, SLC52A1, ZFP3, LOC101928000, ZNF232, USP6, ZNF594, LOC100130950, SCIMP, RABEP1, NUP88, RPAIN, C1QBP, DHX33, DHX33-DT, DERL2, MIS12, LOC728392, NLRP1, LOC339166, WSCD1, AIPL1, PIMREG, PITPNM3, KIAA0753, TXNDC17, MED31, C17orf100, MIR4520-1, MIR4520-2, ALOX15P1, SLC13A5, XAF1, FBXO39, TEKT1, ALOX12P2, ALOX12-AS1, ALOX12, RNASEK, RNASEK-C17orf49, C17orf49, MIR195, MIR497HG, MIR497, BCL6B, SLC16A13, SLC16A11, CLEC10A, ASGR2, ASGR1, DLG4, ACADVL, MIR324, DVL2, PHF23, GABARAP, CTDNEP1, ELP5, CLDN7, SLC2A4, YBX2, EIF5A, GPS2, NEURL4, ACAP1, KCTD11, TMEM95, TNK1, PLSCR3, TMEM256-PLSCR3, TMEM256, NLGN2, SPEM1, SPEM2, SPEM3, TMEM102, FGF11, CHRNB1, ZBTB4, SLC35G6, POLR2A, TNFSF12, TNFSF12-TNFSF13, TNFSF13, SENP3, SENP3-EIF4A1, SNORA48, EIF4A1, SNORD10, SNORA67, CD68, LOC100996842, MPDU1, SOX15, FXR2, SHBG, SAT2</t>
  </si>
  <si>
    <t>chr17:48,868,605-56,067,205</t>
  </si>
  <si>
    <t>WFIKKN2, TOB1, TOB1-AS1, SPAG9, NME1, NME1-NME2, NME2, MBTD1, UTP18, LINC02071, LINC02072, LINC02073, CA10, LINC01982, LINC02089, C17orf112, KIF2B, TOM1L1, COX11, STXBP4, HLF, MMD, TMEM100, PCTP, ANKFN1, NOG, C17orf67, DGKE, MTVR2, MIR3614, TRIM25, COIL, SCPEP1, RNF126P1, AKAP1, MSI2, LOC101927557, LOC101927539, CCDC182, MRPS23, CUEDC1, VEZF1</t>
  </si>
  <si>
    <t>chr7:1-55,793,546</t>
  </si>
  <si>
    <t>p22.3 - p11.2</t>
  </si>
  <si>
    <t>LOC102723672, LOC100507642, LOC105375115, FAM20C, LOC442497, PDGFA, HRAT92, LOC101927000, LOC101926963, PRKAR1B, DNAAF5, SUN1, GET4, ADAP1, COX19, CYP2W1, MIR339, GPR146, C7orf50, GPER1, ZFAND2A, LOC101927021, UNCX, MICALL2, INTS1, LOC100128653, MAFK, TMEM184A, PSMG3, PSMG3-AS1, TFAMP1, ELFN1, ELFN1-AS1, MIR4655, MAD1L1, SNORA114, MRM2, NUDT1, MIR6836, SNX8, EIF3B, CHST12, GRIFIN, LFNG, MIR4648, BRAT1, IQCE, TTYH3, AMZ1, GNA12, CARD11, LOC100129603, SDK1, LOC105375131, FOXK1, AP5Z1, MIR4656, SNORD165, RADIL, PAPOLB, MMD2, RNF216P1, RBAK, RBAK-RBAKDN, RBAKDN, ZNF890P, WIPI2, SLC29A4, TNRC18, LOC100129484, FBXL18, MIR589, LOC221946, ACTB, FSCN1, RNF216-IT1, RNF216, MIR6874, ZNF815P, OCM, CCZ1, RSPH10B, RSPH10B2, PMS2, AIMP2, SNORA80D, ANKRD61, EIF2AK1, USP42, CYTH3, FAM220A, RAC1, DAGLB, KDELR2, GRID2IP, ZDHHC4, C7orf26, ZNF853, ZNF316, ZNF12, PMS2CL, RSPH10B, RSPH10B2, CCZ1B, MIR3683, LOC100131257, C1GALT1, LOC101927354, COL28A1, LOC101927391, MIOS, RPA3, UMAD1, GLCCI1-DT, GLCCI1, ICA1, LOC100505938, NXPH1, PER4, MGC4859, LOC100131472, NDUFA4, PHF14, THSD7A, TMEM106B, VWDE, LOC102725191, SCIN, ARL4A, ETV1, DGKB, AGMO, MEOX2, LOC105375166, LINC02587, CRPPA-AS1, CRPPA, SOSTDC1, LRRC72, ANKMY2, BZW2, TSPAN13, AGR2, AGR3, AHR, KCCAT333, LOC101927630, SNX13, PRPS1L1, MIR1302-6, HDAC9, TWIST1, FERD3L, TWISTNB, MIR3146, TMEM196, LOC101927668, MACC1-AS1, MACC1, LOC100506098, LOC101927769, LOC101927811, ITGB8, ABCB5, SP8, RPL23P8, LINC01162, MIR1183, SP4, DNAH11, CDCA7L, RAPGEF5, STEAP1B, LOC100506178, LOC401312, IL6-AS1, IL6, TOMM7, SNORD93, SNHG26, FAM126A, KLHL7-DT, KLHL7, NUP42, GPNMB, MALSU1, IGF2BP3, SNORD65C, RPS2P32, TRA2A, CLK2P1, CCDC126, FAM221A, STK31, NPY, MPP6, GSDME, OSBPL3, CYCS, C7orf31, NPVF, LOC646588, MIR148A, NFE2L3, HNRNPA2B1, CBX3, SNX10, LOC105375304, LOC441204, KIAA0087, LINC02860, SKAP2, HOXA1, HOTAIRM1, HOXA2, HOXA3, HOXA-AS2, HOXA4, HOXA5, HOXA6, HOXA-AS3, HOXA7, HOXA9, MIR196B, HOXA10-AS, HOXA10-HOXA9, HOXA10, HOXA11, HOXA11-AS, HOXA13, HOTTIP, EVX1-AS, EVX1, HIBADH, TSL, TAX1BP1, JAZF1, JAZF1-AS1, CREB5, TRIL, LOC100506497, CPVL, LOC101928168, CHN2-AS1, CHN2, PRR15, LOC646762, MIR550A3, ZNRF2P2, DPY19L2P3, WIPF3, SCRN1, FKBP14, PLEKHA8, MTURN, LOC105375218, MIR550A1, MIR550B1, ZNRF2, DKFZP586I1420, LINC01176, NOD1, GGCT, GARS-DT, GARS1, CRHR2, INMT, INMT-MINDY4, MINDY4, AQP1, GHRHR, ADCYAP1R1, NEUROD6, ITPRID1, PPP1R17, PDE1C, LOC100130673, LSM5, AVL9, DPY19L1P1, ZNRF2P1, MIR550A2, MIR550B2, LINC00997, DPY19L1P2, KBTBD2, RP9P, FKBP9, NT5C3A, RP9, BBS9, BMPER, NPSR1-AS1, NPSR1, MIR548N, DPY19L1, DPY19L2P1, TBX20, LOC401324, HERPUD2, LOC101930085, LOC100506725, SEPTIN7-AS1, SEPTIN7, LOC101928618, EEPD1, KIAA0895, ANLN, AOAH-IT1, AOAH, MIR1200, ELMO1-AS1, ELMO1, GPR141, NME8, SFRP4, EPDR1, STARD3NL, TARP, TRG-AS1, AMPH, FAM183BP, VPS41, POU6F2-AS2, POU6F2, SNORA20B, POU6F2-AS1, YAE1, RALA, LINC00265, LOC112267983, CDK13, MPLKIP, SUGCT, LINC01450, LINC01449, INHBA, INHBA-AS1, GLI3, LINC01448, C7orf25, PSMA2, MRPL32, HECW1-IT1, MIR3943, HECW1, LUARIS, STK17A, COA1, BLVRA, MRPS24, URGCP-MRPS24, URGCP, UBE2D4, POLR2J4, SPDYE1, RASA4CP, LINC00957, MIR6837, DBNL, PGAM2, MIR6838, POLM, AEBP1, MIR4649, POLD2, MYL7, GCK, YKT6, CAMK2B, NUDCD3, NPC1L1, DDX56, TMED4, OGDH, ZMIZ2, PPIA, H2AZ2, PURB, MIR4657, MYO1G, SNHG15, SNORA9, CCM2, NACAD, SNORA5A, SNORA5C, TBRG4, SNORA5B, RAMP3, ADCY1, SEPTIN7P2, LOC730234, IGFBP1, IGFBP3, LOC730338, TNS3, SNORD151, LINC01447, C7orf65, LINC00525, C7orf69, PKD1L1, HUS1, SUN3, C7orf57, UPP1, ABCA13, CDC14C, VWC2, ZPBP, SPATA48, IKZF1, FIGNL1, DDC, DDC-AS1, GRB10, COBL, LOC107986794, POM121L12, LINC01446, LINC01445, VSTM2A, VSTM2A-OT1, SEC61G, LOC100996654, EGFR, EGFR-AS1, ELDR, LANCL2, VOPP1, FKBP9P1</t>
  </si>
  <si>
    <t>CARD11, PMS2, ETV1, HNRNPA2B1, HOXA9, HOXA11, HOXA13, JAZF1, IKZF1, EGFR</t>
  </si>
  <si>
    <t>chr8:0-35,589,311</t>
  </si>
  <si>
    <t>OR4F21, RPL23AP53, ZNF596, FAM87A, FBXO25, TDRP, ERICH1, LOC401442, LOC105377777, DLGAP2, LOC286083, DLGAP2-AS1, LOC101927752, CLN8, MIR3674, MIR596, ARHGEF10, LOC101928058, KBTBD11-OT1, KBTBD11, MIR7160, MYOM2, LOC101927815, CSMD1, LOC100287015, MCPH1, ANGPT2, MIR8055, MCPH1-AS1, AGPAT5, MIR4659A, MIR4659B, XKR5, GS1-24F4.2, DEFB1, DEFA6, DEFA4, DEFA8P, DEFA9P, DEFA10P, DEFA1, DEFA1B, DEFT1P2, DEFT1P, DEFA1, DEFA1B, DEFT1P2, DEFT1P, DEFA3, DEFA11P, DEFA5, LINC00965, LINC00965, LINC00965, DEFB109B, FAM66B, USP17L1, USP17L4, ZNF705G, DEFB4B, DEFB103A, DEFB103B, SPAG11B, DEFB104B, DEFB104A, DEFB106B, DEFB106A, DEFB105A, DEFB105B, DEFB107A, DEFB107B, PRR23D1, PRR23D2, FAM90A7P, FAM90A7P, FAM90A10P, PRR23D2, PRR23D1, DEFB107B, DEFB107A, DEFB105B, DEFB105A, DEFB106A, DEFB106B, DEFB104A, DEFB104B, SPAG11B, SPAG11A, DEFB103B, DEFB103A, DEFB4A, ZNF705B, USP17L8, USP17L3, FAM66E, DEFB109B, MIR548I3, FAM85B, FAM86B3P, PRAG1, CLDN23, MFHAS1, MIR4660, ERI1, SNORD3I, PPP1R3B, LOC101929128, LOC157273, TNKS, MIR597, LINC00599, MIR124-1, MSRA, LINCR-0001, PRSS55, RP1L1, MIR4286, C8orf74, SOX7, LOC102723313, PINX1, MIR1322, LOC101929229, MIR598, XKR6, LOC101929269, MTMR9, SLC35G5, LOC100129129, TDH, FAM167A-AS1, FAM167A, BLK, LINC00208, SNORA99, GATA4, C8orf49, NEIL2, FDFT1, CTSB, DEFB136, DEFB135, DEFB134, DEFB130A, DEFB130B, ZNF705D, LOC392196, USP17L7, FAM66D, USP17L2, FAM90A2P, FAM86B1, FAM86B2, FAM85A, DEFB130A, DEFB130B, LOC649352, FAM66A, DEFB109A, FAM90A25P, FAM86B2, LOC100506990, LOC729732, MIR5692A1, MIR5692A2, MIR3926-1, MIR3926-2, LONRF1, LOC340357, LINC00681, TRMT9B, DLC1, C8orf48, LOC102725080, SGCZ, MIR383, TUSC3, MSR1, FGF20, MICU3, ZDHHC2, CNOT7, VPS37A, MTMR7, SLC7A2, PDGFRL, MIR548V, MTUS1, FGL1, PCM1, ASAH1, LOC101929066, NAT1, NAT2, PSD3, LOC100128993, SH2D4A, CSGALNACT1, INTS10, LPL, SLC18A1, ATP6V1B2, LZTS1, LZTS1-AS1, SNORD3F, LOC102467222, LINC02153, LOC101929172, GFRA2, DOK2, XPO7, NPM2, FGF17, DMTN, FAM160B2, NUDT18, HR, REEP4, LGI3, SFTPC, BMP1, PHYHIP, MIR320A, POLR3D, LOC100507071, PIWIL2, SLC39A14, PPP3CC, SORBS3, PDLIM2, C8orf58, LOC107986876, CCAR2, BIN3-IT1, BIN3, EGR3, PEBP4, LOC101929237, RHOBTB2, TNFRSF10B, LOC286059, LOC254896, TNFRSF10C, TNFRSF10D, TNFRSF10A, LOC389641, CHMP7, R3HCC1, LOXL2, LOC100507156, ENTPD4, SLC25A37, NKX3-1, NKX2-6, STC1, ADAM28, ADAMDEC1, LOC101929294, ADAM7, LOC101929315, NEFM, MIR6841, NEFL, DOCK5, MIR6876, LOC105379331, GNRH1, KCTD9, CDCA2, EBF2, PPP2R2A, SDAD1P1, BNIP3L, PNMA2, DPYSL2, ADRA1A, MIR548H4, STMN4, TRIM35, PTK2B, MIR6842, CHRNA2, EPHX2, CLU, MIR6843, SCARA3, MIR3622A, MIR3622B, CCDC25, ESCO2, PBK, MIR4287, SCARA5, NUGGC, ELP3, PNOC, ZNF395, FBXO16, MIR4288, FZD3, EXTL3-AS1, EXTL3, INTS9, HMBOX1, KIF13B, DUSP4, LINC00589, LINC02099, LOC101929470, LINC02209, MIR3148, SARAF, LEPROTL1, MBOAT4, DCTN6, RBPMS-AS1, RBPMS, GTF2E2, SMIM18, GSR, UBXN8, PPP2CB, TEX15, PURG, WRN, NRG1-IT1, NRG1, NRG1-IT3, FUT10, MAK16, TTI2, SNORD13, RNF122, DUSP26, LINC01288, UNC5D, LOC101929550</t>
  </si>
  <si>
    <t>chr8:35,589,311-38,318,711</t>
  </si>
  <si>
    <t>p12 - p11.22</t>
  </si>
  <si>
    <t>UNC5D, KCNU1, MIR1268A, LINC01605, LINC01605, ZNF703, LOC101929622, LOC102723701, LOC728024, ERLIN2, PLPBP, ADGRA2, BRF2, RAB11FIP1, GOT1L1, ADRB3, EIF4EBP1, ASH2L, STAR, LSM1, BAG4, DDHD2, PLPP5, NSD3, LETM2, FGFR1</t>
  </si>
  <si>
    <t>chr8:41,870,411-43,072,961</t>
  </si>
  <si>
    <t>p11.21</t>
  </si>
  <si>
    <t>KAT6A, LOC105379393, AP3M2, PLAT, LOC101929897, IKBKB, POLB, DKK4, VDAC3, SLC20A2, SMIM19, CHRNB3, CHRNA6, THAP1, RNF170, MIR4469, HOOK3, FNTA, POMK, HGSNAT</t>
  </si>
  <si>
    <t>HOOK3</t>
  </si>
  <si>
    <t>chr8:46,922,612-49,223,411</t>
  </si>
  <si>
    <t>q11.1 - q11.21</t>
  </si>
  <si>
    <t>ASNSP1, LINC00293, LOC100287846, SPIDR, CEBPD, PRKDC, MCM4, UBE2V2</t>
  </si>
  <si>
    <t>chr8:49,223,411-53,540,711</t>
  </si>
  <si>
    <t>q11.21 - q11.23</t>
  </si>
  <si>
    <t>LOC101929217, LOC101929268, EFCAB1, SNAI2, PPDPFL, LOC100507464, SNTG1, PXDNL, PCMTD1, LOC101929341, ST18, ALKAL1, RB1CC1</t>
  </si>
  <si>
    <t>chr8:53,659,511-56,553,211</t>
  </si>
  <si>
    <t>q11.23 - q12.1</t>
  </si>
  <si>
    <t>NPBWR1, OPRK1, LOC100507516, ATP6V1H, RGS20, TCEA1, LYPLA1, MRPL15, RNU105C, SOX17, RP1, XKR4, SBF1P1, LOC105375843</t>
  </si>
  <si>
    <t>TCEA1</t>
  </si>
  <si>
    <t>chr8:62,256,911-71,415,111</t>
  </si>
  <si>
    <t>q12.3 - q13.3</t>
  </si>
  <si>
    <t>CLVS1, ASPH, MIR4470, LINC02155, NKAIN3, NKAIN3-IT1, GGH, TTPA, YTHDF3-AS1, YTHDF3, LOC102724612, LINC01289, LINC01414, MIR124-2, MIR124-2HG, LOC401463, BHLHE22, CYP7B1, LINC00251, LINC01299, ARMC1, MTFR1, PDE7A, DNAJC5B, TRIM55, CRH, LINC00967, RRS1-AS1, RRS1, ADHFE1, VXN, MYBL1, VCPIP1, C8orf44, C8orf44-SGK3, PTTG3P, SGK3, MCMDC2, SNORD87, SNHG6, TCF24, PPP1R42, COPS5, CSPP1, ARFGEF1, LOC102724708, CPA6, PREX2, C8orf34-AS1, C8orf34, LINC01592, LINC01603, SULF1, SLCO5A1, PRDM14, NCOA2, LOC101926892</t>
  </si>
  <si>
    <t>hsa-mir-124-2</t>
  </si>
  <si>
    <t>NCOA2</t>
  </si>
  <si>
    <t>chr8:71,415,111-73,143,511</t>
  </si>
  <si>
    <t>TRAM1, LACTB2-AS1, LACTB2, XKR9, EYA1, MSC, MSC-AS1, TRPA1, LOC392232</t>
  </si>
  <si>
    <t>chr8:73,143,511-101,956,511</t>
  </si>
  <si>
    <t>q13.3 - q22.3</t>
  </si>
  <si>
    <t>LOC392232, KCNB2, LOC101926908, TERF1, SBSPON, C8orf89, RPL7, RDH10, RDH10-AS1, STAU2-AS1, STAU2, UBE2W, LINC01617, ELOC, TMEM70, LY96, JPH1, GDAP1, MIR5681A, MIR5681B, MIR2052HG, MIR2052, PI15, CRISPLD1, CASC9, HNF4G, LINC01111, ZFHX4-AS1, ZFHX4, MIR3149, PEX2, LOC102724874, PKIA-AS1, PKIA, ZC2HC1A, LOC101241902, IL7, LINC02605, MIR12123, STMN2, HEY1, LINC01607, LOC101927040, MRPS28, TPD52, MIR5708, ZBTB10, ZNF704, PAG1, FABP5, PMP2, FABP9, FABP4, FABP12, IMPA1P1, IMPA1, SLC10A5, ZFAND1, CHMP4C, SNX16, LOC101927141, LINC01419, RALYL, LRRCC1, LOC102723322, E2F5, RBIS, CA13, CA1, CA3, CA3-AS1, CA2, REXO1L2P, REXO1L2P, REXO1L2P, REXO1L2P, REXO1L2P, REXO1L2P, REXO1L2P, REXO1L2P, REXO1L2P, REXO1L2P, PSKH2, ATP6V0D2, SLC7A13, WWP1, RMDN1, CPNE3, CNGB3, CNBD1, DCAF4L2, MMP16, LOC101929709, RIPK2, OSGIN2, NBN, DECR1, CALB1, LINC00534, LINC01030, TMEM64, NECAB1, C8orf88, PIP4P2, OTUD6B-AS1, OTUD6B, LRRC69, MIR4661, SLC26A7, RUNX1T1, LOC102724710, FLJ46284, TRIQK, MIR8084, C8orf87, LINC00535, FAM92A, RBM12B, RBM12B-AS1, TMEM67, MIR378D2, PDP1, CDH17, GEM, RAD54B, FSBP, VIRMA, LOC100288748, ESRP1, DPY19L4, INTS8, CCNE2, TP53INP1, NDUFAF6, MIR3150BHG, MIR3150B, MIR3150A, PLEKHF2, LINC01298, C8orf37, C8orf37-AS1, LOC100500773, GDF6, UQCRB, MTERF3, PTDSS1, LOC102724804, SDC2, CPQ, LOC101927066, TSPYL5, SNORD3H, MTDH, LAPTM4B, MATN2, SNORA72, RPL30, ERICH5, RIDA, POP1, NIPAL2, MIR9903, KCNS2, STK3, OSR2, VPS13B, MIR599, MIR875, COX6C, SNORD77B, RGS22, FBXO43, POLR2K, SPAG1, RNF19A, MIR4471, ANKRD46, SNX31, MIR7705, PABPC1, YWHAZ</t>
  </si>
  <si>
    <t>hsa-mir-2052, hsa-mir-3149, hsa-mir-3150, hsa-mir-599, hsa-mir-875, hsa-mir-1273</t>
  </si>
  <si>
    <t>HEY1, COX6C</t>
  </si>
  <si>
    <t>chr8:101,956,511-146,364,022</t>
  </si>
  <si>
    <t>q22.3 - q24.3</t>
  </si>
  <si>
    <t>YWHAZ, FLJ42969, ZNNT1, ZNF706, NACA4P, GRHL2, NCALD, LOC104054148, MIR5680, RRM2B, UBR5-AS1, UBR5, ODF1, KLF10, LOC101927245, GASAL1, AZIN1, AZIN1-AS1, ATP6V1C1, LINC01181, BAALC-AS2, MIR3151, BAALC-AS1, BAALC, LOC105369147, SNORD173, FZD6, CTHRC1, SLC25A32, DCAF13, LOC105375690, RIMS2, DCSTAMP, DPYS, MIR548A3, LRP12, ZFPM2, ZFPM2-AS1, OXR1, ABRA, ANGPT1, RSPO2, EIF3E, EMC2, TMEM74, TRHR, NUDCD1, ENY2, PKHD1L1, EBAG9, SYBU, LOC100132813, KCNV1, LINC01608, LINC01609, LINC02237, MIR2053, CSMD3, TRPS1, LINC00536, LOC105375713, EIF3H, UTP23, RAD21, MIR3610, RAD21-AS1, AARD, SLC30A8, MED30, SNORD168, EXT1, SAMD12, SAMD12-AS1, TNFRSF11B, COLEC10, LOC101927513, MAL2, MAL2-AS1, MIR548AZ, CCN3, ENPP2, TAF2, DSCC1, DEPTOR, COL14A1, MRPL13, MTBP, SNTB1, LOC101927543, HAS2, HAS2-AS1, SMILR, LINC01151, ZHX2, DERL1, TBC1D31, FAM83A, FAM83A-AS1, MIR4663, C8orf76, ZHX1-C8orf76, ZHX1, MIR548AA1, MIR548D1, ATAD2, WDYHV1, FBXO32, KLHL38, ANXA13, FAM91A1, FER1L6, FER1L6-AS1, FER1L6-AS2, LOC101927588, TMEM65, TRMT12, RNF139-AS1, RNF139, MIR6844, TATDN1, NDUFB9, MTSS1, MIR4662B, MIR4662A, LINC00964, ZNF572, LOC105375744, SQLE, WASHC5, NSMCE2, TRIB1, LINC00861, LOC101927657, LRATD2, PCAT1, PCAT2, PRNCR1, CASC19, CCAT1, CASC21, CASC8, CCAT2, POU5F1B, CASC11, MYC, MIR1204, TMEM75, PVT1, MIR1205, MIR1206, MIR1207, MIR1208, LINC00824, LINC00976, LINC00977, MIR3686, CCDC26, GSDMC, FAM49B, MIR5194, ASAP1-IT2, ASAP1, ASAP1-IT1, ADCY8, EFR3A, OC90, HHLA1, KCNQ3, HPYR1, LRRC6, TMEM71, PHF20L1, TG, MIR7848, PTCSC1, SLA, CCN4, NDRG1, ST3GAL1, LOC105375773, LOC101927798, LOC101927822, ZFAT, ZFAT-AS1, MIR30B, MIR30D, NCRNA00250, LOC101927845, LINC01591, KHDRBS3, LINC02055, LOC101927915, LOC401478, FAM135B, COL22A1, KCNK9, TRAPPC9, PEG13, CHRAC1, AGO2, MIR151A, PTK2, DENND3, SLC45A4, LOC105375787, LINC01300, GPR20, PTP4A3, MROH5, MIR1302-7, MIR4539, MIR4472-1, LINC00051, TSNARE1, ADGRB1, ARC, LOC101928087, JRK, PSCA, LY6K, LNCOC1, THEM6, SLURP1, LYPD2, SLURP2, LYNX1-SLURP2, LYNX1, LY6D, GML, CYP11B1, CYP11B2, CDC42P3, LY6E-DT, LY6E, C8orf31, LY6L, LY6H, GPIHBP1, ZFP41, GLI4, MINCR, ZNF696, TOP1MT, RHPN1-AS1, RHPN1, MAFA-AS1, MAFA, ZC3H3, SNORD149, LOC100310756, GSDMD, MROH6, NAPRT, EEF1D, TIGD5, PYCR3, TSTA3, ZNF623, ZNF707, BREA2, CCDC166, LOC101928160, MAPK15, FAM83H, MIR4664, FAM83H-AS1, LOC105375800, SCRIB, MIR937, PUF60, NRBP2, MIR6845, EPPK1, MIR661, PLEC, PARP10, GRINA, SPATC1, SMPD5, OPLAH, MIR6846, EXOSC4, MIR6847, GPAA1, CYC1, SHARPIN, MAF1, WDR97, HGH1, MROH1, MIR7112, SCX, HGH1, MIR7112, SCX, BOP1, HSF1, MIR6848, DGAT1, SCRT1, TMEM249, FBXL6, SLC52A2, LOC101928902, ADCK5, MIR939, MIR6849, CPSF1, SLC39A4, VPS28, MIR6893, TONSL, TONSL-AS1, CYHR1, MIR10400, KIFC2, FOXH1, PPP1R16A, GPT, MFSD3, RECQL4, LRRC14, LRRC24, C8orf82, ARHGAP39, ZNF251, ZNF34, RPL8, MIR6850, ZNF517, LOC100130027, ZNF7, COMMD5, ZNF250, ZNF16, ZNF252P, TMED10P1, ZNF252P-AS1, C8orf33</t>
  </si>
  <si>
    <t>hsa-mir-3151, hsa-mir-548a-3, hsa-mir-2053, hsa-mir-548d-1, hsa-mir-1204, hsa-mir-1205, hsa-mir-1206, hsa-mir-1207, hsa-mir-1208, hsa-mir-30b, hsa-mir-30d, hsa-mir-151, hsa-mir-1302-7, hsa-mir-937, hsa-mir-661, hsa-mir-939, hsa-mir-1234</t>
  </si>
  <si>
    <t>EXT1, MYC, NDRG1, RECQL4</t>
  </si>
  <si>
    <t>chrX:31,986,630-33,299,230</t>
  </si>
  <si>
    <t>DMD, MIR3915, MIR548F5</t>
  </si>
  <si>
    <t>hsa-mir-548f-5</t>
  </si>
  <si>
    <t>chr5:0-19,211,430</t>
  </si>
  <si>
    <t>p15.33 - p14.3</t>
  </si>
  <si>
    <t>PLEKHG4B, LRRC14B, CCDC127, SDHA, HRAT5, PDCD6, AHRR, EXOC3-AS1, EXOC3, PP7080, SLC9A3-AS1, SLC9A3, MIR4456, LOC100996325, CEP72, TPPP, ZDHHC11B, ZDHHC11, BRD9, TRIP13, LOC100506688, NKD2, MIR4635, SLC12A7, CTD-3080P12.3, SLC6A19, SLC6A18, TERT, MIR4457, CLPTM1L, LINC01511, SLC6A3, LPCAT1, MIR6075, SDHAP3, LOC728613, MIR4277, MRPL36, NDUFS6, LINC02116, IRX4, CTD-2194D22.4, LOC100506858, LSINCT5, IRX2, C5orf38, LOC105374620, LINC01377, LINC02162, LINC01019, LINC01017, IRX1, LINC02114, LINC01020, LINC02121, CTD-2297D10.2, ADAMTS16, ICE1, LINC02145, MED10, UBE2QL1, LINC01018, NSUN2, SRD5A1, LINC02102, TENT4A, LINC02236, MIR4278, MIR4454, LOC442132, LINC02123, ADCY2, C5orf49, FASTKD3, MTRR, LINC02226, MIR4458HG, MIR4458, LINC02199, MIR4636, SEMA5A, SEMA5A-AS1, SNHG18, SNORD123, TAS2R1, LINC02112, LINC02221, ATPSCKMT, CCT5, CMBL, MARCHF6, MIR10397, ROPN1L-AS1, ROPN1L, MIR6131, LINC02212, LINC02213, ANKRD33B, DAP, CTNND2, MIR4454, LINC01194, LINC02220, DNAH5, TRIO, SNORD170, OTULINL, SNORD141A, SNORD141B, OTULIN, LOC100130744, ANKH, MIR4637, LINC02149, CTD-2350J17.1, FBXL7, MIR887, MARCHF11, LOC401176, LINC02150, ZNF622, RETREG1, LOC101929524, MYO10, MIR10522, BASP1-AS1, BASP1, LINC02111, LINC02217, LINC02218, H3Y2, H3Y1, LINC02223</t>
  </si>
  <si>
    <t>chr5:49,182,829-88,059,712</t>
  </si>
  <si>
    <t>q11.1 - q14.3</t>
  </si>
  <si>
    <t>EMB, PARP8, LINC02106, LOC642366, ISL1, LINC02118, PELO, ITGA1, ITGA2, MOCS2, LOC257396, FST, NDUFS4, LINC02105, MIR581, ARL15, LINC01033, HSPB3, SNX18, LOC102467080, ESM1, LOC102467081, GZMK, GZMA, CDC20B, GPX8, MIR449A, MIR449B, MIR449C, MCIDAS, CCNO, DHX29, MTREX, PLPP1, MIR5687, RNF138P1, SLC38A9, DDX4, IL31RA, IL6ST, FLJ31104, ANKRD55, LINC01948, C5orf67, LOC105378979, MAP3K1, SETD9, MIER3, GPBP1, ACTBL2, LINCR-0003, LOC101928505, LINC02225, LINC02101, PLK2, GAPT, MIR548AE2, LINC02108, RAB3C, MIR582, PDE4D, PART1, DEPDC1B, ELOVL7, ERCC8, NDUFAF2, SMIM15, SMIM15-AS1, LINC02057, ZSWIM6, LOC101928651, C5orf64, C5orf64-AS1, KIF2A, DIMT1, IPO11, LRRC70, IPO11-LRRC70, HTR1A, RNF180, RGS7BP, SHISAL2B, SREK1IP1, CWC27, ADAMTS6, CENPK, PPWD1, TRIM23, SHLD3, TRAPPC13, SGTB, NLN, LOC100303749, ERBIN, SREK1, LINC02065, LINC02229, MAST4, MAST4-AS1, CD180, LINC02242, LOC101928858, LINC02219, PIK3R1, LINC02198, SLC30A5, SNORA50D, CCNB1, CENPH, MRPS36, CDK7, CCDC125, AK6, TAF9, RAD17, MARVELD2, LOC101928924, OCLN, SNORD13B-1, SNORD13B-2, GTF2H2C, GTF2H2C_2, GTF2H2B, GUSBP3, LOC102724995, LOC101929599, GUSBP16, SERF1A, SERF1B, SMN1, SMN2, GUSBP14, GUSBP3, GTF2H2, GTF2H2B, LOC441081, GUSBP15, GUSBP9, LOC102724995, LOC101929599, GUSBP16, SERF1A, SERF1B, SMN1, SMN2, NAIP, GTF2H2, OCLNP1, SNORD13B-1, SNORD13B-2, GUSBP9, PMCHL2, LINC02197, BDP1, MCCC2, CARTPT, MAP1B, MIR4803, MRPS27, PTCD2, ZNF366, LOC102503427, LINC02056, TNPO1, MIR4804, FCHO2, TMEM171, LOC105379030, TMEM174, LOC340090, LINC02230, FOXD1, LINC01386, BTF3, ANKRA2, UTP15, ARHGEF28, LINC01335, LINC01333, LINC01331, ENC1, HEXB, GFM2, NSA2, FAM169A, LOC441086, GCNT4, ANKRD31, HMGCR, CERT1, POLK, ANKDD1B, POC5, LOC441087, SV2C, IQGAP2, LOC101929109, F2RL2, NCRUPAR, F2R, F2RL1, S100Z, CRHBP, AGGF1, ZBED3, SNORA47, ZBED3-AS1, PDE8B, WDR41, OTP, TBCA, LOC101929154, AP3B1, SCAMP1-AS1, SCAMP1, LHFPL2, ARSB, DMGDH, BHMT2, BHMT, JMY, HOMER1, TENT2, CMYA5, LINC01455, MTX3, THBS4, CTD-2201I18.1, SERINC5, LOC644936, SPZ1, CRSP8P, ZFYVE16, FAM151B, ANKRD34B, LINC01337, DHFR, MTRNR2L2, MSH3, RASGRF2-AS1, RASGRF2, CKMT2, CKMT2-AS1, ZCCHC9, ACOT12, SSBP2, ATG10, RPS23, ATP6AP1L, MIR3977, LINC01338, SCARNA18, TMEM167A, XRCC4, VCAN, VCAN-AS1, HAPLN1, EDIL3, NBPF22P, COX7C, SNORD138, LINC02059, MIR4280, LOC101929380, LINC01949, LOC644285, RASA1, CCNH, LINC02488, TMEM161B, TMEM161B-AS1, LINC02060, LINC00461, MIR9-2, MEF2C-AS2, MEF2C</t>
  </si>
  <si>
    <t>hsa-mir-581, hsa-mir-449a, hsa-mir-449b, hsa-mir-449c, hsa-mir-582, hsa-mir-4280, hsa-mir-9-2</t>
  </si>
  <si>
    <t>chr6:1-56,534,568</t>
  </si>
  <si>
    <t>LINC00266-3, LOC285766, DUSP22, IRF4, EXOC2, HUS1B, LOC101927691, LINC01622, FOXQ1, MIR6720, FOXF2, FOXCUT, FOXC1, GMDS, GMDS-DT, LINC01600, LINC02521, MYLK4, WRNIP1, SERPINB1, MIR4645, SERPINB9P1, LOC101927730, SERPINB9, SERPINB6, LINC01011, NQO2, HTATSF1P2, LOC101927759, RIPK1, BPHL, TUBB2A, LINC02525, TUBB2B, LOC100422781, PSMG4, SLC22A23, LOC643327, PXDC1, FAM50B, PRPF4B, FAM217A, C6orf201, ECI2, ECI2-DT, LOC102724096, LINC02533, KU-MEL-3, CDYL, RPP40, PPP1R3G, LYRM4-AS1, MIR3691, LYRM4, LOC101927972, FARS2, LOC101927950, NRN1, MIR7853, MIR5683, F13A1, LY86-AS1, LY86, RREB1, SSR1, CAGE1, RIOK1, DSP, SNRNP48, BMP6, TXNDC5, BLOC1S5-TXNDC5, PIP5K1P1, BLOC1S5, EEF1E1-BLOC1S5, SCARNA27, EEF1E1, SLC35B3, LOC100506207, HULC, TFAP2A-AS2, TFAP2A, TFAP2A-AS1, LINC00518, MIR5689, MIR5689HG, GCNT2, C6orf52, PAK1IP1, TMEM14C, TMEM14B, MAK, GCM2, SYCP2L, LOC101928191, ELOVL2, ELOVL2-AS1, ERVFRD-1, SMIM13, NEDD9, TMEM170B, ADTRP, LOC101928253, HIVEP1, EDN1, LINC02530, PHACTR1, LOC100130357, TBC1D7-LOC100130357, TBC1D7, GFOD1, SIRT5, NOL7, RANBP9, MCUR1, RNF182, CD83, LINC01108, JARID2-AS1, JARID2, DTNBP1, MYLIP, MIR4639, GMPR, ATXN1, ATXN1-AS1, STMND1, RBM24, CAP2, LOC101928491, FAM8A1, NUP153, LOC105374952, KIF13A, NHLRC1, TPMT, KDM1B, DEK, RNF144B, MIR548A1, MIR548A1HG, LOC101928519, LOC105374960, LOC100506885, ID4, MBOAT1, E2F3, CDKAL1, LINC00581, SOX4, CASC15, NBAT1, PRL, HDGFL1, LOC105374972, NRSN1, DCDC2, KAAG1, MRS2, GPLD1, ALDH5A1, KIAA0319, TDP2, ACOT13, C6orf62, GMNN, ARMH2, RIPOR2, CMAHP, LOC101928663, CARMIL1, SCGN, H2AC1, H2BC1, H2AC2P, SLC17A4, SLC17A1, SLC17A3, SLC17A2, TRIM38, H1-1, H3C1, H4C1, H4C2, H3C2, H2AC4, H2BC3, H3C3, H1-2, LOC108783645, HFE, H4C3, H1-6, H2BC4, H2AC6, H1-4, H2BC5, H2BC6, H4C4, H3C4, H2AC7, H2BC7, H4C5, H2BC8, H2AC8, H3C6, H1-3, H4C6, H4C7, H3C7, H2BC9, H3C8, H2BC10, H4C8, BTN3A2, BTN2A2, BTN3A1, BTN2A3P, BTN3A3, BTN2A1, LOC285819, BTN1A1, HCG11, HMGN4, LOC105374988, ABT1, ZNF322, GUSBP2, LINC00240, LOC100270746, H2BC11, H2AC11, H4C9, H2BC12, H2AC12, MIR3143, PRSS16, POM121L2, VN1R10P, ZNF204P, ZNF391, ZNF184, LINC01012, LOC100131289, H2BC13, H2AC13, H3C10, H2AC14, H2BC14, H4C11, H4C12, H2AC15, H2BC15, H2AC16, H1-5, H3C11, H4C13, H3C12, H2AC17, H2BC17, OR2B2, OR2B6, OR1F12, ZNF165, ZSCAN12P1, ZSCAN16, ZSCAN16-AS1, ZKSCAN8, ZNF192P1, TOB2P1, ZSCAN9, ZKSCAN4, NKAPL, ZSCAN26, PGBD1, ZSCAN31, ZKSCAN3, ZSCAN12, ZSCAN23, GPX6, GPX5, ZBED9, LINC00533, LINC01623, HCG14, TRIM27, LINC01556, HCG15, ZNF311, OR2W1, LOC100129636, OR2B3, OR2J1, OR2J3, OR2J2, LOC101929006, OR14J1, OR5V1, OR12D3, OR12D2, OR12D1, OR11A1, OR10C1, OR2H1, MAS1L, LINC01015, UBD, SNORD32B, OR2H2, GABBR1, MOG, ZFP57, HLA-F, HLA-F-AS1, IFITM4P, HCG4, HLA-V, HLA-G, ZNRD1ASP, HCP5B, HLA-H, HCG4B, HLA-A, HCG9, HLA-J, ZNRD1ASP, ZNRD1, PPP1R11, RNF39, TRIM31, TRIM31-AS1, TRIM40, TRIM10, TRIM15, TRIM26, MIR6891, HLA-L, HCG17, HCG18, TRIM39, TRIM39-RPP21, RPP21, HLA-E, LINC02569, GNL1, PRR3, ABCF1, MIR877, PPP1R10, MRPS18B, ATAT1, C6orf136, DHX16, PPP1R18, NRM, MDC1-AS1, MDC1, TUBB, FLOT1, IER3-AS1, IER3, HCG20, LINC00243, LINC02570, MIR4640, DDR1, GTF2H4, VARS2, SFTA2, MUCL3, HCG21, MUC21, MUC22, HCG22, C6orf15, CDSN, PSORS1C1, PSORS1C2, CCHCR1, TCF19, POU5F1, PSORS1C3, HCG27, HLA-C, LINC02571, MIR6891, HLA-B, MICA-AS1, MICA, LINC01149, HCP5, HCG26, MICB-DT, MICB, MCCD1, DDX39B, SNORD117, ATP6V1G2-DDX39B, SNORD84, DDX39B-AS1, ATP6V1G2, NFKBIL1, LOC100287329, LTA, TNF, LTB, LST1, NCR3, AIF1, SNORA38, PRRC2A, MIR6832, BAG6, APOM, C6orf47, GPANK1, CSNK2B, LY6G5B, LY6G5C, ABHD16A, MIR4646, LY6G6F, LY6G6F-LY6G6D, LY6G6E, LY6G6D, LY6G6C, MPIG6B, DDAH2, CLIC1, MSH5, MSH5-SAPCD1, SAPCD1, SAPCD1-AS1, VWA7, VARS1, LSM2, HSPA1L, HSPA1A, HSPA1B, SNORD48, SNORD52, SNHG32, NEU1, SLC44A4, EHMT2, ZBTB12, C2, C2-AS1, CFB, NELFE, MIR1236, SKIV2L, DXO, STK19, LOC110384692, C4A, C4B, C4B_2, CYP21A1P, TNXA, TNXB, STK19, C4B, C4B_2, CYP21A2, TNXB, ATF6B, FKBPL, PRRT1, LOC100507547, PPT2, PPT2-EGFL8, EGFL8, MIR6721, AGPAT1, RNF5, MIR6833, AGER, PBX2, GPSM3, NOTCH4, TSBP1-AS1, TSBP1, HCG23, BTNL2, HLA-DRA, HLA-DRB5, HLA-DRB6, HLA-DRB1, HLA-DQA1, HLA-DQB1-AS1, HLA-DQB1, HLA-DQA2, MIR3135B, HLA-DQB2, HLA-DOB, TAP2, PSMB8, PSMB8-AS1, TAP1, PSMB9, LOC100294145, HLA-DMB, HLA-DMA, BRD2, HLA-DOA, HLA-DPA1, HLA-DPB1, HLA-DPB2, HCG24, COL11A2, RXRB, SLC39A7, HSD17B8, MIR219A1, RING1, HCG25, VPS52, RPS18, B3GALT4, WDR46, MIR6873, PFDN6, MIR6834, RGL2, TAPBP, ZBTB22, MIR1234, DAXX, SMIM40, KIFC1, PHF1, CUTA, SYNGAP1, MIR5004, ZBTB9, BAK1, GGNBP1, LINC00336, LOC101929188, ITPR3, MIR3934, UQCC2, IP6K3, LEMD2, MLN, LINC01016, MIR7159, MIR1275, GRM4, MIR6835, HMGA1, SMIM29, NUDT3, RPS10-NUDT3, RPS10, PACSIN1, SPDEF, ILRUN, LOC101929243, SNRPC, UHRF1BP1, TAF11, ANKS1A, TCP11, SCUBE3, ZNF76, DEF6, PPARD, FANCE, RPL10A, MIR7111, TEAD3, TULP1, FKBP5, MIR5690, LOC285847, ARMC12, CLPSL2, CLPSL1, CLPS, LHFPL5, SRPK1, SLC26A8, MAPK14, MAPK13, BRPF3, PNPLA1, BNIP5, ETV7, PXT1, KCTD20, STK38, SRSF3, MIR3925, PANDAR, DINOL, CDKN1A, RAB44, CPNE5, PPIL1, C6orf89, PI16, MTCH1, FGD2, PIM1, TMEM217, TBC1D22B, RNF8, CMTR1, CCDC167, LINC02520, MIR4462, MDGA1, ZFAND3, BTBD9, BTBD9-AS1, GLO1, DNAH8, DNAH8-AS1, GLP1R, MIR9983, SAYSD1, KCNK5, KCNK17, KCNK16, KIF6, DAAM2, DAAM2-AS1, MOCS1, LINC00951, TDRG1, LRFN2, LOC101929555, UNC5CL, TSPO2, APOBEC2, OARD1, NFYA, ADCY10P1, TREML1, TREM2, TREML2, TREML3P, TREML4, TREML5P, TREM1, NCR2, LINC01276, FOXP4-AS1, FOXP4, MIR4641, MDFI, TFEB, MIR10398, PGC, FRS3, PRICKLE4, TOMM6, USP49, MED20, BYSL, CCND3, TAF8, C6orf132, LOC114841037, GUCA1A, GUCA1B, MRPS10, TRERF1, UBR2, PRPH2, ATP6V0CP3, TBCC, LOC401261, BICRAL, RPL7L1, C6orf226, PTCRA, CNPY3, CNPY3-GNMT, GNMT, PEX6, PPP2R5D, MEA1, KLHDC3, RRP36, CUL7, MRPL2, KLC4, PTK7, SRF, CUL9, DNPH1, TTBK1, SLC22A7, CRIP3, ZNF318, MIR6780B, ABCC10, DLK2, TJAP1, LRRC73, YIPF3, POLR1C, XPO5, POLH, GTPBP2, MAD2L1BP, RSPH9, MRPS18A, VEGFA, LINC02537, LINC01512, C6orf223, LOC101929705, MRPL14, TMEM63B, CAPN11, MYMX, SLC29A1, HSP90AB1, MIR4647, SLC35B2, NFKBIE, TMEM151B, TCTE1, AARS2, SPATS1, CDC5L, MIR4642, LOC105375075, SUPT3H, MIR586, RUNX2, CLIC5, ENPP4, ENPP5, LOC101926915, RCAN2, LOC101926898, CYP39A1, SLC25A27, LOC101926934, TDRD6, PLA2G7, ANKRD66, MEP1A, ADGRF5, ADGRF5-AS1, ADGRF1, TNFRSF21, CD2AP, ADGRF2, ADGRF4, OPN5, PTCHD4, MMUT, CENPQ, GLYATL3, C6orf141, RHAG, CRISP2, CRISP3, PGK2, LOC101927020, LOC101927048, CRISP1, DEFB133, DEFB114, DEFB113, DEFB110, DEFB112, TFAP2D, TFAP2B, LOC101927082, PKHD1, MIR206, LINCMD1, MIR133B, IL17A, IL17F, MCM3, PAQR8, EFHC1, TRAM2, TRAM2-AS1, LOC730101, TMEM14A, GSTA7P, GSTA2, GSTA1, GSTA5, GSTA3, GSTA4, RN7SK, CILK1, FBXO9, GCM1, MIR5685, ELOVL5, RPS16P5, GCLC, LOC101927136, LINC01564, KLHL31, LRRC1, LOC101927189, MLIP-IT1, MLIP-AS1, MLIP, TINAG, FAM83B, HCRTR2, GFRAL, HMGCLL1, BMP5, COL21A1, DST</t>
  </si>
  <si>
    <t>chr3:223,376-87,100,315</t>
  </si>
  <si>
    <t>p26.3 - p12.1</t>
  </si>
  <si>
    <t>CHL1-AS2, CHL1, CHL1-AS1, LINC01266, CNTN6, CNTN4-AS2, CNTN4, CNTN4-AS1, IL5RA, TRNT1, CRBN, LOC100130207, LRRN1, SETMAR, SUMF1, ITPR1-DT, ITPR1, EGOT, BHLHE40-AS1, BHLHE40, ARL8B, EDEM1, MIR4790, GRM7-AS3, GRM7-AS2, GRM7, GRM7-AS1, LOC101927394, LMCD1-AS1, LMCD1, LINC00312, SSUH2, CAV3, OXTR, RAD18, SRGAP3, SRGAP3-AS2, SRGAP3-AS3, SRGAP3-AS4, THUMPD3, THUMPD3-AS1, SETD5, LHFPL4, MTMR14, CPNE9, BRPF1, OGG1, CAMK1, TADA3, ARPC4, ARPC4-TTLL3, TTLL3, RPUSD3, CIDEC, JAGN1, IL17RE, IL17RC, CRELD1, PRRT3, PRRT3-AS1, EMC3, EMC3-AS1, CIDECP1, FANCD2, FANCD2OS, BRK1, VHL, IRAK2, TATDN2, MIR12127, LINC00852, GHRLOS, GHRL, SEC13, MIR378B, MIR885, ATP2B2, ATP2B2-IT2, LINC00606, SLC6A11, SLC6A1-AS1, SLC6A1, HRH1, ATG7, VGLL4, TAMM41, SYN2, TIMP4, PPARG, TSEN2, MKRN2OS, MKRN2, RAF1, TMEM40, CAND2, RPL32, SNORA7A, LINC02022, IQSEC1, NUP210, HDAC11-AS1, HDAC11, FBLN2, SNORA93, LINC00620, WNT7A, FGD5P1, TPRXL, CHCHD4, TMEM43, XPC, LSM3, LINC01267, SLC6A6, GRIP2, CCDC174, C3orf20, LINC02011, FGD5, FGD5-AS1, NR2C2, MRPS25, RBSN, COL6A4P1, CAPN7, SH3BP5-AS1, SH3BP5, METTL6, EAF1, COLQ, MIR4270, HACL1, BTD, MIR3134, ANKRD28, MIR563, GALNT15, DPH3, OXNAD1, RFTN1, LINC00690, DAZL, MIR3714, PLCL2, TBC1D5, LOC105376975, LOC339862, SATB1, SATB1-AS1, MIR4791, KCNH8, EFHB, RAB5A, PP2D1, KAT2B, MIR3135A, SGO1, SGO1-AS1, LOC101927829, VENTXP7, ZNF385D-AS1, ZNF385D, ZNF385D-AS2, UBE2E2-AS1, UBE2E2, UBE2E1-AS1, UBE2E1, NKIRAS1, RPL15, NR1D2, LINC00691, LOC101927854, THRB, THRB-AS1, RARB, RARB-AS1, TOP2B, MIR4442, NGLY1, OXSM, LINC00692, LRRC3B, NEK10, SLC4A7, EOMES, LINC01980, LINC01981, CMC1, AZI2, ZCWPW2, LINC00693, RBMS3-AS3, RBMS3, RBMS3-AS1, LINC01985, TGFBR2, GADL1, MIR466, STT3B, OSBPL10-AS1, OSBPL10, ZNF860, GPD1L, CMTM8, CMTM7, CMTM6, MIR548AY, DYNC1LI1, CNOT10, TRIM71, CCR4, GLB1, TMPPE, CRTAP, SUSD5, FBXL2, UBP1, CLASP2, PDCD6IP, LOC101928135, ARPP21, MIR128-2, STAC, DCLK3, LINC02033, TRANK1, EPM2AIP1, MLH1, LRRFIP2, LOC152048, GOLGA4, C3orf35, ITGA9, ITGA9-AS1, CTDSPL, MIR26A1, VILL, PLCD1, DLEC1, ACAA1, MYD88, OXSR1, SLC22A13, SLC22A14, XYLB, ACVR2B-AS1, ACVR2B, EXOG, SCN5A, SCN10A, SCN11A, WDR48, GORASP1, TTC21A, MIR6822, CSRNP1, XIRP1, CX3CR1, CCR8, SLC25A38, SNORA6, RPSA, SNORA62, MOBP, MYRIP, EIF1B-AS1, EIF1B, ENTPD3, ENTPD3-AS1, RPL14, ZNF619, ZNF620, ZNF621, CTNNB1, ULK4, TRAK1, CCK, LYZL4, VIPR1, VIPR1-AS1, SEC22C, SS18L2, NKTR, LOC101928323, ZBTB47, KLHL40, HHATL, HHATL-AS1, CCDC13-AS1, CCDC13, LINC02158, HIGD1A, ACKR2, CYP8B1, ZNF662, KRBOX1-AS1, KRBOX1, GASK1A, POMGNT2, SNRK, SNRK-AS1, ANO10, ABHD5, MIR138-1, TOPAZ1, TCAIM, C3orf86, LINC01988, ZNF445, ZNF852, ZKSCAN7, ZNF660, ZNF660-ZNF197, ZNF197-AS1, ZKSCAN7-AS1, ZNF197, ZNF35, ZNF502, ZNF501, KIAA1143, KIF15, MIR564, TMEM42, TGM4, ZDHHC3, EXOSC7, CLEC3B, CDCP1, TMEM158, LARS2, LARS2-AS1, LIMD1, LIMD1-AS1, SACM1L, SLC6A20, LZTFL1, CCR9, CXCR6, FYCO1, XCR1, CCR1, CCR3, CCR2, CCR5, CCR5AS, CCRL2, LINC02009, LTF, RTP3, LRRC2, LRRC2-AS1, TDGF1, FAM240A, ALS2CL, TMIE, PRSS50, PRSS46P, PRSS45P, PRSS43P, PRSS44P, PRSS42P, MYL3, PTH1R, CCDC12, NBEAL2, NRADDP, SETD2, KIF9-AS1, SNORD13J, KIF9, KLHL18, PTPN23, SCAP, ELP6, CSPG5, SNORD146, SMARCC1, DHX30, MIR1226, MAP4, CDC25A, MIR4443, CAMP, ZNF589, FCF1P2, NME6, MIR2115, SPINK8, FBXW12, PLXNB1, CCDC51, TMA7, ATRIP, ATRIP-TREX1, TREX1, SHISA5, PFKFB4, MIR6823, UCN2, MIR711, COL7A1, UQCRC1, SNORA94, TMEM89, SLC26A6, MIR6824, MIR4793, CELSR3, LINC02585, NCKIPSD, IP6K2, PRKAR2A, PRKAR2A-AS1, SLC25A20, ARIH2OS, ARIH2, P4HTM, WDR6, DALRD3, MIR425, MIR191, NDUFAF3, IMPDH2, QRICH1, MIR6890, QARS1, USP19, LAMB2, LAMB2P1, CCDC71, KLHDC8B, C3orf84, CCDC36, C3orf62, MIR4271, USP4, GPX1, RHOA, TCTA, AMT, NICN1, DAG1, BSN-DT, BSN, APEH, MST1, RNF123, AMIGO3, GMPPB, IP6K1, CDHR4, INKA1, MIR5193, UBA7, TRAIP, CAMKV, MST1R, MON1A, RBM6, RBM5-AS1, RBM5, SEMA3F-AS1, SEMA3F, GNAT1, SLC38A3, MIR5787, GNAI2, SEMA3B-AS1, SEMA3B, MIR6872, LSMEM2, IFRD2, HYAL3, NAA80, HYAL1, HYAL2, TUSC2, RASSF1, RASSF1-AS1, ZMYND10, NPRL2, TMEM115, CYB561D2, CACNA2D2, C3orf18, HEMK1, CISH, MAPKAPK3, MIR4787, DOCK3, MANF, RBM15B, DCAF1, RAD54L2, TEX264, GRM2, IQCF6, IQCF4, IQCF3, IQCF2, IQCF5, IQCF5-AS1, IQCF1, RRP9, PARP3, GPR62, PCBP4, ABHD14B, ABHD14A, ABHD14A-ACY1, ACY1, RPL29, DUSP7, LINC00696, POC1A, ALAS1, TLR9, TWF2, LOC101929054, PPM1M, WDR82, MIRLET7G, GLYCTK-AS1, GLYCTK, MIR135A1, DNAH1, BAP1, PHF7, SEMA3G, TNNC1, NISCH, STAB1, NT5DC2, SMIM4, PBRM1, SNORD136, SNORD19, GNL3, SNORD19B, SNORD19C, SNORD69, GLT8D1, SPCS1, NEK4, ITIH1, ITIH3, ITIH4, ITIH4-AS1, MUSTN1, MIR8064, STIMATE-MUSTN1, STIMATE, SFMBT1, RFT1, PRKCD, TKT, DCP1A, SNORD38C, CACNA1D, CHDH, IL17RB, ACTR8, SELENOK, CACNA2D3, ESRG, CACNA2D3-AS1, LRTM1, LINC02017, WNT5A, ERC2-IT1, MIR3938, ERC2, CCDC66, TASOR, ARHGEF3, ARHGEF3-AS1, SPATA12, IL17RD, HESX1, APPL1, LOC105377102, ASB14, DNAH12, ARF4, ARF4-AS1, PDE12, DENND6A, DENND6A-DT, SLMAP, FLNB, FLNB-AS1, DNASE1L3, ABHD6, HTD2, RPP14, PXK, PDHB, KCTD6, ACOX2, FAM107A, FAM3D-AS1, FAM3D, C3orf67, C3orf67-AS1, LOC339902, FHIT, MIR548BB, PTPRG, PTPRG-AS1, C3orf14, FEZF2, CADPS, LINC00698, SYNPR, SYNPR-AS1, SNTN, C3orf49, THOC7, THOC7-AS1, SCAANT1, ATXN7, PSMD6-AS2, PSMD6, LINC00994, PRICKLE2-AS1, PRICKLE2-AS2, PRICKLE2, PRICKLE2-AS3, ADAMTS9-AS1, ADAMTS9, ADAMTS9-AS2, MAGI1, MAGI1-AS1, MAGI1-IT1, SLC25A26, LRIG1, LOC105377143, KBTBD8, MIR4272, SUCLG2, SUCLG2-AS1, TAFA1, LOC105377146, TAFA4, EOGT, TMF1, MIR3136, UBA3, ARL6IP5, LMOD3, FRMD4B, MITF, SAMMSON, MDFIC2, FOXP1, FOXP1-AS1, MIR1284, EIF4E3, GPR27, PROK2, LINC00877, LINC00870, RYBP, LOC105377162, SHQ1, GXYLT2, PPP4R2, EBLN2, PDZRN3, LOC101927296, PDZRN3-AS1, LINC02005, CNTN3, MIR4444-1, MIR4444-2, FAM86DP, LINC02018, MIR1324, FRG2C, FRG2EP, LINC00960, MIR4273, ZNF717, ROBO2, LINC02077, ROBO1, LOC101927374, MIR3923, LINC02050, LINC02027, GBE1, LINC02008, LINC00971, LINC02025, SNORA95, MIR5688, CADM2, CADM2-AS2, LINC02070, VGLL3</t>
  </si>
  <si>
    <t>chr10:435,823-24,090,023</t>
  </si>
  <si>
    <t>p15.3 - p12.2</t>
  </si>
  <si>
    <t>DIP2C, LOC101930421, MIR5699, PRR26, LARP4B, LOC101927762, GTPBP4, IDI2, IDI2-AS1, IDI1, WDR37, LINC00200, ADARB2, ADARB2-AS1, LINC00700, MIR6072, LINC00701, LINC02645, LOC101927824, PFKP, SNORD142, PITRM1-AS1, PITRM1, LOC105376353, LINC02669, LOC105376360, KLF6, LINC02639, MIR6078, LOC101927964, LINC00702, LINC00703, LINC00705, MANCR, AKR1E2, AKR1C6P, AKR1C1, AKR1C2, AKR1C3, AKR1C8P, AKR1C4, LINC02561, UCN3, TUBAL3, NET1, CALML5, CALML3-AS1, CALML3, LINC02657, ASB13, TASOR2, GDI2, ANKRD16, FBH1, IL15RA, IL2RA, RBM17, MIR3155B, MIR3155A, PFKFB3, LINC02649, LINC02656, PRKCQ, PRKCQ-AS1, LINC02648, MIR4454, LINP1, LINC00706, LINC00707, SNORD129, SFMBT2, ITIH5, ITIH2, KIN, ATP5F1C, TAF3, GATA3-AS1, GATA3, LINC00708, LOC105376398, LINC02676, LOC101928272, LINC00709, LINC02670, CELF2-DT, SFTA1P, CELF2, LINC00710, CELF2-AS2, CELF2-AS1, USP6NL, LOC107984208, ECHDC3, PROSER2, PROSER2-AS1, UPF2, DHTKD1, MIR548AK, SEC61A2, NUDT5, CDC123, MIR4480, CAMK1D, MIR4481, MIR548Q, CCDC3, OPTN, MCM10, RNU6-1, RNU6-7, RNU6-8, RNU6-2, RNU6-9, UCMA, PHYH, SEPHS1, BEND7, PRPF18, FRMD4A, LOC101928453, MIR4293, MIR1265, FAM107B, CDNF, HSPA14, SUV39H2, DCLRE1C, MEIG1, DCLRE1CP1, ACBD7-DCLRE1CP1, OLAH, ACBD7, RPP38-DT, RPP38, NMT2, PPIAP30, FAM171A1, ITGA8, MINDY3, PTER, C1QL3, RSU1, CUBN, TRDMT1, VIM-AS1, VIM, ST8SIA6, ST8SIA6-AS1, HACD1, STAM-AS1, STAM, TMEM236, MIR511, MRC1, TMEM236, MIR511, SLC39A12, SLC39A12-AS1, CACNB2, NSUN6, ARL5B, MALRD1, LOC101928834, PLXDC2, MIR4675, NEBL, NEBL-AS1, LINC02643, MIR1915HG, MIR1915, SKIDA1, MLLT10, DNAJC1, EBLN1, LOC100130992, COMMD3, COMMD3-BMI1, BMI1, SPAG6, LOC100499489, PIP4K2A, ARMC3, MSRB2, PTF1A, C10orf67, LOC105376453, OTUD1, KIAA1217</t>
  </si>
  <si>
    <t>hsa-mir-3155, hsa-mir-548q, hsa-mir-4293, hsa-mir-1265, hsa-mir-511-1, hsa-mir-511-2, hsa-mir-1915</t>
  </si>
  <si>
    <t>chr10:26,262,585-30,696,408</t>
  </si>
  <si>
    <t>p12.1 - p11.23</t>
  </si>
  <si>
    <t>MYO3A, GAD2, APBB1IP, LOC101929117, FAM238A, FAM238B, PDSS1, ABI1, FAM238C, ANKRD26, YME1L1, MASTL, ACBD5, LRRC37A6P, ARMC4P1, PTCHD3, RAB18, MKX, MKX-AS1, ARMC4, SNORD130, MPP7, MIR8086, LINC02652, WAC-AS1, WAC, BAMBI, LINC01517, LINC00837, C10orf126, LYZL1, SVIL-AS1, MIR604, SVIL, MIR938, JCAD, LOC101929279, MTPAP, GOLGA2P6, MIR7162</t>
  </si>
  <si>
    <t>chr10:30,940,523-33,784,323</t>
  </si>
  <si>
    <t>p11.23 - p11.22</t>
  </si>
  <si>
    <t>SVIL2P, LINC02644, ZNF438, LINC02664, ZEB1-AS1, LOC100505502, ZEB1, ARHGAP12, KIF5B, EPC1, LOC102031319, LOC101929431, CCDC7, SNORA86, ITGB1, IATPR, NRP1</t>
  </si>
  <si>
    <t>chr10:34,059,889-39,081,290</t>
  </si>
  <si>
    <t>LINC00838, PARD3, PARD3-AS1, CUL2, MIR3611, CREM, CCNY, GJD4, FZD8, MIR4683, PCAT5, ANKRD30A, LINC00993, MTRNR2L7, ZNF33BP1, ZNF248, ZNF25, ZNF33A, ZNF37A, LOC100129055, HSD17B7P2, SEPTIN7P9, LINC00999, ACTR3BP5</t>
  </si>
  <si>
    <t>chr10:43,191,123-44,737,177</t>
  </si>
  <si>
    <t>q11.21</t>
  </si>
  <si>
    <t>LOC283028, LOC105378269, BMS1, LINC02623, LINC01264, MIR5100, RET, CSGALNACT2, RASGEF1A, FXYD4, HNRNPF, SNORD3J, ZNF487, ZNF239, ZNF485, ZNF32-AS1, ZNF32, ZNF32-AS2, ZNF32-AS3, LINC02658, HNRNPA3P1, LINC00619, LINC00840, LINC00841</t>
  </si>
  <si>
    <t>RET</t>
  </si>
  <si>
    <t>chr10:44,737,178-51,819,123</t>
  </si>
  <si>
    <t>C10orf142, CXCL12, TMEM72-AS1, TMEM72, DEPP1, RASSF4, C10orf25, ZNF22, RSU1P2, MIR3156-1, ANKRD30BP3, OR13A1, ALOX5, LOC102724323, MARCHF8, ZFAND4, AGAP10P, WASHC2C, FAM25E, AGAP4, PTPN20, FRMPD2B, BMS1P1, SHLD2P1, LOC102724593, LOC101927699, LOC102724488, SYT15, GPRIN2, NPY4R2, NPY4R, LINC00842, HNRNPA1P33, ANXA8, FAM25C, FAM25G, AGAP9, BMS1P2-AGAP9, BMS1P2, CTSLP2, SHLD2P3, ANTXRLP1, LOC105378577, ANTXRL, FAM25BP, ANXA8L1, CTSLP2, BMS1P2, BMS1P2-AGAP9, AGAP9, FAM25G, FAM25C, ANXA8, LOC105378292, LOC107001062, ZNF488, RBP3, GDF2, GDF10, PTPN20, FRMPD2B, BMS1P1, GLUD1P2, FAM25C, FAM25G, AGAP12P, FRMPD2, MAPK8, ARHGAP22-IT1, ARHGAP22, WDFY4, LRRC18, MIR4294, VSTM4, FAM170B, FAM170B-AS1, TMEM273, C10orf71-AS1, C10orf71, DRGX, ERCC6, PGBD3, SLC18A3, CHAT, C10orf53, OGDHL, PARG, FAM25E, PARGP1-AGAP4, PARGP1, SNORA74C-1, SNORA74C-2, AGAP7P, TIMM23B, MSMB, TIMM23B-AGAP6, NCOA4, TIMM23, SNORA74C-1, SNORA74C-2, AGAP6, FAM21EP</t>
  </si>
  <si>
    <t>hsa-mir-3156-1, hsa-mir-4294</t>
  </si>
  <si>
    <t>NCOA4</t>
  </si>
  <si>
    <t>chr10:52,134,629-67,729,152</t>
  </si>
  <si>
    <t>q11.23 - q21.3</t>
  </si>
  <si>
    <t>SGMS1, SGMS1-AS1, ASAH2B, A1CF, LOC102724719, MIR605, PRKG1, CSTF2T, PRKG1-AS1, DKK1, LNCAROD, LOC105378305, MBL2, LOC105378311, MIR548F1, PCDH15, MTRNR2L5, ZWINT, MIR3924, IPMK, CISD1, LOC112268068, UBE2D1, TFAM, BICC1, FAM133CP, LINC00844, CCEPR, PHYHIPL, FAM13C, SLC16A9, MRLN, CCDC6, LINC01553, ANK3, CDK1, RHOBTB1, LOC107984236, LINC00845, TMEM26, TMEM26-AS1, CABCOCO1, ARID5B, RTKN2, LOC283045, ZNF365, ADO, EGR2, NRBF2, JMJD1C, MIR1296, LOC105378330, JMJD1C-AS1, REEP3, ANXA2P3, LINC02671, LINC01515, CTNNA3</t>
  </si>
  <si>
    <t>hsa-mir-605, hsa-mir-548f-1, hsa-mir-1296</t>
  </si>
  <si>
    <t>CCDC6</t>
  </si>
  <si>
    <t>chr10:67,805,595-135,534,747</t>
  </si>
  <si>
    <t>q21.3 - q26.3</t>
  </si>
  <si>
    <t>CTNNA3, LOC101928961, LRRTM3, MIR7151, DNAJC12, SIRT1, HERC4, POU5F1P5, MYPN, ATOH7, PBLD, HNRNPH3, RUFY2, DNA2, SLC25A16, TET1, SNORD98, CCAR1, STOX1, DDX50, DDX21, KIFBP, SRGN, VPS26A, SUPV3L1, LOC101928994, HKDC1, HK1, TACR2, TSPAN15, NEUROG3, FAM241B, COL13A1, MACROH2A2, AIFM2, TYSND1, SAR1A, PPA1, NPFFR1, LRRC20, EIF4EBP2, NODAL, PALD1, PRF1, ADAMTS14, TBATA, SGPL1, PCBD1, LINC02622, UNC5B-AS1, UNC5B, SLC29A3, CDH23-AS1, CDH23, C10orf105, VSIR, MIR7152, PSAP, CHST3, SPOCK2, ASCC1, ANAPC16, DDIT4, DNAJB12, MICU1, MIR4676, MCU, OIT3, PLA2G12B, P4HA1, NUDT13, SNORA11F, ECD, FAM149B1, DNAJC9, MRPS16, DNAJC9-AS1, CFAP70, ANXA7, MSS51, PPP3CB, PPP3CB-AS1, USP54, MYOZ1, SYNPO2L, AGAP5, BMS1P4-AGAP5, BMS1P4, GLUD1P3, SEC24C, FUT11, CHCHD1, ZSWIM8, ZSWIM8-AS1, NDST2, CAMK2G, PLAU, C10orf55, VCL, AP3M1, ADK, LOC102723439, LOC101929165, KAT6B, SNORD172, DUPD1, DUSP13, SAMD8, VDAC2, COMTD1, ZNF503-AS1, ZNF503, ZNF503-AS2, LOC101929234, MIR606, LOC105378367, LRMDA, KCNMA1-AS1, KCNMA1-AS2, KCNMA1, KCNMA1-AS3, DLG5, DLG5-AS1, POLR3A, RPS24, LINC00856, LINC00595, ZMIZ1-AS1, ZMIZ1, PPIF, ZCCHC24, LOC729815, EIF5AL1, SFTPA2, SFTPA1, LINC02679, BEND3P3, NUTM2B, NUTM2B-AS1, LOC642361, NUTM2E, BMS1P21, MBL1P, SFTPD, TMEM254-AS1, TMEM254, PLAC9, ANXA11, LINC00857, LOC100130698, MAT1A, DYDC1, DYDC2, PRXL2A, TSPAN14, LOC101929574, SH2D4B, LINC02655, NRG3-AS1, NRG3, LINC02650, GHITM, CERNA2, C10orf99, CDHR1, LRIT2, LRIT1, RGR, LINC00858, CCSER2, LINC01519, LINC02647, LOC101929662, LINC01520, GRID1-AS1, GRID1, MIR346, WAPL, OPN4, LDB3, BMPR1A, MMRN2, SNCG, ADIRF, AGAP11, FAM25A, GLUD1, SHLD2, NUTM2A, NUTM2A-AS1, LINC00863, NUTM2D, FAM245A, MIR4678, MINPP1, PAPSS2, ATAD1, CFL1P1, KLLN, PTEN, RNLS, LIPJ, LIPF, LIPK, LIPN, LIPM, ANKRD22, STAMBPL1, ACTA2-AS1, ACTA2, FAS-AS1, FAS, MIR4679-2, MIR4679-1, CH25H, LIPA, IFIT2, IFIT3, IFIT1B, IFIT1, IFIT5, SLC16A12-AS1, SLC16A12, MIR107, PANK1, FLJ37201, KIF20B, LINC00865, LINC01374, LINC01375, LINC02653, HTR7, RPP30, ANKRD1, XLOC_008559, LOC105378430, LINC00502, NUDT9P1, PCGF5, HECTD2-AS1, HECTD2, PPP1R3C, TNKS2-AS1, TNKS2, FGFBP3, BTAF1, CPEB3, MARCHF5, MARK2P9, IDE, KIF11, HHEX, EXOC6, CYP26C1, CYP26A1, MYOF, CEP55, FFAR4, RBP4, PDE6C, FRA10AC1, LGI1, SLC35G1, PIPSL, PLCE1-AS2, PLCE1, PLCE1-AS1, NOC3L, TBC1D12, HELLS, CYP2C18, CYP2C19, CYP2C9, CYP2C8, ACSM6, PDLIM1, SORBS1, ALDH18A1, TCTN3, ENTPD1, ENTPD1-AS1, CC2D2B, CCNJ, MIR3157, ZNF518A, BLNK, DNTT, OPALIN, TLL2, TM9SF3, PIK3AP1, RPL13AP5, MIR607, LOC102723665, LCOR, SLIT1, SLIT1-AS1, ARHGAP19-SLIT1, ARHGAP19, FRAT1, FRAT2, RRP12, LOC644215, PGAM1, EXOSC1, ZDHHC16, MMS19, UBTD1, ANKRD2, C10orf62, HOGA1, MORN4, PI4K2A, AVPI1, MARVELD1, ZFYVE27, SFRP5, LINC00866, GOLGA7B, MIR3085, CRTAC1, R3HCC1L, LOXL4, MIR1287, PYROXD2, MIR4685, HPS1, LOC101927278, HPSE2, MIR6507, CNNM1, GOT1, LINC01475, NKX2-3, SLC25A28, ENTPD7, COX15, CUTC, ABCC2, DNMBP, DNMBP-AS1, CPN1, ERLIN1, CHUK, SNORA12, CWF19L1, BLOC1S2, PKD2L1, SCD, OLMALINC, WNT8B, SEC31B, NDUFB8, HIF1AN, PAX2, SLF2, MIR608, SEMA4G, MRPL43, TWNK, LZTS2, PDZD7, SFXN3, KAZALD1, TLX1NB, TLX1, LINC01514, LBX1, LBX1-AS1, LINC02681, BTRC, POLL, DPCD, MIR3158-1, MIR3158-2, FBXW4, FGF8, NPM3, OGA, KCNIP2-AS1, KCNIP2, ARMH3, HPS6, LDB1, PPRC1, NOLC1, ELOVL3, PITX3, GBF1, NFKB2, PSD, FBXL15, CUEDC2, MIR146B, C10orf95, RPARP-AS1, MFSD13A, ACTR1A, SUFU, TRIM8, ARL3, SFXN2, WBP1L, CYP17A1, BORCS7, BORCS7-ASMT, AS3MT, LOC107984265, CNNM2, NT5C2, RPEL1, INA, PCGF6, TAF5, ATP5MD, MIR1307, PDCD11, CALHM2, CALHM1, CALHM3, NEURL1-AS1, NEURL1, SH3PXD2A, SH3PXD2A-AS1, STN1, SLK, MIR936, COL17A1, SFR1, CFAP43, MIR609, GSTO1, MIR4482, GSTO2, ITPRIP, ITPRIP-AS1, CFAP58-DT, CFAP58, LINC02620, SORCS3-AS1, SORCS3, LINC02627, LINC02624, SORCS1, LINC01435, XPNPEP1, ADD3-AS1, ADD3, LOC105378479, MXI1, SMNDC1, DUSP5, SMC3, RBM20, PDCD4-AS1, PDCD4, MIR4680, BBIP1, RPL13AP6, SHOC2, MIR548E, ADRA2A, HEAT2, GPAM, TECTB, MIR6715B, MIR6715A, GUCY2GP, ACSL5, ZDHHC6, MIR4295, VTI1A, LOC103344931, SNORA87, TCF7L2, HABP2, NRAP, CASP7, PLEKHS1, MIR4483, DCLRE1A, NHLRC2, ADRB1, CCDC186, MIR2110, TDRD1, VWA2, AFAP1L2, ABLIM1, LOC101927692, FAM160B1, TRUB1, LINC02626, ATRNL1, GFRA1, SNORD158, CCDC172, PNLIPRP3, PNLIP, PNLIPRP1, PNLIPRP2, C10orf82, HSPA12A, MIR9851, ENO4, SHTN1, VAX1, MIR3663HG, MIR3663, KCNK18, SLC18A2, PDZD8, EMX2OS, EMX2, RAB11FIP2, CASC2, FAM204A, LINC00867, PRLHR, CACUL1, NANOS1, EIF3A, SNORA19, DENND10, SFXN4, PRDX3, GRK5, MIR4681, RGS10, TIAL1, BAG3, INPP5F, MCMBP, SEC23IP, MIR4682, RPL21, PLPP4, LINC01561, WDR11-AS1, WDR11, FGFR2, ATE1, ATE1-AS1, NSMCE4A, TACC2, BTBD16, PLEKHA1, MIR3941, ARMS2, HTRA1, DMBT1, LOC112577516, C10orf120, DMBT1P1, CUZD1, FAM24B-CUZD1, FAM24B, LOC399815, FAM24A, C10orf88, PSTK, IKZF5, ACADSB, HMX3, HMX2, BUB3, GPR26, CPXM2, CHST15, OAT, NKX1-2, LHPP, FAM53B, FAM53B-AS1, EEF1AKMT2, ABRAXAS2, ZRANB1, MIR4296, CTBP2, TEX36-AS1, TEX36, LOC283038, EDRF1-DT, EDRF1, EDRF1-AS1, MMP21, UROS, MIR4484, BCCIP, DHX32, FANK1, FANK1-AS1, ADAM12, LINC00601, LOC728158, C10orf90, DOCK1, INSYN2A, NPS, FOXI2, CLRN3, PTPRE, AS-PTPRE, MKI67, LINC01163, LINC02667, MGMT, MIR4297, EBF3, C10orf143, CTAGE7P, GLRX3, MIR378C, TCERG1L-AS1, TCERG1L, LINC01164, PPP2R2D, BNIP3, JAKMIP3, DPYSL4, STK32C, LRRC27, PWWP2B, C10orf91, LOC107984282, INPP5A, NKX6-2, CFAP46, LINC01166, LINC01167, LINC01168, ADGRA1-AS1, ADGRA1, KNDC1, UTF1, VENTX, MIR202HG, MIR202, ADAM8, TUBGCP2, ZNF511, CALY, PRAP1, FUOM, ECHS1, MIR3944, PAOX, MTG1, SPRN, SCART1, CYP2E1, SYCE1, SPRNP1, FRG2B</t>
  </si>
  <si>
    <t>hsa-mir-1254, hsa-mir-606, hsa-mir-346, hsa-mir-107, hsa-mir-3157, hsa-mir-607, hsa-mir-1287, hsa-mir-608, hsa-mir-3158-1, hsa-mir-3158-2, hsa-mir-146b, hsa-mir-1307, hsa-mir-936, hsa-mir-609, hsa-mir-548e, hsa-mir-4295, hsa-mir-2110, hsa-mir-4296, hsa-mir-4297, hsa-mir-378c, hsa-mir-202</t>
  </si>
  <si>
    <t>PRF1, BMPR1A, FAM22A, PTEN, TLX1, NFKB2, SUFU, VTI1A, TCF7L2, FGFR2, DUX4</t>
  </si>
  <si>
    <t>chr21:14,940,147-29,069,047</t>
  </si>
  <si>
    <t>q11.2 - q21.3</t>
  </si>
  <si>
    <t>POTED, MIR3118-1, MIR8069-1, MIR8069-2, LOC110091777, CYP4F29P, LOC110091776, ANKRD20A11P, LIPI, RBM11, ABCC13, HSPA13, SAMSN1, SAMSN1-AS1, LOC388813, LINC02246, NRIP1, USP25, SNORD74B, MIR99AHG, MIR99A, MIRLET7C, MIR125B2, LINC01549, CXADR, BTG3, BTG3-AS1, C21orf91-OT1, C21orf91, CHODL-AS1, CHODL, TMPRSS15, MIR548XHG, MIR548X, LINC01683, LINC02573, LINC00320, NCAM2, LINC00317, LINC01425, LINC01687, LINC00308, MIR6130, D21S2088E, LINC01689, LINC01684, LINC01692, LINC00158, MIR155HG, MIR155, LINC00515, MRPL39, JAM2, ATP5PF, GABPA, APP, CYYR1-AS1, CYYR1, ADAMTS1, ADAMTS5, MIR4759</t>
  </si>
  <si>
    <t>hsa-mir-3118-5, hsa-mir-99a, hsa-let-7c, hsa-mir-125b-2, hsa-mir-548x, hsa-mir-155</t>
  </si>
  <si>
    <t>chr21:33,120,747-48,129,895</t>
  </si>
  <si>
    <t>q22.11 - q22.3</t>
  </si>
  <si>
    <t>HUNK, LINC00159, MIS18A, MRAP, URB1, SNORA80A, URB1-AS1, EVA1C, TCP10L, C21orf59-TCP10L, CFAP298, SYNJ1, PAXBP1-AS1, PAXBP1, C21orf62-AS1, C21orf62, LINC01690, OLIG2, LINC00945, OLIG1, LOC101928107, LINC01548, IFNAR2, IL10RB-DT, IL10RB, IFNAR1, IFNGR2, TMEM50B, DNAJC28, GART, MIR6501, SON, DONSON, CRYZL1, ITSN1, ATP5PO, LINC00649, LOC101928126, SLC5A3, MRPS6, LINC00310, KCNE2, SMIM11A, SMIM11B, FAM243A, FAM243B, SMIM34A, KCNE1B, KCNE1, RCAN1, CLIC6, LINC00160, LINC01426, RUNX1, RUNX1-IT1, LOC100506403, MIR802, PPP1R2P2, LOC101928269, LINC01436, SETD4, CBR1, LOC100133286, LOC105369306, CBR3, CBR3-AS1, DOP1B, MORC3, CHAF1B, CLDN14, SIM2, HLCS, RIPPLY3, LOC105372795, PIGP, TTC3, TTC3-AS1, DSCR9, VPS26C, DYRK1A, KCNJ6, DSCR4, DSCR8, DSCR10, KCNJ15, LINC01423, ERG, LINC00114, ETS2, LOC101928398, LOC400867, LINC01700, PSMG1, BRWD1, BRWD1-AS2, BRWD1-AS1, HMGN1, GET1, LCA5L, MIR6508, WRB-SH3BGR, SH3BGR, B3GALT5-AS1, B3GALT5, IGSF5, PCP4, MIR4760, DSCAM-AS1, DSCAM, DSCAM-IT1, LINC00323, MIR3197, PLAC4, BACE2, FAM3B, MX2, MX1, TMPRSS2, PCSEAT, LINC00111, LINC00479, LINC00112, MIR6814, RIPK4, PRDM15, C2CD2, SNORA91, ZBTB21, ZNF295-AS1, UMODL1, UMODL1-AS1, ABCG1, TFF3, TFF2, TFF1, TMPRSS3, UBASH3A, RSPH1, LOC101930094, SLC37A1, LINC01671, PDE9A, LINC01668, WDR4, NDUFV3, ERVH48-1, MIR5692B, PKNOX1, CBS, CBSL, U2AF1, U2AF1L5, LOC106780825, FRGCA, CRYAA, CRYAA2, LINC00322, LINC01679, SIK1, SIK1B, LINC00319, LINC00313, LINC01669, H2BS1, HSF2BP, MIR6070, RRP1B, PDXK, CSTB, RRP1, AATBC, AGPAT3, TRAPPC10, LOC102724159, PWP2, GATD3A, GATD3B, LINC01678, ICOSLG, LOC102723996, DNMT3L-AS1, DNMT3L, AIRE, PFKL, CFAP410, TRPM2, TRPM2-AS, LRRC3-DT, LRRC3, LINC02575, TSPEAR-AS1, TSPEAR-AS2, KRTAP10-1, KRTAP10-2, KRTAP10-3, KRTAP10-4, KRTAP10-5, KRTAP10-6, KRTAP10-7, TSPEAR, KRTAP10-8, KRTAP10-9, KRTAP10-10, KRTAP10-11, KRTAP12-4, KRTAP12-3, KRTAP12-2, KRTAP12-1, KRTAP10-12, UBE2G2, LINC01424, SUMO3, PTTG1IP, ITGB2, ITGB2-AS1, LINC01547, FAM207A, LINC00163, PICSAR, SSR4P1, ADARB1, LINC00334, POFUT2, LINC00205, LINC00316, COL18A1-AS2, COL18A1-AS1, COL18A1, MIR6815, SLC19A1, LINC01694, PCBP3, PCBP3-AS1, LOC101928796, COL6A1, COL6A2, FTCD, FTCD-AS1, SPATC1L, SNORD159, LSS, MCM3AP-AS1, MCM3AP, YBEY, C21orf58, PCNT, DIP2A-IT1, DIP2A, S100B, PRMT2</t>
  </si>
  <si>
    <t>hsa-mir-802, hsa-mir-3197</t>
  </si>
  <si>
    <t>chr1:142,615,790-249,250,621</t>
  </si>
  <si>
    <t>q21.1 - q44</t>
  </si>
  <si>
    <t>ANKRD20A12P, LOC102723769, RNVU1-1, MIR6077, RNVU1-3, LOC100132057, LINC01138, PPIAL4H, PPIAL4G, FAM72C, FAM72D, LOC105369199, RNVU1-4, LINC00623, LINC00869, LOC100996720, PPIAL4C, PPIAL4A, LOC105369199, RNVU1-4, PFN1P2, LOC653513, NBPF8, LOC100996724, PDE4DIP, NBPF9, SEC22B2P, SEC22B3P, SEC22B, NOTCH2NLR, NOTCH2NLC, NOTCH2NLA, NOTCH2NLB, NBPF20, NBPF25P, LINC01719, RNVU1-6, HJV, TXNIP, POLR3GL, ANKRD34A, LIX1L, LIX1L-AS1, RBM8A, GNRHR2, PEX11B, ITGA10, ANKRD35, PIAS3, MIR6736, NUDT17, POLR3C, RNF115, CD160, PDZK1, GPR89A, NBPF10, PDZK1P1, RNVU1-7, PDE4DIPP1, NBPF11, LINC02805, NBPF19, NBPF12, LOC728989, RNVU1-8, NBPF13P, PRKAB2, PDIA3P1, FMO5, CHD1L, LINC00624, BCL9, ACP6, GJA5, GJA8, GPR89B, PDZK1P1, RNVU1-7, PDE4DIPP1, NBPF11, LINC02805, LOC101927468, MIR5087, RNVU1-1, MIR6077, RNVU1-3, LOC100132057, PPIAL4H, PPIAL4C, PPIAL4A, RNVU1-19, LOC100996740, NBPF26, PPIAL4D, PPIAL4E, PPIAL4F, RNVU1-14, NBPF14, NBPF15, RNVU1-15, NBPF25P, PPIAL4D, PPIAL4E, PPIAL4F, LOC105371215, LOC101927429, DRD5P2, LOC101060524, LSP1P5, RNVU1-17, RNU1-1, RNU1-2, RNU1-3, RNU1-4, RNVU1-18, LOC105369140, LOC644634, H2BP2, FCGR1CP, H3-2, RNVU1-19, PPIAL4A, PPIAL4C, H3P4, LINC00623, RNVU1-20, LINC00869, LINC01145, LOC101929798, FCGR1A, H2BC18, H3C13, H4C14, H4C15, H3C14, H3C15, H2AC18, H2AC19, H2BC20P, H2AC18, H2AC19, H3C14, H3C15, H4C14, H4C15, H2BC21, H2AC20, H2AC21, BOLA1, SV2A, SF3B4, MTMR11, OTUD7B, VPS45, PLEKHO1, LOC105371433, ANP32E, CA14, SNORD13C, APH1A, C1orf54, CIART, MRPS21, PRPF3, RPRD2, MIR6878, TARS2, ECM1, FALEC, MIR4257, ADAMTSL4, ADAMTSL4-AS1, MCL1, ENSA, GOLPH3L, HORMAD1, CTSS, CTSK, ARNT, CTXND2, SETDB1, CERS2, ANXA9, MINDY1, PRUNE1, BNIPL, C1orf56, CDC42SE1, MLLT11, GABPB2, SEMA6C, TNFAIP8L2, LYSMD1, TNFAIP8L2-SCNM1, SCNM1, TMOD4, VPS72, PIP5K1A, PSMD4, ZNF687-AS1, ZNF687, PI4KB, RFX5, GBAT2, SELENBP1, PSMB4, POGZ, CGN, MIR554, TUFT1, SNX27, CELF3, RIIAD1, MRPL9, OAZ3, TDRKH, TDRKH-AS1, LINGO4, RORC, C2CD4D, C2CD4D-AS1, THEM5, THEM4, S100A10, NBPF18P, S100A11, LOC100131107, TCHHL1, TCHH, RPTN, HRNR, FLG, FLG-AS1, FLG2, CRNN, LCE5A, CRCT1, LCE3E, LCE3D, LCE3C, LCE3B, LCE3A, LINC00302, LCE2D, LCE2C, LCE2B, LCE2A, LCE4A, C1orf68, KPRP, LCE1F, LCE1E, LCE1D, LCE1C, LCE1B, LCE1A, LCE6A, SMCP, IVL, SPRR4, SPRR1A, SPRR3, SPRR1B, SPRR2D, SPRR2A, SPRR2B, SPRR2E, SPRR2F, SPRR2C, SPRR2G, LOC101928009, LELP1, PRR9, LOR, PGLYRP3, PGLYRP4, S100A9, S100A12, S100A8, S100A7A, S100A7, S100A6, S100A5, S100A4, S100A3, LOC101928034, S100A2, S100A16, S100A14, S100A13, S100A1, CHTOP, SNAPIN, ILF2, NPR1, MIR8083, INTS3, SLC27A3, LOC343052, GATAD2B, DENND4B, CRTC2, MIR6737, SLC39A1, CREB3L4, JTB, RAB13, RPS27, NUP210L, MIR5698, TPM3, MIR190B, C1orf189, C1orf43, UBAP2L, SNORA58B, HAX1, AQP10, ATP8B2, IL6R-AS1, IL6R, SHE, TDRD10, UBE2Q1, UBE2Q1-AS1, CHRNB2, ADAR, KCNN3, PMVK, PBXIP1, PYGO2, LOC101928120, SHC1, MIR4258, CKS1B, FLAD1, LENEP, ZBTB7B, DCST2, DCST1, DCST1-AS1, ADAM15, EFNA4, EFNA3, EFNA1, SLC50A1, DPM3, KRTCAP2, TRIM46, MUC1, MIR92B, THBS3, MTX1, GBAP1, GBA, FAM189B, SCAMP3, CLK2, HCN3, PKLR, FDPS, RUSC1-AS1, RUSC1, MIR555, POU5F1P4, ASH1L, ASH1L-AS1, MSTO2P, MSTO1, YY1AP1, SCARNA26A, DAP3, MSTO2P, SCARNA26B, GON4L, SYT11, RIT1, SNORA80E, KHDC4, SCARNA4, RXFP4, MIR6738, ARHGEF2, SSR2, UBQLN4, LAMTOR2, RAB25, MEX3A, LMNA, SEMA4A, SLC25A44, PMF1, PMF1-BGLAP, BGLAP, PAQR6, SMG5, TMEM79, GLMP, VHLL, CCT3, TSACC, RHBG, C1orf61, MIR9-1, MEF2D, IQGAP3, TTC24, NAXE, GPATCH4, LOC101928177, HAPLN2, BCAN, NES, CRABP2, ISG20L2, RRNAD1, MRPL24, HDGF, PRCC, SH2D2A, NTRK1, INSRR, PEAR1, LRRC71, MIR765, ARHGEF11, ETV3L, CYCSP52, ETV3, FCRL5, FCRL4, FCRL3, FCRL2, FCRL1, CD5L, LOC105371458, KIRREL1-IT1, KIRREL1, LINC01704, CD1D, CD1A, CD1C, CD1B, CD1E, OR10T2, OR10K2, OR10K1, OR10R2, OR6Y1, OR6P1, OR10X1, OR10Z1, SPTA1, OR6K2, OR6K3, OR6K6, OR6N1, OR6N2, MNDA, PYHIN1, PYDC5, IFI16, AIM2, CADM3, CADM3-AS1, ACKR1, FCER1A, OR10J3, OR10J1, OR10J4, OR10J5, APCS, CRP, DUSP23, FCRL6, SLAMF8, SNHG28, VSIG8, CFAP45, MIR4259, TAGLN2, IGSF9, SLAMF9, LINC01133, PIGM, KCNJ10, KCNJ9, IGSF8, ATP1A2, ATP1A4, CASQ1, LOC729867, PEA15, DCAF8, LOC100287049, PEX19, COPA, SUMO1P3, NCSTN, NHLH1, VANGL2, SLAMF6, CD84, SLAMF1, CD48, SLAMF7, LY9, CD244, ITLN1, LOC101928372, ITLN2, F11R, TSTD1, USF1, ARHGAP30, NECTIN4, KLHDC9, PFDN2, NIT1, DEDD, LOC112543491, UFC1, USP21, PPOX, B4GALT3, ADAMTS4, NDUFS2, FCER1G, APOA2, MIR5187, TOMM40L, NR1I3, PCP4L1, MPZ, SDHC, CFAP126, FCGR2A, HSPA6, FCGR3A, FCGR2C, HSPA7, FCGR3B, FCGR2B, RPL31P11, FCRLA, FCRLB, DUSP12, ATF6, OLFML2B, MIR4654, NOS1AP, MIR556, SPATA46, C1orf226, SH2D1B, UHMK1, UAP1, DDR2, HSD17B7, CCDC190, RGS4, LOC101928404, RGS5, NUF2, LOC100422212, PBX1, PBX1-AS1, LMX1A, RXRG, LRRC52-AS1, LRRC52, MGST3, ALDH9A1, LOC440700, TMCO1, TMCO1-AS1, UCK2, MIR3658, FAM78B, MIR921, LINC01675, FMO9P, POGK, TADA1, ILDR2, MAEL, GPA33, DUSP27, LINC01363, POU2F1, CD247, CREG1, RCSD1, MPZL1, ADCY10, MPC2, MIR1255B2, DCAF6, GPR161, TIPRL, SFT2D2, ANKRD36BP1, TBX19, MIR557, LOC100505918, LOC101928565, XCL2, XCL1, DPT, LINC00626, LINC00970, LOC101928596, ATP1B1, NME7, BLZF1, CCDC181, SLC19A2, F5, SELP, SELL, SELE, METTL18, C1orf112, SCYL3, KIFAP3, MIR3119-1, MIR3119-2, METTL11B, LINC01681, LINC01142, GORAB-AS1, GORAB, PRRX1, MROH9, MIR1295A, MIR1295B, FMO3, FMO6P, FMO2, FMO1, FMO4, TOP1P1, PRRC2C, MYOCOS, MYOC, VAMP4, EEF1AKNMT, DNM3-IT1, DNM3, MIR3120, MIR214, DNM3OS, MIR199A2, PIGC, C1orf105, SUCO, FASLG, TNFSF18, TNFSF4, LOC100506023, LOC101928673, PRDX6, SLC9C2, TEX50, ANKRD45, KLHL20, CENPL, DARS2, GAS5-AS1, SNORD81, SNORD47, SNORD80, SNORD79, SNORD78, SNORD44, SNORA103, SNORD77, GAS5, SNORD76, SNORD75, SNORD74, ZBTB37, SERPINC1, RC3H1, RABGAP1L-DT, GPR52, RABGAP1L, LOC101928696, CACYBP, MRPS14, TNN, KIAA0040, TNR, LINC01657, MIR1843, SCARNA3, COP1, PAPPA2, ASTN1, MIR488, BRINP2, LINC01645, LINC01741, SEC16B, CRYZL2P-SEC16B, CRYZL2P, RASAL2-AS1, RASAL2, TEX35, C1orf220, MIR4424, RALGPS2, ANGPTL1, FAM20B, TOR3A, ABL2, SOAT1, AXDND1, NPHS2, TDRD5, FAM163A, MIR12116, TOR1AIP2, TOR1AIP1, CEP350, QSOX1, LHX4, LHX4-AS1, ACBD6, MIR3121, OVAAL, XPR1, KIAA1614, KIAA1614-AS1, STX6, MR1, IER5, LINC01732, LINC01699, CACNA1E, ZNF648, LINC01344, GLUL, TEDDM1, LINC00272, RGSL1, RNASEL, RGS16, LINC01686, RGS8, LINC01688, NPL, LOC647070, DHX9, SHCBP1L, LAMC1, LAMC1-AS1, LAMC2, NMNAT2, SMG7-AS1, SMG7, NCF2, ARPC5, APOBEC4, RGL1, COLGALT2, TSEN15, C1orf21, EDEM3, NIBAN1, LINC01633, RNF2, TRMT1L, SWT1, IVNS1ABP, GS1-279B7.1, LINC01350, HMCN1, PRG4, TPR, ODR4, PDC, PDC-AS1, PTGS2, PACERR, PLA2G4A, LINC01036, LINC01037, BRINP3, LINC01351, LINC01720, LINC01680, RGS18, RGS21, RGS1, RGS13, MIR4426, RGS2, LINC01032, UCHL5, SCARNA18B, RO60, GLRX2, MIR1278, B3GALT2, CDC73, LINC01031, LINC01724, KCNT2, MIR4735, CFH, CFHR3, CFHR1, CFHR4, CFHR2, CFHR5, F13B, ASPM, ZBTB41, CRB1, DENND1B, C1orf53, LHX9, NEK7, ATP6V1G3, PTPRC, MIR181B1, MIR181A1, MIR181A1HG, LINC01222, LINC01221, LINC02789, NR5A2, LINC00862, ZNF281, KIF14, DDX59, DDX59-AS1, CAMSAP2, GPR25, INAVA, MROH3P, KIF21B, CACNA1S, ASCL5, TMEM9, IGFN1, PKP1, TNNT2, LAD1, TNNI1, PHLDA3, CSRP1, RPS10P7, LOC107985246, MIR5191, NAV1, IPO9-AS1, MIR1231, IPO9, MIR6739, SHISA4, LMOD1, TIMM17A, SNORA70H, RNPEP, MIR6740, ELF3-AS1, ELF3, GPR37L1, ARL8A, PTPN7, PTPRVP, LGR6, UBE2T, PPP1R12B, SYT2, KDM5B, PCAT6, MGAT4EP, LOC148709, RABIF, KLHL12, ADIPOR1, CYB5R1, MGAT4FP, TMEM183A, PPFIA4, MYOG, MYOPARR, ADORA1, MYBPH, CHI3L1, CHIT1, LINC01353, LINC01136, BTG2, FMOD, PRELP, OPTC, ATP2B4, SNORA77, LINC00260, LAX1, ZBED6, ZC3H11A, SNRPE, LINC00303, SOX13, ETNK2, ERLNC1, REN, KISS1, GOLT1A, PLEKHA6, LINC00628, PPP1R15B, PIK3C2B, MDM4, LRRN2, NFASC, CNTN2, TMEM81, RBBP5, DSTYK, TMCC2, NUAK2, KLHDC8A, LEMD1-AS1, LEMD1, BLACAT1, MIR135B, LEMD1-DT, CDK18, MFSD4A-AS1, MFSD4A, ELK4, SLC45A3, NUCKS1, RAB29, SLC41A1, PM20D1, LOC284581, SLC26A9, FAM72A, FAM72C, AVPR1B, RHEX, CTSE, SRGAP2D, SRGAP2, MIR6769B, IKBKE, RASSF5, EIF2D, DYRK3, MAPKAPK2, IL10, IL19, IL20, IL24, FCMR, PIGR, FCAMR, C1orf116, YOD1, PFKFB2, C4BPB, C4BPA, CD55, CR2, CR1, CR1L, CD46, MIR29C, MIR29B2, MIR29B2CHG, LOC148696, CD34, PLXNA2, LINC01717, LINC01774, LINC01696, LINC01698, MIR205HG, MIR205, CAMK1G, MIR4260, LAMB3, G0S2, HSD11B1-AS1, HSD11B1, TRAF3IP3, C1orf74, IRF6, UTP25, SYT14, SERTAD4-AS1, SERTAD4, HHAT, KCNH1, KCNH1-IT1, RCOR3, TRAF5, LINC00467, RD3, SLC30A1, LINC01693, NEK2, LOC91548, LPGAT1, LPGAT1-AS1, INTS7, RPL21P28, DTL, MIR3122, LINC02608, PPP2R5A, SNORA16B, PACC1, NENF, LINC01740, ATF3, FAM71A, BATF3, NSL1, TATDN3, SPATA45, FLVCR1-DT, FLVCR1, VASH2, ANGEL2, RPS6KC1, PROX1-AS1, LINC00538, PROX1, SMYD2, PTPN14, CENPF, KCNK2, KCTD3, USH2A, LOC102723833, ESRRG, GPATCH2, SPATA17, SPATA17-AS1, LINC00210, LINC01653, RRP15, TGFB2-AS1, TGFB2, TGFB2-OT1, C1orf143, MIR548F3, LINC01710, LYPLAL1-DT, LYPLAL1, LYPLAL1-AS1, ZC3H11B, SLC30A10, EPRS1, BPNT1, MIR215, MIR194-1, IARS2, MIR664A, SNORA36B, RAB3GAP2, AURKAP1, MARK1, C1orf115, MTARC2, MTARC1, RNU6ATAC35P, LINC01352, HLX-AS1, HLX, C1orf140, DUSP10, LINC01655, LINC02257, LINC02474, HHIPL2, TAF1A, TAF1A-AS1, MIA3, AIDA, BROX, FAM177B, DISP1, TLR5, SUSD4, CCDC185, CAPN8, CAPN2, TP53BP2, GTF2IP20, LOC100287497, FBXO28, DEGS1, LOC101927143, LOC101927164, MIR320B2, NVL, CNIH4, MIR4742, WDR26, CNIH3, DNAH14, LBR, ENAH, SRP9, EPHX1, TMEM63A, LEFTY1, PYCR2, MIR6741, LEFTY2, SDE2, H3P6, H3-3A, LINC01703, ACBD3-AS1, ACBD3, MIXL1, LIN9, PARP1, STUM, ITPKB-IT1, ITPKB, PSEN2, COQ8A, CDC42BPA, ZNF678, ZNF847P, JMJD4, SNAP47, PRSS38, WNT9A, MIR5008, LOC107985355, WNT3A, LINC02809, ARF1, MIR3620, C1orf35, MRPL55, GUK1, GJC2, IBA57-DT, IBA57, OBSCN-AS1, OBSCN, MIR6742, TRIM11, TRIM17, H3-4, H2AW, H2BU1, MIR4666A, RNF187, BTNL10,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RNA5S9, RNA5S1, RNA5S2, RNA5S3, RNA5S4, RNA5S5, RNA5S6, RNA5S7, RNA5S8, RNA5S10, RNA5S11, RNA5S12, RNA5S13, RNA5S14, RNA5S15, RNA5S16, RNA5S17, RNA5S1, RNA5S2, RNA5S3, RNA5S4, RNA5S5, RNA5S6, RNA5S7, RNA5S8, RNA5S10, RNA5S11, RNA5S12, RNA5S13, RNA5S14, RNA5S15, RNA5S16, RNA5S17, DUSP5P1, RHOU, MIR4454, LOC105373159, RAB4A, CCSAP, ACTA1, NUP133, LOC101927478, ABCB10, TAF5L, URB2, LINC01682, LINC01736, GALNT2, PGBD5, LINC01737, COG2, AGT, CAPN9, C1orf198, LOC101927604, TTC13, ARV1, MIR1182, FAM89A, LOC149373, TRIM67, C1orf131, GNPAT, EXOC8, SPRTN, EGLN1, SNRPD2P2, TSNAX, LINC00582, TSNAX-DISC1, DISC2, DISC1, DISC1-IT1, SIPA1L2, LINC01745, LINC01744, MAP10, NTPCR, PCNX2, MAP3K21, MIR4427, KCNK1, SLC35F3, MIR4671, COA6-AS1, COA6, TARBP1, LINC01354, IRF2BP2, LINC00184, LOC101927787, LINC01132, PP2672, LOC101927851, TOMM20, SNORA14B, RBM34, MIR4753, ARID4B, GGPS1, TBCE, B3GALNT2, GNG4, LYST, MIR1537, NID1, GPR137B, ERO1B, EDARADD, LGALS8-AS1, LGALS8, HEATR1, ACTN2, MTR, MT1HL1, RYR2, MIR4428, ZP4, LOC100130331, LINC01139, CHRM3, CHRM3-AS2, CHRM3-AS1, RPS7P5, FMN2, GREM2, RGS7, MIR3123, FH, KMO, OPN3, CHML, WDR64, EXO1, BECN2, MAP1LC3C, PLD5, LINC01347, CEP170, MIR4677, SDCCAG8, AKT3, LINC02774, ZBTB18, C1orf100, ADSS2, CATSPERE, DESI2, COX20, SNORA100, HNRNPU, LOC101928068, EFCAB2, KIF26B-AS1, KIF26B, SMYD3, LINC01743, TFB2M, CNST, SCCPDH, LINC01341, AHCTF1, ZNF695, ZNF670-ZNF695, ZNF670, ZNF669, FLJ39095, C1orf229, ZNF124, MIR3916, VN1R5, ZNF496, NLRP3, OR2B11, OR2W5, GCSAML-AS1, OR2C3, GCSAML, OR2G2, OR2G3, OR13G1, OR6F1, OR14A2, OR14K1, OR1C1, OR14A16, OR11L1, TRIM58, OR2W3, OR2T8, OR2AJ1, OR2L8, OR2AK2, OR2L1P, OR2L13, OR2L5, OR2L2, OR2L3, OR2M1P, OR2M5, OR2M2, OR2M3, OR2M4, OR2T33, OR2T12, OR2M7, OR14C36, OR2T4, OR2T6, OR2T1, OR2T7, OR2T2, OR2T3, OR2T5, OR2G6, OR2T5, OR2T29, OR2T34, OR2T10, OR2T11, OR2T35, OR2T27, OR14I1, LYPD9P, LYPD8, SH3BP5L, MIR3124, ZNF672, ZNF692, PGBD2</t>
  </si>
  <si>
    <t>hsa-mir-3118-1, hsa-mir-3118-2, hsa-mir-3118-3, hsa-mir-4257, hsa-mir-554, hsa-mir-190b, hsa-mir-4258, hsa-mir-92b, hsa-mir-555, hsa-mir-9-1, hsa-mir-765, hsa-mir-4259, hsa-mir-556, hsa-mir-921, hsa-mir-1255b-2, hsa-mir-557, hsa-mir-3119-1, hsa-mir-3119-2, hsa-mir-1295, hsa-mir-3120, hsa-mir-214, hsa-mir-199a-2, hsa-mir-488, hsa-mir-3121, hsa-mir-1278, hsa-mir-181b-1, hsa-mir-181a-1, hsa-mir-1231, hsa-mir-135b, hsa-mir-29c, hsa-mir-29b-2, hsa-mir-205, hsa-mir-4260, hsa-mir-3122, hsa-mir-215, hsa-mir-194-1, hsa-mir-664, hsa-mir-320b-2, hsa-mir-1182, hsa-mir-1537, hsa-mir-3123, hsa-mir-3124</t>
  </si>
  <si>
    <t>PDE4DIP, BCL9, ARNT, TPM3, MUC1, PRCC, NTRK1, SDHC, FCGR2B, PBX1, ABL2, TPR, MDM4, ELK4, SLC45A3, H3F3A, FH</t>
  </si>
  <si>
    <t>chr12:0-2,717,747</t>
  </si>
  <si>
    <t>p13.33</t>
  </si>
  <si>
    <t>FAM138D, WASH8P, IQSEC3, LOC574538, SLC6A12, LOC101929384, SLC6A13, LOC102723544, KDM5A, CCDC77, B4GALNT3, LOC105369595, NINJ2, NINJ2-AS1, WNK1, RAD52, ERC1, LINC00942, LOC107984507, FBXL14, WNT5B, MIR3649, ADIPOR2, LRTM2, CACNA2D4, LINC00940, DCP1B, CACNA1C-IT2, CACNA1C-AS4, CACNA1C-IT3, CACNA1C</t>
  </si>
  <si>
    <t>KDM5A</t>
  </si>
  <si>
    <t>chr12:9,464,247-21,327,547</t>
  </si>
  <si>
    <t>p13.31 - p12.1</t>
  </si>
  <si>
    <t>LOC642846, LOC101928030, LINC02367, LOC728715, DDX12P, OVOS, KLRB1, LOC374443, LOC105369728, CLEC2D, CLECL1, CD69, KLRF1, CLEC2B, KLRF2, CLEC2A, LINC02470, CLEC12A-AS1, CLEC12A, CLEC1B, CLEC12B, LOC102724020, CLEC9A, CLEC1A, CLEC7A, OLR1, TMEM52B, GABARAPL1, KLRD1, LINC02617, LOC101928100, KLRK1, KLRC4-KLRK1, KLRC4, KLRC3, KLRC2, KLRC1, EIF2S3B, LINC02446, KLRA1P, MAGOHB, STYK1, YBX3, LINC02366, TAS2R7, TAS2R8, TAS2R9, TAS2R10, PRR4, TAS2R13, PRH2, TAS2R14, TAS2R50, TAS2R20, PRH1-PRR4, TAS2R19, PRH1, TAS2R31, PRH1-TAS2R14, TAS2R46, TAS2R43, TAS2R30, SMIM10L1, TAS2R42, PRB3, PRB4, PRB1, PRB2, LOC440084, LINC01252, ETV6, BCL2L14, MIR1244-1, MIR1244-2, MIR1244-3, MIR1244-4, LRP6, MANSC1, LOH12CR2, BORCS5, DUSP16, CREBL2, GPR19, CDKN1B, APOLD1, MIR613, DDX47, RPL13AP20, GPRC5A, MIR614, GPRC5D, GPRC5D-AS1, HEBP1, HTR7P1, FAM234B, GSG1, EMP1, LINC01559, GRIN2B, ATF7IP, PLBD1, PLBD1-AS1, GUCY2C, H4-16, H2AJ, WBP11, SMCO3, C12orf60, ART4, MGP, ERP27, ARHGDIB, PDE6H, LINC01489, RERG-AS1, RERG, PTPRO, EPS8, STRAP, DERA, SLC15A5, MGST1, LMO3, SKP1P2, LINC02378, MIR3974, RERGL, PIK3C2G, PLCZ1, CAPZA3, PLEKHA5, AEBP2, LINC02398, LINC02468, PDE3A, SLCO1C1, SLCO1B3, SLCO1B3-SLCO1B7, SLCO1B7, SLCO1B1</t>
  </si>
  <si>
    <t>hsa-mir-613, hsa-mir-614</t>
  </si>
  <si>
    <t>ETV6</t>
  </si>
  <si>
    <t>chr12:126,291,447-132,414,347</t>
  </si>
  <si>
    <t>LINC00939, LINC02359, LINC02825, LINC02350, LINC02347, LOC100996671, LINC00943, LINC00944, LINC02372, LINC02405, LINC02376, LINC02375, LINC02411, LOC105370068, LINC02393, LINC00507, LINC00508, LINC02441, LINC02369, LINC02368, MIR3612, TMEM132C, SLC15A4, LOC100128276, GLT1D1, TMEM132D-AS1, TMEM132D-AS2, TMEM132D, LINC02418, LINC02419, FZD10-AS1, FZD10, PIWIL1, RIMBP2, STX2, RAN, ADGRD1-AS1, ADGRD1, LINC01257, LINC02415, LINC02370, LINC02414, SFSWAP, MMP17, ULK1, PUS1</t>
  </si>
  <si>
    <t>chr2:0-47,601,236</t>
  </si>
  <si>
    <t>p25.3 - p21</t>
  </si>
  <si>
    <t>FAM110C, SH3YL1, ACP1, ALKAL2, LINC01865, LINC01874, LINC01875, LOC105373352, TMEM18, LINC01115, LINC01939, SNTG2-AS1, SNTG2, TPO, PXDN, MYT1L, MYT1L-AS1, LINC01250, EIPR1, TRAPPC12, ADI1, RNASEH1, RNASEH1-AS1, RPS7, COLEC11, ALLC, DCDC2C, LINC01304, LOC105373394, LINC01249, LINC01248, SOX11, LINC01810, SILC1, MIR7158, LOC400940, LINC01247, LINC01246, MIR7515HG, MIR7515, LINC00487, NRIR, CMPK2, RSAD2, RNF144A-AS1, RNF144A, LOC101929452, LOC100506274, LOC101929551, LINC00298, LINC00299, LINC01814, ID2-AS1, ID2, KIDINS220, MBOAT2, ASAP2, ITGB1BP1, CPSF3, IAH1, ADAM17, YWHAQ, TAF1B, GRHL1, LOC101929882, KLF11, CYS1, RRM2, MIR4261, HPCAL1, ODC1, SNORA80B, ODC1-DT, NOL10, RN7SL832P, ATP6V1C2, PDIA6, LINC01954, KCNF1, FLJ33534, C2orf50, SLC66A3, ROCK2, LINC00570, E2F6, MIR4429, GREB1, NTSR2, LPIN1, MIR548S, MIR4262, MIR3681, MIR3681HG, TRIB2, MIR3125, LOC100506474, LINC00276, LRATD1, NBAS, DDX1, LINC01804, MYCNUT, MYCNOS, MYCN, GACAT3, FAM49A, RAD51AP2, VSNL1, SMC6, GEN1, MSGN1, KCNS3, RDH14, NT5C1B-RDH14, NT5C1B, LINC01376, MIR4757, OSR1, LINC00954, TTC32, WDR35, LOC101928222, MATN3, LAPTM4A, SDC1, PUM2, RHOB, LOC107985856, HS1BP3-IT1, HS1BP3, GDF7, LDAH, APOB, TDRD15, LINC01822, LINC01884, KLHL29, ATAD2B, UBXN2A, MFSD2B, WDCP, FKBP1B, SF3B6, TP53I3, PFN4, FAM228B, FAM228A, ITSN2, NCOA1, PTRHD1, CENPO, ADCY3, DNAJC27, DNAJC27-AS1, EFR3B, POMC, LINC01381, DNMT3A, MIR1301, DTNB, ASXL2, KIF3C, RAB10, GAREM2, HADHA, HADHB, ADGRF3, SELENOI, DRC1, OTOF, FAM166C, CIB4, KCNK3, SLC35F6, CENPA, DPYSL5, MAPRE3, MAPRE3-AS1, TMEM214, AGBL5-AS1, AGBL5, OST4, EMILIN1, KHK, CGREF1, ABHD1, PREB, PRR30, TCF23, SLC5A6, ATRAID, CAD, SLC30A3, DNAJC5G, TRIM54, UCN, MPV17, GTF3C2-AS1, GTF3C2, EIF2B4, SNX17, ZNF513, FTH1P3, PPM1G, NRBP1, KRTCAP3, IFT172, FNDC4, GCKR, C2orf16, ZNF512, CCDC121, GPN1, SUPT7L, SLC4A1AP, LINC01460, LOC105374378, MRPL33, RBKS, BABAM2-AS1, MIR4263, BABAM2, LOC100505736, LOC100505716, FLJ31356, FOSL2, PLB1, LOC100505774, PPP1CB, SPDYA, TRMT61B, SNORD92, WDR43, SNORD53, SNORD53B, TOGARAM2, PCARE, CLIP4, LOC105374389, ALK, YPEL5, SNORA10B, LBH, LINC01936, LCLAT1, CAPN13, GALNT14, CAPN14, EHD3, XDH, SRD5A2, LINC01946, MEMO1, DPY30, SPAST, SLC30A6, NLRC4, YIPF4, BIRC6, MIR558, BIRC6-AS2, MIR4765, TTC27, LINC00486, LTBP1, MIR4430, RASGRP3, LOC105374454, FAM98A, MYADML, LINC01317, LINC01318, LINC01320, MIR548AD, CRIM1-DT, CRIM1, FEZ2, VIT, STRN, HEATR5B, GPATCH11, EIF2AK2, SULT6B1, CEBPZOS, CEBPZ, NDUFAF7, PRKD3, QPCT, CDC42EP3, LINC00211, RMDN2-AS1, RMDN2, CYP1B1, CYP1B1-AS1, ATL2, LINC01883, LINC02613, HNRNPLL, GALM, SRSF7, GEMIN6, DHX57, MORN2, ARHGEF33, LOC375196, SOS1, CDKL4, MAP4K3, MAP4K3-DT, TMEM178A, THUMPD2, SLC8A1-AS1, SLC8A1, LINC01913, LINC01914, C2orf91, PKDCC, EML4-AS1, EML4, COX7A2L, KCNG3, MTA3, OXER1, HAAO, LINC01819, LINC02580, ZFP36L2, LINC01126, THADA, C1GALT1C1L, PLEKHH2, DYNC2LI1, ABCG5, ABCG8, LRPPRC, PPM1B, SLC3A1, PREPL, CAMKMT, LINC01833, SIX3-AS1, SIX3, SIX2, LINC01121, SRBD1, PRKCE, EPAS1, LINC01820, LINC02583, TMEM247, ATP6V1E2, RHOQ, LOC100506142, PIGF, CRIPT, SOCS5, LINC01118, LINC01119, MCFD2, TTC7A, STPG4, CALM2, EPCAM-DT, BCYRN1, EPCAM</t>
  </si>
  <si>
    <t>hsa-mir-4261, hsa-mir-548s, hsa-mir-4262, hsa-mir-3125, hsa-mir-1301, hsa-mir-4263, hsa-mir-558</t>
  </si>
  <si>
    <t>MYCN, C2orf44, NCOA1, DNMT3A, ALK, EML4</t>
  </si>
  <si>
    <t>chr2:132,973,236-133,042,336</t>
  </si>
  <si>
    <t>ANKRD30BL, MIR663B</t>
  </si>
  <si>
    <t>hsa-mir-663b</t>
  </si>
  <si>
    <t>chr2:219,696,836-228,723,062</t>
  </si>
  <si>
    <t>WNT6, WNT10A, LINC01494, CDK5R2, LINC00608, FEV, CRYBA2, MIR375, LOC100129175, CFAP65, IHH, MIR3131, NHEJ1, SLC23A3, CNPPD1, RETREG2, ZFAND2B, ABCB6, ATG9A, ANKZF1, GLB1L, STK16, TUBA4A, TUBA4B, DNAJB2, MIR153-1, PTPRN, RESP18, DNPEP, DES, SPEG, SPEGNB, GMPPA, ASIC4, CHPF, TMEM198, MIR3132, OBSL1, INHA, STK11IP, SLC4A3, LINC01803, MIR4268, EPHA4, PAX3, CCDC140, CT75, SGPP2, FARSB, MOGAT1, ACSL3, KCNE4, SCG2, AP1S3, WDFY1, MRPL44, SERPINE2, FAM124B, CUL3, DOCK10, MIR4439, NYAP2, LOC646736, MIR5702, IRS1, RHBDD1, COL4A4, COL4A3, MFF-DT, MFF, TM4SF20, MIR5703, AGFG1, LOC729968, C2orf83, SLC19A3, CCL20</t>
  </si>
  <si>
    <t>hsa-mir-375, hsa-mir-3131, hsa-mir-153-1, hsa-mir-3132, hsa-mir-4268</t>
  </si>
  <si>
    <t>FEV, PAX3, ACSL3</t>
  </si>
  <si>
    <t>chr2:228,729,909-243,199,373</t>
  </si>
  <si>
    <t>q36.3 - q37.3</t>
  </si>
  <si>
    <t>DAW1, SPHKAP, LINC01807, PID1, DNER, TRIP12, FBXO36, SLC16A14, SP110, SP140, SP140L, SP100, LINC01907, CAB39, ITM2C, GCSIR, GPR55, SPATA3-AS1, SPATA3, C2orf72, PSMD1, HTR2B, ARMC9, MIR4777, B3GNT7, SNORA75, SNORD20, NCL, SNORD82, LINC00471, NMUR1, TEX44, PTMA, MIR1244-1, MIR1244-2, MIR1244-3, MIR1244-4, PDE6D, COPS7B, MIR1471, NPPC, DIS3L2, MIR562, ALPP, ECEL1P2, ALPG, ALPI, ECEL1, PRSS56, CHRND, CHRNG, TIGD1, MIR5001, EIF4E2, EFHD1, KCNJ13, GIGYF2, SNORC, NGEF, LOC101928881, NEU2, INPP5D, ATG16L1, SCARNA5, SCARNA6, SAG, DGKD, USP40, UGT1A8, UGT1A10, UGT1A9, UGT1A7, UGT1A6, UGT1A5, DNAJB3, UGT1A4, UGT1A3, LOC100286922, UGT1A1, MROH2A, HJURP, MSL3P1, TRPM8, SPP2, LINC01891, ARL4C, LINC01173, SH3BP4, AGAP1-IT1, TNRC17, AGAP1, GBX2, ASB18, IQCA1, ACKR3, LOC93463, COPS8, COL6A3, MIR6811, MLPH, PRLH, RAB17, LRRFIP1, RBM44, RAMP1, UBE2F, UBE2F-SCLY, SCLY, ESPNL, KLHL30, ERFE, ILKAP, LINC02610, LOC643387, HES6, PER2, TRAF3IP1, ASB1, LINC01107, LOC100287387, TWIST2, LINC01940, MIR4440, MIR4441, MGC16025, HDAC4, MIR4269, MIR2467, HDAC4-AS1, LOC150935, MIR4786, NDUFA10, OR6B2, OR6B3, COPS9, OTOS, GPC1, LOC100130449, MIR149, ANKMY1, DUSP28, RNPEPL1, CAPN10-DT, CAPN10, GPR35, AQP12B, LOC285191, AQP12A, KIF1A, AGXT, MAB21L4, CROCC2, LOC200772, SNED1, MTERF4, PASK, PPP1R7, ANO7, HDLBP, SEPTIN2, FARP2, MIR3133, STK25, BOK-AS1, BOK, THAP4, ATG4B, DTYMK, ING5, D2HGDH, GAL3ST2, NEU4, PDCD1, RTP5, LOC285095, LINC01238, LINC01237, LOC285097, LINC01880, LINC01881</t>
  </si>
  <si>
    <t>hsa-mir-1244-1, hsa-mir-1471, hsa-mir-562, hsa-mir-4269, hsa-mir-149, hsa-mir-3133</t>
  </si>
  <si>
    <t>chr13:19,239,640-115,169,878</t>
  </si>
  <si>
    <t>chr20:17,595,957-61,141,508</t>
  </si>
  <si>
    <t>p12.1 - q13.33</t>
  </si>
  <si>
    <t>RRBP1, BANF2, SNX5, SNORD17, MGME1, OVOL2, PET117, KAT14, ZNF133, LINC00851, DZANK1, MIR3192, POLR3F, RBBP9, SEC23B, SMIM26, DTD1, DTD1-AS1, LINC00652, LINC00653, SCP2D1, C20orf78, LOC100130264, SLC24A3, RIN2, NAA20, CRNKL1, CFAP61, INSM1, RALGAPA2, LINC00237, KIZ, KIZ-AS1, XRN2, NKX2-4, NKX2-2, LINC01727, LINC01726, PAX1, LINC01432, LINC01427, LOC284788, LINC00261, FOXA2, LNCNEF, LINC01747, SSTR4, THBD, CD93, LINC00656, NXT1, LINC01431, GZF1, NAPB, CSTL1, CST11, CST8, CST13P, CST9L, CST9, CST3, CST4, CST1, CST2, CST5, GGTLC1, LINC01721, SYNDIG1, CST7, APMAP, ACSS1, VSX1, LOC284798, LOC101926889, ENTPD6, PYGB, ABHD12, GINS1, NINL, NANP, ZNF337-AS1, ZNF337, LOC105379511, LOC105372582, FAM182B, LOC101926935, LINC01733, LOC100134868, FAM182A, NCOR1P1, MIR663AHG, MIR663A, LINC01597, FAM242B, FRG1DP, FRG1BP, MLLT10P1, DEFB115, DEFB116, DEFB118, DEFB119, DEFB121, DEFB122, DEFB123, DEFB124, REM1, LINC00028, HM13, HM13-AS1, ID1, MIR3193, COX4I2, BCL2L1, ABALON, TPX2, MYLK2, FOXS1, DUSP15, TTLL9, PDRG1, XKR7, CCM2L, HCK, TM9SF4, TSPY26P, PLAGL2, POFUT1, MIR1825, KIF3B, ASXL1, NOL4L, LOC101929698, NOL4L-DT, C20orf203, COMMD7, DNMT3B, MAPRE1, EFCAB8, SUN5, BPIFB2, BPIFB6, BPIFB3, BPIFB4, BPIFA2, BPIFA4P, BPIFA3, BPIFA1, BPIFB1, CDK5RAP1, SNTA1, CBFA2T2, C20orf144, NECAB3, ACTL10, E2F1, PXMP4, ZNF341, ZNF341-AS1, CHMP4B, RALY-AS1, RALY, MIR4755, EIF2S2, ASIP, AHCY, ITCH, MIR644A, DYNLRB1, MAP1LC3A, PIGU, TP53INP2, NCOA6, HMGB3P1, GGT7, ACSS2, GSS, MYH7B, MIR499A, MIR499B, TRPC4AP, EDEM2, PROCR, MMP24-AS1-EDEM2, MMP24, MMP24OS, EIF6, FAM83C-AS1, FAM83C, UQCC1, GDF5OS, GDF5, MIR1289-1, CEP250, C20orf173, ERGIC3, FER1L4, SPAG4, CPNE1, RBM12, NFS1, ROMO1, RBM39, PHF20, SCAND1, CNBD2, NORAD, LOC100130373, EPB41L1, AAR2, DLGAP4, DLGAP4-AS1, MYL9, TGIF2, TGIF2-RAB5IF, RAB5IF, SLA2, NDRG3, DSN1, SOGA1, TLDC2, SAMHD1, RBL1, MROH8, RPN2, GHRH, MANBAL, SRC, NNAT, BLCAP, LINC00489, LOC100287792, CTNNBL1, VSTM2L, TTI1, RPRD1B, TGM2, KIAA1755, LOC149684, BPI, LBP, SNORA71B, SNORA71A, SNHG17, SNORA71C, SNORA71D, SNORA71E, SNHG11, SNORA60, MIR548O2, RALGAPB, ADIG, ARHGAP40, SLC32A1, ACTR5, PPP1R16B, FAM83D, DHX35, LINC01734, LINC01370, MAFB, SNORD154, LOC100128988, TOP1, PLCG1-AS1, PLCG1, MIR6871, ZHX3, LPIN3, EMILIN3, CHD6, PTPRT, LOC101927159, LOC101927138, SRSF6, L3MBTL1, SGK2, IFT52, MYBL2, GTSF1L, LINC01728, TOX2, JPH2, OSER1, OSER1-DT, GDAP1L1, FITM2, R3HDML, HNF4A-AS1, HNF4A, MIR3646, LINC01430, LINC01620, TTPAL, SERINC3, PKIG, ADA, LINC01260, CCN5, KCNK15-AS1, KCNK15, RIMS4, YWHAB, PABPC1L, TOMM34, STK4-AS1, STK4, KCNS1, WFDC5, WFDC12, PI3, SEMG1, SEMG2, SLPI, MATN4, RBPJL, SDC4, SYS1, TP53TG5, SYS1-DBNDD2, DBNDD2, PIGT, MIR6812, LOC105372631, WFDC2, SPINT3, WFDC6, EPPIN-WFDC6, EPPIN, WFDC8, WFDC9, WFDC10A, WFDC11, WFDC10B, MIR3617, WFDC13, SPINT4, WFDC3, DNTTIP1, UBE2C, TNNC2, SNX21, ACOT8, ZSWIM3, ZSWIM1, SPATA25, NEURL2, CTSA, PLTP, PCIF1, ZNF335, MMP9, SLC12A5-AS1, SLC12A5, NCOA5, CD40, CDH22, SLC35C2, ELMO2, LOC105372633, ZNF663P, MKRN7P, ZNF334, OCSTAMP, SLC13A3, TP53RK, SLC2A10, EYA2, MIR3616, ZMYND8, LOC100131496, LOC101927377, LINC01754, NCOA3, SULF2, LINC01523, LINC01522, LINC00494, PREX1, ARFGEF2, CSE1L-AS1, CSE1L, STAU1, DDX27, ZNFX1, SNORD12C, SNORD12B, SNORD12, ZFAS1, KCNB1, PTGIS, B4GALT5, SLC9A8, MIR12122, SPATA2, LOC105372653, RNF114, SNAI1, TRERNA1, UBE2V1, TMEM189-UBE2V1, TMEM189, LINC01273, CEBPB-AS1, CEBPB, SMIM25, LINC01270, LINC01271, PTPN1, MIR645, MIR1302-5, RIPOR3, LOC100506175, PARD6B, BCAS4, ADNP, ADNP-AS1, DPM1, MOCS3, KCNG1, MIR3194, NFATC2, ATP9A, SALL4, LINC01429, ZFP64, LINC01524, TSHZ2, LOC101927770, ZNF217, LOC105372672, SUMO1P1, BCAS1, MIR4756, CYP24A1, PFDN4, DOK5, LINC01441, LINC01440, CBLN4, MC3R, FAM210B, AURKA, CSTF1, CASS4, RTF2, GCNT7, FAM209A, FAM209B, LINC01716, TFAP2C, BMP7-AS1, BMP7, MIR4325, SPO11, MTRNR2L3, RAE1, LOC100291105, RBM38, CTCFL, PCK1, ZBP1, PMEPA1, NKILA, LINC01742, C20orf85, ANKRD60, PPP4R1L, RAB22A, VAPB, APCDD1L, APCDD1L-DT, LINC01711, STX16, STX16-NPEPL1, NPEPL1, LOC105372695, MIR296, MIR298, GNAS-AS1, GNAS, LOC101927932, NELFCD, CTSZ, TUBB1, ATP5F1E, SLMO2-ATP5E, PRELID3B, ZNF831, EDN3, PHACTR3-AS1, PHACTR3, SYCP2, PPP1R3D, FAM217B, CDH26, C20orf197, LOC729296, MIR646HG, MIR646, LOC101928048, MIR4533, MIR548AG2, LINC01718, CDH4, LOC100128310, MIR1257, TAF4, MIR3195, LSM14B, PSMA7, SS18L1, MTG2, HRH3, LOC105369209, OSBPL2, ADRM1, MIR4758, LAMA5, LAMA5-AS1, MIR1-1HG-AS1, RPS21, CABLES2, RBBP8NL, GATA5</t>
  </si>
  <si>
    <t>hsa-mir-3192, hsa-mir-663, hsa-mir-3193, hsa-mir-1825, hsa-mir-644, hsa-mir-499, hsa-mir-1289-1, hsa-mir-1259, hsa-mir-645, hsa-mir-1302-5, hsa-mir-3194, hsa-mir-4325, hsa-mir-296, hsa-mir-298, hsa-mir-646, hsa-mir-1257, hsa-mir-3195</t>
  </si>
  <si>
    <t>chr18:1-78,077,248</t>
  </si>
  <si>
    <t>p11.32 - q23</t>
  </si>
  <si>
    <t>LINC02564, LOC102723376, TUBB8B, MIR8078, ROCK1P1, USP14, THOC1, COLEC12, LINC01925, CETN1, CLUL1, TYMSOS, TYMS, ENOSF1, YES1, ADCYAP1, LINC01904, LINC00470, METTL4, NDC80, CBX3P2, SMCHD1, EMILIN2, LOC727896, LPIN2, MYOM1, MYL12A, LOC104968399, MYL12B, LINC01895, TGIF1, GAPLINC, DLGAP1-AS1, DLGAP1-AS2, MIR6718, DLGAP1-AS3, DLGAP1, DLGAP1-AS4, DLGAP1-AS5, LINC01892, AKAIN1, LINC00526, LINC00667, ZBTB14, EPB41L3, MIR3976HG, MIR3976, TMEM200C, L3MBTL4, L3MBTL4-AS1, MIR4317, LINC01387, LOC101927168, ARHGAP28, LINC00668, LOC101927188, LAMA1, LRRC30, LOC112577592, PTPRM, LOC100192426, RAB12, GACAT2, MTCL1, NDUFV2, NDUFV2-AS1, ANKRD12, TWSG1, RALBP1, PPP4R1, PPP4R1-AS1, RAB31, TXNDC2, VAPA, LINC01254, APCDD1, NAPG, LINC01887, LOC101927410, MIR6788, PIEZO2, LINC01928, LINC01255, SLC35G4, MIR7153, GNAL, CHMP1B, MPPE1, IMPA2, ANKRD62, C18orf61, CIDEA, TUBB6, AFG3L2, PRELID3A, LOC105371998, SPIRE1, CEP76, PSMG2, LINC01882, PTPN2, SEH1L, CEP192, C18orf15, LDLRAD4-AS1, LDLRAD4, MIR5190, MIR4526, FAM210A, RNMT, MC5R, MC2R, ZNF519, ANKRD20A5P, CYP4F35P, CXADRP3, POTEC, ANKRD30B, MIR3156-2, LINC01443, LINC01444, LOC644669, ROCK1, GREB1L, ESCO1, SNRPD1, ABHD3, MIR320C1, MIB1, MIR133A1, MIR133A1HG, MIR1-2, GATA6-AS1, GATA6, CTAGE1, LOC101927571, MIR4741, RBBP8, CABLES1, TMEM241, RIOK3, RMC1, NPC1, ANKRD29, LAMA3, TTC39C-AS1, TTC39C, CABYR, OSBPL1A, MIR320C2, IMPACT, HRH4, LINC01915, LOC105372028, LINC01894, ZNF521, SS18, PSMA8, TAF4B, LINC01543, KCTD1, MIR8057, PCAT18, AQP4, AQP4-AS1, CHST9, LOC105372038, CDH2, MIR302F, DSC3, DSC2, DSCAS, DSC1, DSG1, DSG1-AS1, DSG4, DSG3, DSG2, DSG2-AS1, TTR, B4GALT6, SLC25A52, TRAPPC8, RNF125, RNF138, MEP1B, GAREM1, WBP11P1, KLHL14, CCDC178, ASXL3, NOL4, DTNA, MAPRE2, ZNF397, ZSCAN30, ZNF271P, ZNF24, ZNF396, INO80C, MIR3975, GALNT1, MIR187, MIR3929, C18orf21, RPRD1A, SLC39A6, ELP2, LOC101927809, MOCOS, FHOD3, LOC105372071, TPGS2, LOC105372069, KIAA1328, LOC105372068, CELF4, SNORA111, MIR4318, MIR924HG, MIR924, MIR5583-2, MIR5583-1, LINC01902, LINC01477, KC6, PIK3C3, LINC00907, RIT2, SYT4, LINC01478, LINC01601, SETBP1, MIR4319, SLC14A2, SLC14A2-AS1, SLC14A1, SIGLEC15, EPG5, PSTPIP2, ATP5F1A, HAUS1, C18orf25, RNF165, LOXHD1, ST8SIA5, PIAS2, ELOA3C, ELOA3D, ELOA3B, ELOA3C, ELOA3, ELOA3D, ELOA3B, ELOA3C, ELOA3, ELOA2, KATNAL2, HDHD2, IER3IP1, SKOR2, MIR4527, MIR4527HG, SMAD2, ZBTB7C, C18orf12, MIR4743, CTIF, SMAD7, LOC100129878, MIR4744, DYM, C18orf32, RPL17-C18orf32, MIR1539, SNORD58C, RPL17, SNORD58A, SNORD58B, LIPG, ACAA2, SCARNA17, SNHG22, MYO5B, MIR4320, CFAP53, MBD1, CXXC1, SKA1, MAPK4, MRO, ME2, ELAC1, SMAD4, MEX3C, LINC01630, DCC, MIR4528, LINC01917, LINC01919, MBD2, SNORA37, POLI, STARD6, C18orf54, DYNAP, RAB27B, CCDC68, LINC01929, TCF4, TCF4-AS1, MIR4529, LINC01415, LINC01416, LINC01905, LOC642484, LINC01539, TXNL1, WDR7, LINC-ROR, BOD1L2, LINC02565, ST8SIA3, ONECUT2, FECH, NARS1, LOC100505549, ATP8B1, NEDD4L, MIR122, MIR3591, ALPK2, SNORA108, LOC101927322, MALT1, LINC01926, ZNF532, OACYLP, SEC11C, GRP, RAX, CPLX4, LMAN1, CCBE1, PMAIP1, MC4R, CDH20, LINC01544, RNF152, PIGN, RELCH, TNFRSF11A, ZCCHC2, PHLPP1, BCL2, KDSR, VPS4B, SERPINB5, SERPINB12, SERPINB13, SERPINB4, SERPINB3, SERPINB11, SERPINB7, SERPINB2, SERPINB10, HMSD, SERPINB8, LINC00305, LINC01538, LINC01924, CDH7, CDH19, MIR5011, DSEL, LOC643542, LINC01903, TMX3, CCDC102B, LOC105372179, DOK6, CD226, RTTN, SOCS6, LIVAR, LINC01909, LINC01910, GTSCR1, LINC01541, LINC01899, CBLN2, NETO1, MIR548AV, LOC100505797, LINC02864, LINC02582, FBXO15, TIMM21, CYB5A, C18orf63, LINC01922, DIPK1C, CNDP2, CNDP1, LINC00909, ZNF407, ZADH2, TSHZ1, SMIM21, LINC01898, LOC339298, LINC01893, ZNF516, LOC101927989, C18orf65, LINC00908, LINC00683, LINC01927, LINC01879, ZNF236-DT, ZNF236, MBP, GALR1, LINC01029, SALL3, ATP9B, NFATC1, LOC284240, LOC284241, CTDP1, KCNG2, SLC66A2, HSBP1L1, TXNL4A, RBFA, RBFADN, ADNP2, PARD6G-AS1, PARD6G</t>
  </si>
  <si>
    <t>hsa-mir-4317, hsa-mir-3156-2, hsa-mir-320c-1, hsa-mir-133a-1, hsa-mir-1-2, hsa-mir-320c-2, hsa-mir-302f, hsa-mir-187, hsa-mir-4318, hsa-mir-924, hsa-mir-4319, hsa-mir-1539, hsa-mir-4320, hsa-mir-122</t>
  </si>
  <si>
    <t>chr19:5,469,348-36,822,241</t>
  </si>
  <si>
    <t>p13.3 - q13.12</t>
  </si>
  <si>
    <t>TINCR, SAFB2, SAFB, MICOS13, HSD11B1L, RPL36, LONP1, CATSPERD, PRR22, DUS3L, NRTN, FUT6, FUT3, LOC101928844, FUT5, NDUFA11, VMAC, CAPS, RANBP3, LOC100128568, RFX2, ACSBG2, MLLT1, ACER1, CLPP, ALKBH7, PSPN, GTF2F1, MIR6885, MIR6790, LOC390877, MIR3940, KHSRP, SLC25A41, SLC25A23, CRB3, DENND1C, TUBB4A, TNFSF9, CD70, TNFSF14, C3, GPR108, MIR6791, TRIP10, SH2D3A, VAV1, ADGRE1, ADGRE4P, FLJ25758, MBD3L2B, MBD3L5, MBD3L4, MBD3L2B, MBD3L2, MBD3L3, ZNF557, INSR, ARHGEF18, PEX11G, TEX45, ZNF358, MCOLN1, PNPLA6, CAMSAP3, MIR6792, XAB2, PET100, PCP2, STXBP2, RETN, MCEMP1, TRAPPC5, FCER2, CLEC4G, CD209, CLEC4M, CLEC4GP1, EVI5L, PRR36, LYPLA2P2, LRRC8E, MAP2K7, TGFBR3L, SNAPC2, CTXN1, TIMM44, ELAVL1, CCL25, FBN3, CERS4, CD320, NDUFA7, RPS28, KANK3, ANGPTL4, RAB11B-AS1, MIR4999, RAB11B, MARCHF2, HNRNPM, PRAM1, ZNF414, MYO1F, ADAMTS10, ACTL9, OR2Z1, ZNF558, MBD3L1, MUC16, OR1M1, OR7G2, OR7G1, OR7G3, ZNF317, OR7D2, OR7D4, OR7E24, ZNF699, ZNF559, ZNF559-ZNF177, ZNF177, ZNF266, ZNF560, ZNF426, ZNF426-DT, ZNF121, ZNF561, ZNF561-AS1, ZNF562, ZNF812P, ZNF846, LOC100505555, FBXL12, UBL5, PIN1, OLFM2, COL5A3, RDH8, MIR5589, C3P1, SHFL, ANGPTL6, SNORD105, PPAN, SNORD105B, PPAN-P2RY11, P2RY11, EIF3G, DNMT1, S1PR2, MIR4322, MRPL4, ICAM1, ICAM4, ICAM5, ZGLP1, FDX2, RAVER1, ICAM3, TYK2, CDC37, MIR1181, PDE4A, KEAP1, S1PR5, ATG4D, MIR1238, KRI1, CDKN2D, AP1M2, SLC44A2, ILF3-DT, ILF3, QTRT1, MIR638, DNM2, MIR4748, MIR199A1, MIR6793, TMED1, C19orf38, CARM1, YIPF2, TIMM29, SMARCA4, LDLR-AS1, LDLR, MIR6886, SPC24, KANK2, LOC105372273, DOCK6, ANGPTL8, TSPAN16, RAB3D, TMEM205, CCDC159, PLPPR2, SWSAP1, EPOR, RGL3, CCDC151, PRKCSH, ELAVL3, ZNF653, MIR7974, ECSIT, CNN1, ELOF1, ACP5, ZNF627, HNRNPA1P10, ZNF833P, ZNF823, ZNF441, ZNF491, ZNF440, ZNF439, ZNF69, ZNF700, ZNF763, ZNF433-AS1, ZNF433, ZNF878, ZNF844, ZNF788P, ZNF20, ZNF625-ZNF20, ZNF625, ZNF136, LOC100289333, ZNF44, ZNF563, ZNF442, ZNF799, ZNF443, ZNF709, ZNF564, ZNF490, ZNF791, MAN2B1, WDR83OS, WDR83, DHPS, GNG14, FBXW9, SNORD135, SNORD41, TNPO2, TRIR, GET3, BEST2, HOOK2, MIR5684, JUNB, PRDX2, RNASEH2A, RTBDN, MIR6794, MAST1, DNASE2, KLF1, GCDH, SYCE2, MIR5695, FARSA, FARSA-AS1, MIR6515, CALR, RAD23A, GADD45GIP1, DAND5, NFIX, LYL1, TRMT1, NACC1, STX10, IER2, CACNA1A, CCDC130, MRI1, C19orf53, ZSWIM4, MIR24-2, MIR27A, MIR23A, LOC284454, NANOS3, MIR181C, MIR181D, C19orf57, CC2D1A, PODNL1, DCAF15, RFX1, RLN3, IL27RA, PALM3, MIR1199, MISP3, C19orf67, SAMD1, PRKACA, ASF1B, LOC100507373, ADGRL1, LINC01841, LINC01842, ADGRE5, DDX39A, PKN1, PTGER1, GIPC1, DNAJB1, MIR639, TECR, NDUFB7, CLEC17A, SNORA104, ADGRE3, ZNF333, ADGRE2, OR7C1, OR7A5, OR7A10, OR7A17, OR7C2, SLC1A6, CCDC105, CASP14, OR1I1, SYDE1, ILVBL, MIR6795, NOTCH3, EPHX3, BRD4, AKAP8, AKAP8L, WIZ, MIR1470, RASAL3, PGLYRP2, CYP4F22, CYP4F8, CYP4F3, CYP4F12, OR10H2, OR10H3, CYP4F24P, OR10H5, OR10H1, UCA1, CLEC4O, CYP4F2, CYP4F11, OR10H4, LINC00661, LINC00905, LINC01855, TPM4, RAB8A, HSH2D, CIB3, FAM32A, AP1M1, KLF2, EPS15L1, CALR3, C19orf44, CHERP, SLC35E1, MED26, SMIM7, TMEM38A, NWD1, SIN3B, F2RL3, CPAMD8, HAUS8, SNORA118, MYO9B, USE1, OCEL1, NR2F6, USHBP1, BABAM1, ANKLE1, ABHD8, MRPL34, DDA1, ANO8, GTPBP3, PLVAP, BST2, BISPR, MVB12A, TMEM221, NXNL1, SLC27A1, LOC100507551, PGLS, NIBAN3, COLGALT1, UNC13A, MAP1S, FCHO1, B3GNT3, INSL3, JAK3, RPL18A, SNORA68, SLC5A5, CCDC124, KCNN1, ARRDC2, IL12RB1, MAST3, PIK3R2, IFI30, MPV17L2, RAB3A, LOC102725254, PDE4C, LOC729966, IQCN, JUND, MIR3188, LSM4, PGPEP1, MIR3189, GDF15, LRRC25, SSBP4, ISYNA1, ELL, FKBP8, KXD1, UBA52, REX1BD, CRLF1, TMEM59L, KLHL26, CRTC1, COMP, UPF1, GDF1, CERS1, COPE, DDX49, HOMER3, HOMER3-AS1, SUGP2, ARMC6, SLC25A42, TMEM161A, MEF2B, BORCS8-MEF2B, BORCS8, RFXANK, NR2C2AP, NCAN, HAPLN4, TM6SF2, SUGP1, MAU2, MIR640, GATAD2A, TSSK6, NDUFA13, YJEFN3, CILP2, PBX4, LPAR2, GMIP, ATP13A1, ZNF101, ZNF14, LINC00663, ZNF56, ZNF506, ZNF253, ZNF93, ZNF682, ZNF90, ZNF486, MIR1270, MIR1270, ZNF826P, ZNF737, ZNF626, ZNF66, ZNF85, ZNF430, ZNF714, ZNF431, ZNF708, ZNF738, ZNF493, LINC00664, ZNF429, LOC400682, ZNF100, LOC641367, ZNF43, ZNF208, ZNF257, ZNF676, ZNF729, ZNF98, LOC105376917, LOC101929124, LINC01233, GOLGA2P9, LOC100996349, LINC01785, ZNF492, ZNF99, ZNF723, ZNF728, LINC01859, LINC01858, ZNF730, ZNF724, IPO5P1, ZNF91, LINC01224, ZNF675, ZNF681, RPSAP58, ZNF726, LOC100505851, ZNF254, HAVCR1P1, LINC00662, LOC101927151, LOC100420587, LOC102724908, LINC00906, LOC102724958, LINC01532, UQCRFS1, LOC284395, VSTM2B, POP4, PLEKHF1, C19orf12, CCNE1, URI1, ZNF536, LINC01791, TSHZ3, THEG5, LINC01533, LINC01782, ZNF507, LOC400684, DPY19L3, PDCD5, SNORA68B, ANKRD27, RGS9BP, NUDT19, TDRD12, SLC7A9, CEP89, FAAP24, RHPN2, GPATCH1, WDR88, LRP3, SLC7A10, CEBPA, CEBPA-DT, CEBPG, PEPD, CHST8, KCTD15, LSM14A, KIAA0355, GPI, PDCD2L, UBA2, WTIP, ZNF807P, SCGB2B2, SCGB1B2P, SCGB2B3P, ZNF302, ZNF181, ZNF599, LINC01801, LINC00904, LINC01838, ZNF30-AS1, ZNF30, ZNF792, GRAMD1A, SCN1B, HPN, HPN-AS1, FXYD3, MIR6887, LGI4, FXYD1, FXYD7, FXYD5, FAM187B, LSR, USF2, HAMP, MAG, CD22, MIR5196, FFAR1, FFAR3, GPR42, LINC01531, FFAR2, KRTDAP, DMKN, SBSN, GAPDHS, TMEM147-AS1, TMEM147, ATP4A, LINC01766, HAUS5, RBM42, ETV2, COX6B1, UPK1A-AS1, UPK1A, ZBTB32, KMT2B, IGFLR1, U2AF1L4, PSENEN, LIN37, HSPB6, PROSER3, ARHGAP33, LINC01529, PRODH2, NPHS1, KIRREL2, APLP1, NFKBID, HCST, TYROBP, LRFN3, LOC105372383, SDHAF1, SYNE4, ALKBH6, CLIP3, LOC101927572, THAP8, WDR62, OVOL3, POLR2I, TBCB, CAPNS1, COX7A1, ZNF565, ZNF146, LOC100134317, LINC00665</t>
  </si>
  <si>
    <t>hsa-mir-220b, hsa-mir-4322, hsa-mir-1181, hsa-mir-1238, hsa-mir-638, hsa-mir-199a-1, hsa-mir-24-2, hsa-mir-27a, hsa-mir-23a, hsa-mir-181c, hsa-mir-181d, hsa-mir-639, hsa-mir-1470, hsa-mir-3188, hsa-mir-3189, hsa-mir-640, hsa-mir-1270-1, hsa-mir-1270-2</t>
  </si>
  <si>
    <t>MLLT1, DNM2, SMARCA4, LYL1, BRD4, TPM4, JAK3, ELL, CCNE1, CEBPA</t>
  </si>
  <si>
    <t>chr19:36,854,143-59,128,983</t>
  </si>
  <si>
    <t>q13.12 - q13.43</t>
  </si>
  <si>
    <t>ZFP14, ZFP82, LOC644189, ZNF566, LOC728752, ZNF260, ZNF529, ZNF529-AS1, ZNF382, ZNF461, LINC01534, ZNF567, ZNF850, LOC728485, ZNF790-AS1, ZNF790, ZNF345, ZNF829, ZNF568, ZNF420, ZNF585A, ZNF585B, ZNF383, LINC01535, LOC284412, ZNF875, ZNF527, ZNF569, ZNF570, ZNF793-AS1, ZNF793, ZNF571-AS1, ZNF571, ZNF540, ZFP30, ZNF781, ZNF607, ZNF573, LOC644554, LOC100631378, WDR87, SIPA1L3, SNORD152, DPF1, PPP1R14A, SPINT2, C19orf33, YIF1B, KCNK6, CATSPERG, PSMD8, GGN, SPRED3, FAM98C, RASGRP4, RYR1, LOC105372397, MAP4K1, EIF3K, ACTN4, CAPN12, LGALS7, LGALS7B, LGALS4, ECH1, HNRNPL, RINL, SIRT2, NFKBIB, CCER2, SARS2, MRPS12, FBXO17, FBXO27, ACP7, PAK4, NCCRP1, SYCN, IFNL3, IFNL4, IFNL2, IFNL1, LRFN1, GMFG, SAMD4B, PAF1, MED29, ZFP36, MIR4530, PLEKHG2, RPS16, SUPT5H, SNORD175, TIMM50, DLL3, SELENOV, EID2B, EID2, LGALS13, LOC100129935, LGALS16, LGALS17A, LGALS14, CLC, LEUTX, MIR6719, DYRK1B, FBL, FCGBP, PSMC4, ZNF546, ZNF780B, ZNF780A, MAP3K10, TTC9B, CNTD2, AKT2, MIR641, C19orf47, PLD3, MIR6796, HIPK4, PRX, SERTAD1, SERTAD3, BLVRB, SPTBN4, SHKBP1, LTBP4, NUMBL, COQ8B, ITPKC, C19orf54, SNRPA, MIA, MIA-RAB4B, RAB4B, RAB4B-EGLN2, EGLN2, CYP2T1P, CYP2A6, CYP2A7, CYP2G1P, CYP2B7P, CYP2B6, CYP2A13, CYP2F1, CYP2S1, AXL, HNRNPUL1, CCDC97, TGFB1, B9D2, TMEM91, EXOSC5, BCKDHA, B3GNT8, DMAC2, ERICH4, PCAT19, LINC01480, CEACAM21, CEACAM4, CEACAM7, CEACAM5, CEACAM6, CEACAM3, LYPD4, DMRTC2, RPS19, MIR6797, CD79A, ARHGEF1, ERFL, LOC100505585, RABAC1, ATP1A3, GRIK5, ZNF574, POU2F2, MIR4323, LOC100505622, DEDD2, ZNF526, GSK3A, ERF, CIC, PAFAH1B3, PRR19, TMEM145, MIR8077, MEGF8, CNFN, LOC101930071, LIPE, CXCL17, CEACAM1, LIPE-AS1, CEACAM8, PSG3, PSG8, PSG8-AS1, PSG10P, PSG1, PSG6, PSG7, PSG11, PSG2, PSG5, PSG4, LOC284344, PSG9, PRG1, CD177, TEX101, LYPD3, PHLDB3, ETHE1, ZNF575, XRCC1, PINLYP, IRGQ, ZNF576, SRRM5, ZNF428, CADM4, PLAUR, IRGC, SMG9, KCNN4, LYPD5, ZNF283, ZNF404, LOC100505715, ZNF45, ZNF221, ZNF155, LOC101928063, ZNF230, ZNF222, ZNF223, ZNF284, ZNF224, LOC100379224, ZNF225, ZNF234, ZNF226, ZNF227, ZNF233, ZNF235, ZNF112, ZNF285, ZNF229, ZNF180, CEACAM20, CEACAM22P, IGSF23, MIR4531, PVR, CEACAM19, CEACAM16, BCL3, MIR8085, CBLC, BCAM, NECTIN2, TOMM40, APOE, APOC1, APOC1P1, APOC4, APOC4-APOC2, APOC2, CLPTM1, RELB, CLASRP, ZNF296, GEMIN7, GEMIN7-AS1, PPP1R37, NKPD1, TRAPPC6A, BLOC1S3, EXOC3L2, MARK4, CKM, KLC3, ERCC2, PPP1R13L, CD3EAP, ERCC1, MIR6088, FOSB, RTN2, PPM1N, VASP, OPA3, GPR4, EML2, MIR330, EML2-AS1, MIR642B, MIR642A, GIPR, SNRPD2, QPCTL, FBXO46, BHMG1, SIX5, DM1-AS, DMPK, DMWD, RSPH6A, SYMPK, FOXA3, IRF2BP1, MYPOP, NANOS2, NOVA2, CCDC61, MIR769, PGLYRP1, IGFL4, IGFL3, IGFL2, IGFL2-AS1, LOC93429, IGFL1, HIF3A, PPP5C, CCDC8, PNMA8A, PNMA8B, PPP5D1, CALM3, PTGIR, GNG8, DACT3, DACT3-AS1, PRKD2, MIR320E, STRN4, FKRP, SLC1A5, SNAR-E, AP2S1, ARHGAP35, NPAS1, TMEM160, ZC3H4, SAE1, BBC3, MIR3190, MIR3191, CCDC9, INAFM1, C5AR1, C5AR2, DHX34, MEIS3, SLC8A2, KPTN, NAPA-AS1, NAPA, ZNF541, BICRA, EHD2, NOP53, SNORD23, NOP53-AS1, SELENOW, TPRX1, CRX, SULT2A1, SNAR-A12, SNAR-A13, SNAR-C1, SNAR-C2, SNAR-C5, SNAR-A1, SNAR-A2, SNAR-A3, SNAR-A4, SNAR-A5, SNAR-A6, SNAR-A7, SNAR-A8, SNAR-A9, SNAR-A10, SNAR-A11, SNAR-A14, SNAR-C1, SNAR-C2, SNAR-C5, SNAR-A1, SNAR-A2, SNAR-C4, SNAR-A12, SNAR-A13, SNAR-C3, SNAR-C1, SNAR-C2, SNAR-C5, BSPH1, ELSPBP1, CABP5, PLA2G4C-AS1, PLA2G4C, LIG1, ZSWIM9, CARD8, CARD8-AS1, ZNF114, CCDC114, EMP3, TMEM143, SYNGR4, KDELR1, GRIN2D, GRWD1, KCNJ14, CYTH2, LMTK3, SULT2B1, FAM83E, SPACA4, RPL18, SPHK2, DBP, CA11, SEC1P, NTN5, FUT2, LOC105447645, MAMSTR, RASIP1, IZUMO1, FUT1, FGF21, BCAT2, HSD17B14, PLEKHA4, PPP1R15A, TULP2, NUCB1, NUCB1-AS1, DHDH, BAX, FTL, GYS1, RUVBL2, MIR6798, LHB, LOC101059948, CGB3, SNAR-G2, CGB2, CGB1, SNAR-G1, CGB5, CGB8, CGB7, NTF4, KCNA7, SNRNP70, LIN7B, C19orf73, PPFIA3, HRC, TRPM4, SLC6A16, MIR4324, CD37, TEAD2, DKKL1, LOC101928295, CCDC155, PTH2, GFY, SLC17A7, PIH1D1, ALDH16A1, FLT3LG, RPL13A, SNORD32A, SNORD33, SNORD34, SNORD35A, SNORD35B, RPS11, MIR150, FCGRT, RCN3, NOSIP, PRRG2, PRR12, RRAS, SCAF1, IRF3, BCL2L12, MIR5088, PRMT1, ADM5, CPT1C, TSKS, AP2A1, MIR6799, FUZ, MED25, MIR6800, PTOV1-AS1, MIR4749, PTOV1, PTOV1-AS2, PNKP, AKT1S1, TBC1D17, MIR4750, IL4I1, NUP62, ATF5, MIR4751, SIGLEC11, SIGLEC16, VRK3, ZNF473, LOC400710,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SNAR-B1, SNAR-B2, SNAR-B1, SNAR-B2, SNAR-D, IZUMO2, MYH14, KCNC3, NAPSB, NAPSA, NR1H2, POLD1, SPIB, MYBPC2, FAM71E1, EMC10, JOSD2, ASPDH, LRRC4B, SNAR-F, SYT3, C19orf81, SHANK1, CLEC11A, GPR32, LOC105372440, ACP4, SNORD88B, SNORD88A, C19orf48, SNORD88C, LINC01869, KLK1, KLK15, LOC105372441, KLK3, KLK2, KLKP1, KLK4, KLK5, KLK6, KLK7, KLK8, KLK9, KLK10, KLK11, KLK12, KLK13, KLK14, CTU1, SIGLEC9, SIGLEC7, LOC101928517, SIGLEC17P, MIR8074, CD33, SIGLECL1, LINC01872, IGLON5, VSIG10L, ETFB, CLDND2, NKG7, LIM2, C19orf84, SIGLEC10, LOC100129083, SIGLEC8, CEACAM18, SIGLEC12, SIGLEC6, ZNF175, LINC01530, SIGLEC5, SIGLEC14, SPACA6P-AS, MIR99B, MIRLET7E, MIR125A, SPACA6, HAS1, FPR1, FPR2, FPR3, ZNF577, ZNF649-AS1, ZNF649, ZNF613, ZNF350-AS1, ZNF350, ZNF615, ZNF614, ZNF432, ZNF841, ZNF616, ZNF836, PPP2R1A, MIR6801, MIR643, ZNF766, ZNF480, ZNF610, ZNF880, ZNF528-AS1, ZNF528, ZNF534, ZNF578, ZNF808, ZNF701, ZNF137P, ZNF83, ZNF611, ZNF600, ZNF28, ZNF468, ZNF320, ZNF888, ZNF321P, ZNF816-ZNF321P, ZNF816, ZNF702P, ERVV-1, ERVV-2, ZNF160, ZNF415, ZNF347, ZNF665, ZNF818P, ZNF677, VN1R2, VN1R4, FAM90A27P, BIRC8, ZNF845, ZNF525, ZNF765, ZNF765-ZNF761, TPM3P9, ZNF761, ZNF813, ZNF331, LOC284379, DPRX, MIR512-1, MIR512-2, MIR512-1, MIR512-2, MIR1323, MIR498, MIR520E, MIR515-1, MIR515-2, MIR519E, MIR520F, MIR515-1, MIR515-2, MIR519C, MIR1283-1, MIR520A, MIR526B, MIR519B, MIR525, MIR523, MIR518F, MIR520B, MIR518B, MIR526A1, MIR520C, MIR518C, MIR524, MIR517A, MIR519D, MIR521-2, MIR520D, MIR517B, MIR520G, MIR516B2, MIR526A2, MIR518E, MIR518A1, MIR518D, MIR516B1, MIR518A2, MIR517C, MIR520H, MIR521-1, MIR522, MIR519A1, MIR527, MIR516A1, MIR1283-2, MIR516A2, MIR519A2, MIR371A, MIR371B, MIR372, MIR373, NLRP12, MYADM, PRKCG, CACNG7, CACNG8, MIR935, CACNG6, VSTM1, TARM1, OSCAR, NDUFA3, TFPT, PRPF31, CNOT3, LENG1, TMC4, MBOAT7, TSEN34, RPS9, LILRB3, LILRA6, LILRB5, LILRB2, MIR4752, LILRA3, LILRA5, LILRA4, LAIR1, TTYH1, LENG8-AS1, LENG8, LENG9, CDC42EP5, LAIR2, KIR3DX1, LILRA2, LILRA1, LILRB1, MIR8061, LILRB4, LILRP2, KIR3DL3, KIR2DL3, LOC101928804, LOC112267881, KIR2DL1, LOC112268354, KIR2DL4, KIR3DL1, KIR2DS4, KIR3DL2, FCAR, NCR1, NLRP7, NLRP2, GP6, RDH13, EPS8L1, PPP1R12C, MIR7975, TNNT1, TNNI3, DNAAF3, SYT5, PTPRH, TMEM86B, MIR6804, MIR6802, PPP6R1, MIR6803, HSPBP1, BRSK1, TMEM150B, KMT5C, COX6B2, FAM71E2, IL11, TMEM190, TMEM238, MIR6805, RPL28, SNORD157, UBE2S, SHISA7, ISOC2, ZNF628, NAT14, SSC5D, SBK2, SBK3, ZNF579, FIZ1, ZNF524, ZNF865, ZNF784, ZNF580, ZNF581, CCDC106, U2AF2, EPN1, NLRP9, RFPL4A, RFPL4AL1, NLRP11, NLRP4, NLRP13, NLRP8, NLRP5, LINC01864, ZNF787, ZNF444, GALP, ZSCAN5B, ZSCAN5C, EDDM13, ZSCAN5A, ZNF542P, ZNF582, ZNF582-AS1, ZNF583, ZNF667, ZNF667-AS1, ZNF471, ZFP28, ZNF470, ZNF71, ZNF71-SMIM17, SMIM17, ZNF835, ZIM2-AS1, ZIM2, PEG3-AS1, PEG3, MIMT1, USP29, ZIM3, DUXA, ZNF264, AURKC, ZNF805, ZNF460-AS1, ZNF460, ZNF543, ZNF304, TRAPPC2B, ZNF547, ZNF548, ZNF17, ZNF749, VN1R1, ZNF772, ZNF419, ZNF773, ZNF549, ZNF550, ZNF416, ZIK1, ZNF530, ZNF134, ZNF211, ZSCAN4, ZNF551, ZNF154, ZNF671, ZNF776, ZNF586, ZNF552, FKBP1AP1, ZNF587B, ZNF587, UBE2CP5, ZNF814, ZNF417, ZNF418, ZNF256, C19orf18, ZNF606, LOC100128398, ZSCAN1, ZNF135, ZSCAN18, ZNF329, ZNF274, ZNF544, ZNF8, ZNF8-ERVK3-1, ERVK3-1, LOC105372480, ZSCAN22, MIR6806, A1BG, A1BG-AS1, ZNF497, LOC105372483, ZNF837, MIR4754, RPS5, MIR10394, RNF225, LINC02560, ZNF584, ZNF132, ZNF324B, ZNF324, ZNF446, SLC27A5, ZBTB45, TRIM28, MIR6807, CHMP2A, UBE2M, MZF1-AS1, MZF1, CENPBD1P1</t>
  </si>
  <si>
    <t>AKT2, CD79A, CIC, BCL3, CBLC, ERCC2, KLK2, PPP2R1A, ZNF331, TFPT</t>
  </si>
  <si>
    <t>chr15:25,415,746-102,531,392</t>
  </si>
  <si>
    <t>q11.2 - q26.3</t>
  </si>
  <si>
    <t>SNHG14, SNORD115-1, SNORD115-2, SNORD115-3, SNORD115-4, SNORD115-5, SNORD115-9, SNORD115-10, SNORD115-12, SNORD115-6, SNORD115-7, SNORD115-8, SNORD115-9, SNORD115-10, SNORD115-12, SNORD115-5, SNORD115-10, SNORD115-11, SNORD115-29, SNORD115-36, SNORD115-43, SNORD115-9, SNORD115-10, SNORD115-12, SNORD115-5, SNORD115-13, SNORD115-14, SNORD115-15, SNORD115-16, SNORD115-17, SNORD115-18, SNORD115-19, SNORD115-17, SNORD115-18, SNORD115-19, SNORD115-17, SNORD115-18, SNORD115-19, SNORD115-20, SNORD115-22, SNORD115-23, PWAR4, SNORD115-24, SNORD115-25, SNORD115-26, SNORD115-21, SNORD115-27, SNORD115-28, SNORD115-11, SNORD115-29, SNORD115-36, SNORD115-43, SNORD115-30, SNORD115-31, SNORD115-32, SNORD115-33, SNORD115-34, SNORD115-35, SNORD115-11, SNORD115-29, SNORD115-36, SNORD115-43, SNORD115-37, SNORD115-38, SNORD115-39, SNORD115-21, SNORD115-40, SNORD115-41, SNORD115-10, SNORD115-15, SNORD115-21, SNORD115-42, SNORD115-11, SNORD115-29, SNORD115-36, SNORD115-43, SNORD115-44, SNORD115-45, SNORD115-46, SNORD115-47, SNORD115-48, SNORD109A, SNORD109B, UBE3A, ATP10A, MIR4715, LINC02346, LINC00929, GABRB3, GABRA5, GABRG3-AS1, GABRG3, OCA2, HERC2, LOC645202, LOC100132202, GOLGA8F, GOLGA8G, MIR4509-1, MIR4509-2, MIR4509-3, MIR4509-1, MIR4509-2, MIR4509-3, GOLGA8G, GOLGA8F, LOC100132202, HERC2P11, HERC2P9, GOLGA8M, WHAMMP2, LOC100289656, PDCD6IPP2, GOLGA6L7, APBA2, NSMCE3, FAM189A1, LOC100130111, TJP1, GOLGA8J, ULK4P1, ULK4P2, ULK4P3, GOLGA8T, LINC02249, CHRFAM7A, DNM1P50, GOLGA8R, LOC100288203, LOC100996413, GOLGA8Q, DNM1P50, ULK4P1, ULK4P2, LOC102725021, GOLGA8H, ARHGAP11B, LOC100288637, HERC2P10, FAN1, MTMR10, MIR211, TRPM1, LINC02352, LOC283710, KLF13, OTUD7A, CHRNA7, GOLGA8K, ULK4P1, ULK4P2, GOLGA8O, WHAMMP1, LINC02256, GOLGA8N, LOC101928042, ARHGAP11A, ARHGAP11A-SCG5, SCG5, LOC105370757, LOC100131315, GREM1, FMN1, TMCO5B, LOC101928134, RYR3, AVEN, CHRM5, EMC7, PGBD4, KATNBL1, EMC4, SLC12A6, NOP10, NUTM1, LPCAT4, MIR1233-1, MIR1233-2, GOLGA8A, MIR1233-1, MIR1233-2, GOLGA8B, LINC02252, GJD2, LOC101928174, ACTC1, AQR, ZNF770, NANOGP8, ANP32AP1, MIR3942, DPH6, DPH6-DT, MIR4510, C15orf41, CSNK1A1P1, LOC145845, MIR8063, MEIS2, TMCO5A, LINC02345, LINC01852, SPRED1, FAM98B, RASGRP1, LINC02694, C15orf54, THBS1, FSIP1, LOC105370941, GPR176, EIF2AK4, SRP14, SRP14-AS1, BMF, BUB1B, BUB1B-PAK6, C15orf56, PAK6, ANKRD63, PLCB2, INAFM2, CCDC9B, PHGR1, DISP2, KNSTRN, IVD, BAHD1, CHST14, MRPL42P5, CCDC32, RPUSD2, KNL1, RAD51-AS1, RAD51, RMDN3, GCHFR, C15orf62, DNAJC17, ZFYVE19, PPP1R14D, SPINT1-AS1, SPINT1, RHOV, VPS18, LOC105370943, DLL4, CHAC1, INO80, EXD1, CHP1, OIP5-AS1, OIP5, NUSAP1, NDUFAF1, RTF1, ITPKA, LTK, RPAP1, TYRO3, MIR626, MGA, MAPKBP1, JMJD7, JMJD7-PLA2G4B, PLA2G4B, MIR4310, SPTBN5, LOC105370792, EHD4-AS1, EHD4, PLA2G4E-AS1, PLA2G4E, PLA2G4D, PLA2G4F, VPS39, MIR627, TMEM87A, GANC, CAPN3, ZNF106, SNAP23, LRRC57, HAUS2, STARD9, CDAN1, TTBK2, UBR1, TMEM62, CCNDBP1, EPB42, TGM5, TGM7, LCMT2, ADAL, ZSCAN29, TUBGCP4, TP53BP1, MAP1A, PPIP5K1, CKMT1B, STRC, CATSPER2, PPIP5K1P1-CATSPER2, CKMT1A, STRCP1, CATSPER2P1, PDIA3, ELL3, SERF2, MIR1282, SERINC4, SERF2-C15ORF63, HYPK, MFAP1, WDR76, PIN4P1, FRMD5, CASC4, CTDSPL2, EIF3J-DT, EIF3J, SPG11, PATL2, B2M, MIR10393, LOC100419583, TRIM69, SORD2P, TERB2, SORD, DUOX2, DUOXA2, DUOXA1, DUOX1, SHF, SLC28A2, LOC101928414, GATM, SPATA5L1, C15orf48, MIR147B, SLC30A4, HMGN2P46, SNORA41B, BLOC1S6, SQOR, LOC105370802, SEMA6D, LINC01491, SLC24A5, MYEF2, CTXN2, SLC12A1, DUT, FBN1, CEP152, EID1, SHC4, SECISBP2L, COPS2, NDUFAF4P1, MIR4716, GALK2, FGF7, FAM227B, DTWD1, ATP8B4, SLC27A2, HDC, GABPB1, GABPB1-IT1, GABPB1-AS1, MIR4712, USP8, USP50, TRPM7, SPPL2A, DCAF13P3, AP4E1, TNFAIP8L3, MIR4713HG, MIR4713, CYP19A1, MIR7973-2, MIR7973-1, GLDN, DMXL2, SCG3, LYSMD2, TMOD2, TMOD3, LOC100422556, LEO1, MAPK6-DT, MAPK6, BCL2L10, GNB5, CERNA1, MYO5C, MIR1266, MYO5A, ARPP19, FAM214A, ONECUT1, LINC02490, WDR72, UNC13C, LOC105370829, RSL24D1, RAB27A, PIGBOS1, PIGB, MIR628, CCPG1, C15orf65, DNAAF4-CCPG1, DNAAF4, PYGO1, PRTG, NEDD4, RFX7, TEX9, MNS1, ZNF280D, LOC145783, TCF12, SNORD13D, LINC00926, LINC01413, CGNL1, MYZAP, GCOM1, POLR2M, ALDH1A2, LOC283665, AQP9, LIPC-AS1, LIPC, ADAM10, HSP90AB4P, LOC101928725, MINDY2, SLTM, RNF111, CCNB2, MIR2116, LDHAL6B, MYO1E, FAM81A, GCNT3, GTF2A2, BNIP2, FOXB1, ANXA2, ICE2, RORA-AS1, RORA-AS2, RORA, LINC02349, VPS13C, LOC101928907, C2CD4A, C2CD4B, LOC107984784, GOLGA2P11, MIR8067, MIR6085, MGC15885, TLN2, MIR190A, TPM1-AS, TPM1, LACTB, RPS27L, RAB8B, APH1B, CA12, LINC02568, USP3, USP3-AS1, FBXL22, HERC1, MIR422A, LOC101928988, DAPK2, CIAO2A, SNX1, SNX22, PPIB, CSNK1G1, PCLAF, TRIP4, ZNF609, OAZ2, RBPMS2, MIR1272, PIF1, PLEKHO2, ANKDD1A, SPG21, MTFMT, SLC51B, RASL12, KBTBD13, UBAP1L, PDCD7, CLPX, CILP, PARP16, SNORA24B, RNU5A-1, RNU5B-1, IGDCC3, IGDCC4, DPP8, HACD3, INTS14, SLC24A1, SNORD13E, MIR4511, DENND4A, RAB11A, MIR4311, MEGF11, DIS3L, TIPIN, SCARNA14, MAP2K1, SNAPC5, MIR4512, SNORD18C, RPL4, SNORD18B, SNORD16, SNORD18A, ZWILCH, LCTL, LINC01169, SMAD6, LINC02206, LOC102723493, SMAD3, AAGAB, IQCH, IQCH-AS1, C15orf61, MAP2K5, SKOR1, LOC101929076, RNU6-2, RNU6-9, RNU6-1, RNU6-7, RNU6-8, PIAS1, CALML4, CLN6, FEM1B, ITGA11, CORO2B, ANP32A, MIR4312, ANP32A-IT1, SPESP1, NOX5, EWSAT1, GLCE, PAQR5, LOC145694, KIF23, RPLP1, DRAIC, PCAT29, LINC00593, TLE3, MIR629, LINC02205, LINC02204, SALRNA3, SALRNA2, UACA, LARP6, THAP10, LRRC49, THSD4-AS1, THSD4, THSD4-AS2, NR2E3, MYO9A, SENP8, GRAMD2A, PKM, PARP6, CELF6, HEXA, HEXA-AS1, TMEM202, TMEM202-AS1, ARIH1, MIR630, LINC02259, GOLGA6B, HIGD2B, BBS4, ADPGK, ADPGK-AS1, NEO1, MIR12135, HCN4, REC114, NPTN-IT1, NPTN, CD276, INSYN1, INSYN1-AS1, TBC1D21, LOXL1-AS1, LOXL1, STOML1, PML, GOLGA6A, COMMD4P2, LOC283731, ISLR2, ISLR, STRA6, CCDC33, CYP11A1, PPIAP46, LINC02255, MIR6881, SEMA7A, UBL7, UBL7-AS1, ARID3B, CLK3, EDC3, CYP1A1, CYP1A2, MIR4513, CSK, LMAN1L, CPLX3, ULK3, MIR6882, SCAMP2, MPI, FAM219B, COX5A, RPP25, SCAMP5, PPCDC, C15orf39, LOC105376731, GOLGA6C, GOLGA6D, COMMD4, NEIL1, MIR631, MAN2C1, SIN3A, PTPN9, SNUPN, IMP3, SNX33, CSPG4, ODF3L1, DNM1P35, MIR4313, UBE2Q2, FBXO22, NRG4, TMEM266, LOC101929439, TYRO3P, ETFA, ISL2, MIR3713, SCAPER, RCN2, PSTPIP1, TSPAN3, LINC00597, PEAK1, HMG20A, LOC101929457, LINGO1-AS1, LINGO1-AS2, LINGO1, LOC645752, COMMD4P1, LOC91450, TBC1D2B, SH2D7, CIB2, IDH3A, ACSBG1, DNAJA4, WDR61, CRABP1, IREB2, HYKK, PSMA4, CHRNA5, CHRNA3, CHRNB4, LOC646938, ADAMTS7, MORF4L1, CTSH, LOC100129540, RASGRF1, MIR184, ANKRD34C-AS1, ANKRD34C, TMED3, MINAR1, MTHFS, ST20-MTHFS, ST20, ST20-AS1, BCL2A1, ZFAND6, FAH, CTXND1, LINC00927, ARNT2, LOC101929586, MIR5572, ABHD17C, MIR549A, CEMIP, MESD, MIR4514, TLNRD1, CFAP161, IL16, STARD5, TMC3, TMC3-AS1, MEX3B, LINC01583, EFL1, SAXO2, ADAMTS7P1, UBE2Q2P2, GOLGA6L9, GOLGA2P10, LOC727751, RPS17, GOLGA6L10, ADAMTS7P1, GOLGA6L9, GOLGA2P10, LOC727751, GOLGA6L17P, LOC102724034, UBE2Q2P2, GOLGA2P10, LOC727751, RPS17, CPEB1, CPEB1-AS1, AP3B2, LOC338963, ACTG1P17, SNHG21, SCARNA15, FSD2, WHAMM, HOMER2, RAMAC, C15orf40, BTBD1, MIR4515, TM6SF1, HDGFL3, BNC1, SH3GL3, ADAMTSL3, EFL1P1, DNM1P41, UBE2Q2L, LOC440300, GOLGA2P7, LOC102724135, GOLGA6L4, LOC102724034, LOC103171574, DNM1P41, GOLGA6L5P, UBE2Q2P1, LINC00933, ZSCAN2, SCAND2P, WDR73, NMB, SEC11A, ZNF592, ALPK3, SLC28A1, PDE8A, LOC101929479, GOLGA6L3, MIR7706, AKAP13, LOC101929679, MIR1276, KLHL25, MIR548AP, LINC01584, AGBL1-AS1, AGBL1, LOC105370954, LOC102724452, LINC00052, MIR11181, NTRK3, NTRK3-AS1, MRPL46, MRPS11, DET1, LINC01586, MIR1179, MIR7-2, MIR3529, AEN, ISG20, ACAN, HAPLN3, MFGE8, ABHD2, RLBP1, FANCI, POLG, MIR6766, MIR9-3, MIR9-3HG, LOC105371031, RHCG, LINC00928, TICRR, KIF7, PLIN1, PEX11A, WDR93, MESP1, MESP2, ANPEP, MIR5094, AP3S2, ARPIN-AP3S2, MIR5009, ARPIN, MIR3174, ZNF710, ZNF710-AS1, IDH2, IDH2-DT, SEMA4B, GDPGP1, CIB1, TTLL13P, NGRN, GABARAPL3, ZNF774, IQGAP1, CRTC3, LINC01585, CRTC3-AS1, BLM, FURIN, FES, MAN2A2, HDDC3, UNC45A, RCCD1, PRC1-AS1, PRC1, VPS33B, VPS33B-DT, SV2B, CRAT37, SLCO3A1, ST8SIA2, LOC104613533, C15orf32, LINC00930, FAM174B, ASB9P1, LINC01578, MIR3175, CHD2, RGMA, LOC105370980, LINC02207, LINC01579, LINC01580, LINC01581, MCTP2, LOC440311, LINC01197, LINC00924, LOC105369212, NR2F2-AS1, NR2F2, MIR1469, SPATA8-AS1, SPATA8, LINC02254, LOC101927310, LINC00923, ARRDC4, LINC02251, LINC01582, LINC02351, FAM169B, IRAIN, MIR4714, IGF1R, PGPEP1L, LUNAR1, SYNM, TTC23, HSP90B2P, LRRC28, MEF2A, LYSMD4, DNM1P46, LOC400464, ADAMTS17, SPATA41, CERS3-AS1, CERS3, PRKXP1, LOC102723335, LINS1, ASB7, LOC105369201, ALDH1A3, LOC101927751, LRRK1, CHSY1, SELENOS, SNRPA1, LOC100507472, PCSK6-AS1, PCSK6, LINC02348, TM2D3, TARS3, LOC100128108, OR4F6, OR4F15, OR4F13P, OR4F4, FAM138E, MIR1302-2, MIR1302-9, MIR1302-10, MIR1302-11, WASH3P, MIR6859-1, MIR6859-2, MIR6859-3, MIR6859-4, DDX11L9, LOC102725121</t>
  </si>
  <si>
    <t>hsa-mir-211, hsa-mir-1233-1, hsa-mir-1233-2, hsa-mir-626, hsa-mir-4310, hsa-mir-627, hsa-mir-1282, hsa-mir-147b, hsa-mir-1266, hsa-mir-628, hsa-mir-2116, hsa-mir-190, hsa-mir-422a, hsa-mir-1272, hsa-mir-4311, hsa-mir-4312, hsa-mir-629, hsa-mir-630, hsa-mir-631, hsa-mir-4313, hsa-mir-184, hsa-mir-549, hsa-mir-1276, hsa-mir-1179, hsa-mir-7-2, hsa-mir-9-3, hsa-mir-3174, hsa-mir-3175, hsa-mir-1469, hsa-mir-1302-10</t>
  </si>
  <si>
    <t>chr16:1-77,584,107</t>
  </si>
  <si>
    <t>p13.3 - q23.1</t>
  </si>
  <si>
    <t>DDX11L10, MIR6859-1, MIR6859-2, MIR6859-3, MIR6859-4, WASIR2, POLR3K, SNRNP25, RHBDF1, MPG, NPRL3, HBZ, HBM, HBA2, HBA1, HBQ1, LUC7L, FAM234A, RGS11, ARHGDIG, PDIA2, AXIN1, MRPL28, PGAP6, LOC100134368, NME4, DECR2, RAB11FIP3, LINC00235, MIR5587, CAPN15, MIR3176, PRR35, NHLRC4, PIGQ, RAB40C, WFIKKN1, METTL26, LOC100287175, MCRIP2, LOC105371038, WDR90, RHOT2, RHBDL1, LINC02867, STUB1, JMJD8, WDR24, FBXL16, METRN, ANTKMT, CCDC78, HAGHL, CIAO3, MSLN, MIR662, RPUSD1, CHTF18, GNG13, PRR25, LMF1, LMF1-AS1, CEROX1, SOX8, SSTR5-AS1, SSTR5, C1QTNF8, CACNA1H, TPSG1, TPSB2, TPSAB1, TPSD1, UBE2I, BAIAP3, TSR3, GNPTG, UNKL, C16orf91, PERCC1, CCDC154, CLCN7, PTX4, TELO2, TMEM204, IFT140, LOC105371046, CRAMP1, JPT2, MIR3177, MAPK8IP3, NME3, MRPS34, EME2, SPSB3, NUBP2, IGFALS, HAGH, FAHD1, MEIOB, LINC00254, LINC02124, HS3ST6, MSRB1, RPL3L, NDUFB10, SNORA10, SNORA64, RPS2, SNORA78, SNHG9, RNF151, TBL3, NOXO1, GFER, SYNGR3, ZNF598, NPW, SLC9A3R2, NTHL1, TSC2, MIR1225, LOC105371049, MIR6511B1, MIR6511B2, PKD1, MIR4516, MIR3180-5, RAB26, SNORD60, SNHG19, TRAF7, CASKIN1, MLST8, BRICD5, PGP, E4F1, DNASE1L2, ECI1, RNPS1, MIR3677, LOC106660606, MIR940, MIR4717, ABCA3, ABCA17P, CCNF, MIR6767, TEDC2, MIR6768, LOC729652, NTN3, TBC1D24, ATP6V0C, AMDHD2, CEMP1, MIR3178, PDPK1, LOC652276, FLJ42627, ERVK13-1, KCTD5, PRSS27, SRRM2-AS1, SRRM2, ELOB, PRSS33, SNORA3C, PRSS41, PRSS21, ZG16B, PRSS30P, PRSS22, FLYWCH2, FLYWCH1, KREMEN2, PAQR4, PKMYT1, LINC00514, LOC101929613, CLDN9, CLDN6, TNFRSF12A, HCFC1R1, THOC6, BICDL2, LOC100128770, MMP25, MMP25-AS1, IL32, ZSCAN10, ZNF205-AS1, ZNF205, ZNF213-AS1, ZNF213, CASP16P, OR1F1, OR1F2P, ZNF200, MEFV, LINC00921, ZNF263, TIGD7, ZNF75A, OR2C1, MTRNR2L4, ZSCAN32, ZNF174, ZNF597, NAA60, MIR6126, C16orf90, CLUAP1, NLRC3, SLX4, DNASE1, TRAP1, CREBBP, LINC02861, ADCY9, SRL, LINC01569, TFAP4, GLIS2-AS1, GLIS2, PAM16, VASN, CORO7-PAM16, CORO7, DNAJA3, NMRAL1, HMOX2, CDIP1, C16orf96, UBALD1, MGRN1, MIR6769A, NUDT16L1, ANKS3, C16orf71, ZNF500, SEPTIN12, SMIM22, ROGDI, GLYR1, UBN1, PPL, SEC14L5, NAGPA, NAGPA-AS1, C16orf89, ALG1, EEF2KMT, LINC01570, MIR8065, RBFOX1, TMEM114, TMEM114, METTL22, ABAT, TMEM186, PMM2, LOC100130283, CARHSP1, USP7, C16orf72, LINC02177, LINC01177, LINC01195, GRIN2A, ATF7IP2, LINC01290, EMP2, TEKT5, NUBP1, TVP23A, CIITA, DEXI, CLEC16A, SOCS1, TNP2, PRM3, PRM2, PRM1, MIR548H2, LOC105371083, RMI2, LOC400499, LOC101927131, LITAF, SNN, TXNDC11, ZC3H7A, BCAR4, RSL1D1, GSPT1, NPIPB2, TNFRSF17, SNX29, MIR4718, CPPED1, SHISA9, ERCC4, LINC02185, LINC02186, MRTFB, MIR193B, MIR365A, MIR193BHG, LINC02130, PARN, BFAR, PLA2G10, NPIPA2, NPIPA3, NPIPA2, NPIPA3, ABCC6P2, NOMO1, MIR3179-1, MIR3179-2, MIR3179-3, MIR3179-4, MIR3670-1, MIR3670-2, MIR3670-3, MIR3670-4, MIR3180-1, MIR3180-3, MIR3180-2, MIR6511A1, MIR6511A2, MIR6511A3, MIR6511A4, LOC100288162, MIR6770-1, MIR6770-2, MIR6770-3, PKD1P3-NPIPA1, NPIPA1, MIR1972-1, MIR1972-2, NTAN1, PDXDC1, RRN3, LOC100505915, PKD1P6-NPIPP1, MIR6511B1, MIR6511B2, MIR3180-4, NPIPA5, MPV17L, BMERB1, MIR6506, MARF1, MIR484, NDE1, MYH11, FOPNL, ABCC1, ABCC6, NOMO3, MIR3179-1, MIR3179-2, MIR3179-3, MIR3179-4, MIR3670-1, MIR3670-2, MIR3670-3, MIR3670-4, MIR3180-1, MIR3180-3, MIR3180-2, MIR6511A1, MIR6511A2, MIR6511A3, MIR6511A4, LOC100288162, MIR6770-1, MIR6770-2, MIR6770-3, PKD1P1, PKD1P4-NPIPA8, MIR6511A1, MIR6511A2, MIR6511A3, MIR6511A4, NPIPA8, NPIPA7, LOC102723692, XYLT1, NPIPA7, NPIPA8, PKD1P4-NPIPA8, LOC100288162, MIR6511A1, MIR6511A2, MIR6511A3, MIR6511A4, MIR6770-1, MIR6770-2, MIR6770-3, PKD1P5-LOC105376752, MIR3180-2, MIR3180-1, MIR3180-3, MIR3670-1, MIR3670-2, MIR3670-3, MIR3670-4, MIR3179-1, MIR3179-2, MIR3179-3, MIR3179-4, NOMO2, ABCC6P1, RPS15A, ARL6IP1, SMG1, TMC7, LOC102723385, COQ7, ITPRIPL2, SYT17, CLEC19A, TMC5, GDE1, CCP110, VPS35L, KNOP1, IQCK, GPRC5B, GPR139, GP2, UMOD, PDILT, ACSM5, ACSM2A, ACSM2B, ACSM1, THUMPD1, ACSM3, ERI2, REXO5, DCUN1D3, LYRM1, DNAH3, TMEM159, ZP2, ANKS4B, CRYM, CRYM-AS1, SNX29P1, NPIPB3, LOC100190986, SMG1P3, MIR3680-1, MIR3680-2, SLC7A5P2, LOC101927814, METTL9, IGSF6, OTOA, RRN3P1, NPIPB4, LOC100190986, UQCRC2, PDZD9, MOSMO, VWA3A, SDR42E2, EEF2K, POLR3E, CDR2, LOC440346, MFSD13B, RRN3P3, SMG1P1, LOC100190986, NPIPB5, OTOAP1, HS3ST2, USP31, SCNN1G, SCNN1B, COG7, GGA2, EARS2, UBFD1, NDUFAB1, PALB2, DCTN5, PLK1, ERN2, CHP2, PRKCB, MIR1273H, LINC2194, CACNG3, RBBP6, LINC01567, TNRC6A, SLC5A11, ARHGAP17, LOC554206, LINC02175, LCMT1-AS1, LCMT1-AS2, LCMT1, AQP8, ZKSCAN2, HS3ST4, MIR548W, C16orf82, KDM8, NSMCE1, NSMCE1-DT, IL4R, IL21R, IL21R-AS1, GTF3C1, KIAA0556, LOC100128079, GSG1L, XPO6, SBK1, NPIPB6, MIR6862-1, MIR6862-2, EIF3CL, EIF3C, CLN3, APOBR, IL27, NUPR1, SGF29, SULT1A2, SULT1A1, NPIPB8, EIF3C, EIF3CL, MIR6862-1, MIR6862-2, NPIPB9, ATXN2L, MIR4721, TUFM, SH2B1, ATP2A1-AS1, ATP2A1, RABEP2, CD19, MIR4517, NFATC2IP, SPNS1, LAT, RRN3P2, SNX29P2, NPIPB11, SMG1P6, BOLA2-SMG1P6, LOC606724, BOLA2B, BOLA2, SLX1A, SLX1B, SLX1B-SULT1A4, SLX1A-SULT1A3, SULT1A3, SULT1A4, LOC388242, LOC613038, NPIPB12, SMG1P2, MIR3680-1, MIR3680-2, SPN, QPRT, C16orf54, ZG16, KIF22, MAZ, PRRT2, PAGR1, MVP, CDIPT, CDIPTOSP, SEZ6L2, ASPHD1, KCTD13, TMEM219, TAOK2, HIRIP3, INO80E, DOC2A, C16orf92, TLCD3B, LOC112694756, ALDOA, PPP4C, TBX6, YPEL3, LOC101928595, GDPD3, MAPK3, CORO1A, LOC606724, BOLA2B, BOLA2, SLX1A, SLX1B, SLX1B-SULT1A4, SLX1A-SULT1A3, SULT1A3, SULT1A4, LOC388242, LOC613038, NPIPB12, NPIPB13, SMG1P5, CD2BP2, TBC1D10B, MYLPF, SEPTIN1, ZNF48, ZNF771, SNORA80C, DCTPP1, SEPHS2, ITGAL, MIR4518, ZNF768, ZNF747, ZNF764, ZNF688, ZNF785, ZNF689, PRR14, FBRS, LOC730183, SNORA30, SRCAP, TMEM265, PHKG2, CCDC189, RNF40, ZNF629, BCL7C, MIR4519, MIR762HG, MIR762, CTF1, FBXL19-AS1, FBXL19, ORAI3, SETD1A, HSD3B7, STX1B, STX4, ZNF668, ZNF646, PRSS53, VKORC1, BCKDK, KAT8, PRSS8, PRSS36, FUS, PYCARD, PYCARD-AS1, PYDC1, TRIM72, ITGAM, ITGAX, ITGAD, COX6A2, ZNF843, ARMC5, TGFB1I1, SLC5A2, C16orf58, AHSP, LINC02190, FRG2KP, YBX3P1, CLUHP3, ZNF720, VN1R3, ZNF267, LOC102723753, HERC2P4, LOC102723713, TP53TG3D, LOC390705, LOC105369266, TP53TG3F, TP53TG3E, LOC102723655, TP53TG3, TP53TG3B, TP53TG3C, SLC6A10P, TP53TG3, TP53TG3B, TP53TG3C, LOC102723655, TP53TG3E, TP53TG3F, LOC105369266, TP53TG3, TP53TG3B, TP53TG3C, LOC102723655, TP53TG3E, TP53TG3F, LOC105369266, LOC390705, ENPP7P13, MIR9901, CCNYL3, UBE2MP1, LOC112268173, LINC01566, FRG2DP, TP53TG3HP, LINC02167, ANKRD26P1, SHCBP1, VPS35, ORC6, MYLK3, C16orf87, SNORD148, GPT2, DNAJA2, NETO2, ITFG1-AS1, ITFG1, PHKB, LINC02192, LINC02133, LINC02134, ABCC12, ABCC11, LONP2, SIAH1, N4BP1, CBLN1, C16orf78, ADAM3B, ZNF423, CNEP1R1, HEATR3, TENT4B, ADCY7, MIR6771, BRD7, LINC02178, NKD1, LOC101927272, SNX20, NOD2, MIR3181, CYLD, LINC02168, LINC02127, SALL1, LINC01571, C16orf97, LINC00919, LINC02180, CASC22, TOX3, CASC16, LOC105371267, CHD9, LOC643802, LOC102723373, RBL2, AKTIP, RPGRIP1L, FTO, FTO-IT1, LINC02169, IRX3, LINC02140, LOC101927480, CRNDE, IRX5, IRX6, MMP2-AS1, MMP2, LPCAT2, CAPNS2, SLC6A2, CES1P2, CES1P1, CES1, CES5A, LOC283856, DKFZP434H168, MIR3935, GNAO1, AMFR, NUDT21, OGFOD1, BBS2, MT4, MT3, MT2A, MT1L, MT1E, MT1M, MT1JP, MT1A, MT1DP, MT1B, MT1F, MT1G, MT1H, MT1IP, MT1X, NUP93, MIR138-2, SLC12A3, MIR6863, HERPUD1, CETP, NLRC5, CPNE2, PSME3IP1, RSPRY1, ARL2BP, PLLP, CCL22, CX3CL1, CCL17, CIAPIN1, COQ9, POLR2C, DOK4, CCDC102A, ADGRG5, ADGRG1, ADGRG3, DRC7, KATNB1, MIR6772, KIFC3, LOC388282, CNGB1, TEPP, ZNF319, USB1, MMP15, CFAP20, CSNK2A2, CCDC113, PRSS54, GINS3, NDRG4, SETD6, SNORA46, SNORA50A, CNOT1, SLC38A7, GOT2, APOOP5, LINC02141, NPAP1L, MIR4426, CDH8, CDH11, LINC02126, LINC00922, CDH5, LINC00920, BEAN1, BEAN1-AS1, TK2, CKLF, CKLF-CMTM1, CMTM1, CMTM2, CMTM3, CMTM4, DYNC1LI2, LOC106699570, TERB1, NAE1, CA7, PDP2, CDH16, RRAD, CIAO2B, CES2, CES3, CES4A, CBFB, C16orf70, B3GNT9, TRADD, FBXL8, HSF4, NOL3, KIAA0895L, EXOC3L1, E2F4, ELMO3, MIR328, LRRC29, TMEM208, FHOD1, SLC9A5, PLEKHG4, KCTD19, LRRC36, TPPP3, ZDHHC1, HSD11B2, ATP6V0D1, AGRP, LOC100505942, RIPOR1, LOC107984813, CTCF, CARMIL2, ACD, PARD6A, ENKD1, C16orf86, GFOD2, RANBP10, TSNAXIP1, CENPT, THAP11, NUTF2, EDC4, NRN1L, PSKH1, CTRL, PSMB10, LCAT, SLC12A4, DPEP3, DPEP2, DPEP2NB, DDX28, DUS2, NFATC3, ESRP2, MIR6773, PLA2G15, SLC7A6, SLC7A6OS, PRMT7, SMPD3, ZFP90, CDH3, CDH1, TANGO6, HAS3, DERPC, CHTF8, UTP4, SNTB2, VPS4A, PDF, COG8, NIP7, TMED6, TERF2, CYB5B, MIR1538, NFAT5, SNORD13H, NQO1, NOB1, WWP2, MIR140, CLEC18A, PDXDC2P-NPIPB14P, MIR1972-1, MIR1972-2, PDPR, LOC400541, CLEC18C, LOC105371328, SMG1P7, EXOSC6, AARS1, DDX19B, LOC100506083, DDX19A, ST3GAL2, FCSK, COG4, SNORD111B, SNORD111, SF3B3, IL34, MTSS2, VAC14, VAC14-AS1, HYDIN, CMTR2, CALB2, LINC02136, TLE7, ZNF23, ZNF19, LOC105371335, CHST4, TAT-AS1, TAT, MARVELD3, PHLPP2, SNORA70D, SNORD71, AP1G1, ATXN1L, ZNF821, IST1, PKD1L3, DHODH, HP, HPR, TXNL4B, DHX38, PMFBP1, LINC01572, ZFHX3, HCCAT5, ZFHX3, LINC01568, LOC101928035, PSMD7, LOC283922, NPIPB15, LOC105376772, CLEC18B, GLG1, RFWD3, MLKL, FA2H, WDR59, ZNRF1, LDHD, ZFP1, CTRB2, CTRB1, LOC100506281, BCAR1, CFDP1, TMEM170A, CHST6, CHST5, TMEM231, GABARAPL2, ADAT1, KARS1, TERF2IP, DUXB, CPHXL, CNTNAP4, LINC02125, MIR4719, MON1B, SYCE1L, ADAMTS18</t>
  </si>
  <si>
    <t>hsa-mir-3176, hsa-mir-662, hsa-mir-3177, hsa-mir-1225, hsa-mir-940, hsa-mir-3178, hsa-mir-548h-2, hsa-mir-193b, hsa-mir-365-1, hsa-mir-3179-1, hsa-mir-3180-1, hsa-mir-1972-1, hsa-mir-484, hsa-mir-3179-2, hsa-mir-3180-2, hsa-mir-3180-3, hsa-mir-3179-3, hsa-mir-548w, hsa-mir-762, hsa-mir-1826, hsa-mir-3181, hsa-mir-138-2, hsa-mir-328, hsa-mir-1538, hsa-mir-140, hsa-mir-1972-2</t>
  </si>
  <si>
    <t>TSC2, CREBBP, CIITA, SOCS1, TNFRSF17, ERCC4, MYH11, PALB2, IL21R, FUS, CYLD, HERPUD1, CDH11, CBFB, CDH1</t>
  </si>
  <si>
    <t>chr16:77,585,748-90,354,753</t>
  </si>
  <si>
    <t>chr17:0-15,410,605</t>
  </si>
  <si>
    <t>LINC02091, RPH3AL, LOC100506388, LOC105371430, C17orf97, RFLNB, VPS53, TLCD3A, GEMIN4, DBIL5P, GLOD4, MRM3, NXN, LOC101927727, TIMM22, MIR3183, ABR, BHLHA9, TRARG1, YWHAE, CRK, MYO1C, INPP5K, PITPNA-AS1, PITPNA, SLC43A2, SCARF1, RILP, PRPF8, TLCD2, MIR22HG, MIR22, WDR81, SERPINF2, SERPINF1, SMYD4, RPA1, RTN4RL1, LOC105371485, DPH1, OVCA2, MIR132, MIR212, HIC1, SMG6, LOC101927839, SRR, SNORD91B, TSR1, SNORD91A, SGSM2, MNT, LOC284009, METTL16, PAFAH1B1, MIR6776, CLUH, LOC105371592, CCDC92B, MIR1253, RAP1GAP2, LOC101927911, OR1D5, OR1D2, OR1E3, OR1G1, LOC100288728, OR1A2, OR1A1, OR1D4, OR3A2, OR3A1, OR3A4P, OR1E1, OR3A3, OR1E2, SPATA22, ASPA, TRPV3, TRPV1, SHPK, CTNS, TAX1BP3, EMC6, P2RX5-TAX1BP3, P2RX5, HASPIN, ITGAE, NCBP3, CAMKK1, P2RX1, ATP2A3, LINC01975, ZZEF1, CYB5D2, ANKFY1, LOC103021295, UBE2G1, SPNS3, SPNS2, MYBBP1A, GGT6, SMTNL2, LINC01996, ALOX15, PELP1, LOC101559451, ARRB2, MED11, CXCL16, ZMYND15, TM4SF5, VMO1, GLTPD2, PSMB6, PLD2, MINK1, CHRNE, C17orf107, GP1BA, SLC25A11, RNF167, PFN1, ENO3, SPAG7, MIR6864, MIR6865, CAMTA2, INCA1, KIF1C, KIF1C-AS1, SLC52A1, ZFP3, LOC101928000, ZNF232, USP6, ZNF594, LOC100130950, SCIMP, RABEP1, NUP88, RPAIN, C1QBP, DHX33, DHX33-DT, DERL2, MIS12, LOC728392, NLRP1, LOC339166, WSCD1, AIPL1, PIMREG, PITPNM3, KIAA0753, TXNDC17, MED31, C17orf100, MIR4520-1, MIR4520-2, ALOX15P1, SLC13A5, XAF1, FBXO39, TEKT1, ALOX12P2, ALOX12-AS1, ALOX12, RNASEK, RNASEK-C17orf49, C17orf49, MIR195, MIR497HG, MIR497, BCL6B, SLC16A13, SLC16A11, CLEC10A, ASGR2, ASGR1, DLG4, ACADVL, MIR324, DVL2, PHF23, GABARAP, CTDNEP1, ELP5, CLDN7, SLC2A4, YBX2, EIF5A, GPS2, NEURL4, ACAP1, KCTD11, TMEM95, TNK1, PLSCR3, TMEM256-PLSCR3, TMEM256, NLGN2, SPEM1, SPEM2, SPEM3, TMEM102, FGF11, CHRNB1, ZBTB4, SLC35G6, POLR2A, TNFSF12, TNFSF12-TNFSF13, TNFSF13, SENP3, SENP3-EIF4A1, SNORA48, EIF4A1, SNORD10, SNORA67, CD68, LOC100996842, MPDU1, SOX15, FXR2, SHBG, SAT2, ATP1B2, TP53, WRAP53, EFNB3, RPL29P2, DNAH2, KDM6B, TMEM88, CYB5D1, NAA38, CHD3, SCARNA21, RNF227, KCNAB3, TRAPPC1, CNTROB, GUCY2D, ALOX15B, ALOX12B, MIR4314, ALOXE3, HES7, MIR6883, PER1, VAMP2, SNORD118, TMEM107, MIR4521, BORCS6, AURKB, LINC00324, CTC1, PFAS, RANGRF, SLC25A35, ARHGEF15, ODF4, LOC100128288, KRBA2, RPL26, RNF222, NDEL1, MYH10, CCDC42, SPDYE4, MFSD6L, PIK3R6, PIK3R5, NTN1, LOC101928266, STX8, CFAP52, USP43, DHRS7C, GSG1L2, GLP2R, RCVRN, GAS7, MYH13, MYH8, MYH4, MYHAS, MYH1, MYH2, MYH3, SCO1, ADPRM, MAGOH2P, TMEM220, TMEM220-AS1, TMEM238L, PIRT, SHISA6, DNAH9, ZNF18, MIR744, MAP2K4, LINC00670, MYOCD-AS1, MYOCD, LOC100128006, ARHGAP44, MIR1269B, ELAC2, LINC02093, MIR548H3, HS3ST3A1, CDRT15P1, COX10-AS1, COX10, CDRT15, MGC12916, HS3ST3B1, CDRT7, LOC101928475, CDRT8, PMP22, MIR4731, TEKT3, CDRT4, CDRT3, TVP23C-CDRT4, TVP23C</t>
  </si>
  <si>
    <t>chr17:15,410,605-22,005,705</t>
  </si>
  <si>
    <t>TVP23C-CDRT4, TVP23C, CDRT1, TRIM16, ZNF286A, TBC1D26, CDRT15P2, MEIS3P1, LINC02087, ADORA2B, ZSWIM7, TTC19, NCOR1, SNORD163, PIGL, MIR1288, CENPV, UBB, TRPV2, SNORD49B, SNORD49A, SNORD65, SNHG29, LRRC75A, ZNF287, ZNF624, CCDC144A, FAM106C, USP32P1, KRT16P2, KRT17P1, TBC1D27P, TNFRSF13B, LOC284191, LINC02090, MPRIP, PLD6, FLCN, COPS3, NT5M, MED9, RASD1, PEMT, SMCR2, RAI1, RAI1-AS1, SMCR5, MIR6777, MIR33B, SREBF1, TOM1L2, DRC3, ATPAF2, GID4, DRG2, LOC105371566, MYO15A, ALKBH5, LLGL1, FLII, MIEF2, TOP3A, SMCR8, MIR6778, SHMT1, EVPLL, LINC02076, KRT17P5, KRT17P2, KRT16P1, LGALS9C, USP32P2, FAM106A, CCDC144B, TBC1D28, ZNF286B, FOXO3B, TRIM16L, FBXW10, TVP23B, LOC101929141, PRPSAP2, SLC5A10, FAM83G, GRAP, SNORD3B-1, SNORD3B-2, SNORD3B-1, SNORD3B-2, LOC102724624, LOC79999, LOC388436, SNORD3D, GRAPL, LOC79999, LOC388436, SNORD3A, SNORD3C, LOC79999, LOC388436, EPN2-IT1, EPN2, EPN2-AS1, MIR1180, B9D1, MAPK7, MFAP4, RNF112, SLC47A1, SNORA59A, SNORA59B, ALDH3A2, SLC47A2, ALDH3A1, ULK2, AKAP10, SPECC1, CCDC144CP, FAM106B, USP32P3, NOS2P3, LGALS9B, KRT16P3, CDRT15L2, LINC02088, LOC100287072, CCDC144NL, CCDC144NL-AS1, LOC339260, USP22, LINC01563, DHRS7B, TMEM11, NATD1, MAP2K3, KCNJ12, KCNJ18, LINC02693, UBBP4, FAM27E5, FLJ36000</t>
  </si>
  <si>
    <t>chr17:49,239,205-56,271,105</t>
  </si>
  <si>
    <t>chr9:1-141,213,431</t>
  </si>
  <si>
    <t>chr7:21,471,131-24,806,231</t>
  </si>
  <si>
    <t>p15.3</t>
  </si>
  <si>
    <t>MIR1183, SP4, DNAH11, CDCA7L, RAPGEF5, STEAP1B, LOC100506178, LOC401312, IL6-AS1, IL6, TOMM7, SNORD93, SNHG26, FAM126A, KLHL7-DT, KLHL7, NUP42, GPNMB, MALSU1, IGF2BP3, SNORD65C, RPS2P32, TRA2A, CLK2P1, CCDC126, FAM221A, STK31, NPY, MPP6, GSDME</t>
  </si>
  <si>
    <t>hsa-mir-1183</t>
  </si>
  <si>
    <t>chr7:48,700,731-72,187,931</t>
  </si>
  <si>
    <t>p12.3 - q11.22</t>
  </si>
  <si>
    <t>CDC14C, VWC2, ZPBP, SPATA48, IKZF1, FIGNL1, DDC, DDC-AS1, GRB10, COBL, LOC107986794, POM121L12, LINC01446, LINC01445, VSTM2A, VSTM2A-OT1, SEC61G, LOC100996654, EGFR, EGFR-AS1, ELDR, LANCL2, VOPP1, FKBP9P1, SEPTIN14, ZNF713, MRPS17, NIPSNAP2, PSPH, SNORA22B, CCT6A, SNORA15, SUMF2, PHKG1, CHCHD2, NUPR2, LOC650226, LOC100240728, DKFZp434L192, LOC101928401, LOC401357, LOC100130849, MIR4283-1, MIR4283-2, ZNF479, GUSBP10, LOC105375297, MIR3147, ZNF716, ZNF733P, LOC102724738, LOC100287704, LOC100287834, LOC100287834, MIR4283-1, MIR4283-2, ZNF722P, LINC01005, ZNF727, ZNF735, ZNF679, ZNF736, YWHAEP1, ZNF680, LOC641746, LOC100128885, MIR6839, ZNF107, ZNF138, ZNF273, ZNF117, ERV3-1-ZNF117, ERV3-1, CCT6P3, SNORA22C, SNORA15B-1, SNORA15B-2, INTS4P1, ZNF92, LOC101929322, INTS4P2, LOC441242, SNORA22, CCT6P1, SNORA15B-1, SNORA15B-2, VKORC1L1, GUSB, ASL, CRCP, TPST1, LINC00174, GS1-124K5.4, GS1-124K5.11, KCTD7, LOC100996437, RABGEF1, GTF2IRD1P1, GTF2IP23, LINC02604, TMEM248, SBDS, MIR4650-1, MIR4650-2, TYW1, PMS2P4, STAG3L4, LINC01372, LOC102723427, CT66, AUTS2, MIR3914-1, MIR3914-2, GALNT17, CALN1, MIR4650-1, MIR4650-2, TYW1B</t>
  </si>
  <si>
    <t>hsa-mir-4283-1, hsa-mir-3147, hsa-mir-4283-2</t>
  </si>
  <si>
    <t>IKZF1, EGFR, SBDS</t>
  </si>
  <si>
    <t>chr8:1-146,364,022</t>
  </si>
  <si>
    <t>chrX:53,599,041-55,045,980</t>
  </si>
  <si>
    <t>HUWE1, PHF8, FAM120C, WNK3, TSR2, FGD1, GNL3L, ITIH6, MAGED2, SNORA11, TRO, SNORA11G, PFKFB1, APEX2, ALAS2</t>
  </si>
  <si>
    <t>chrX:71,551,379-75,008,086</t>
  </si>
  <si>
    <t>q13.1 - q13.3</t>
  </si>
  <si>
    <t>HDAC8, PHKA1, PHKA1-AS1, FAM226A, FAM226B, FAM236A, FAM236B, FAM236C, FAM236D, DMRTC1B, DMRTC1, DMRTC1, DMRTC1B, FAM236C, FAM236D, FAM236A, FAM236B, FAM226A, FAM226B, PABPC1L2B-AS1, PABPC1L2B, PABPC1L2A, PABPC1L2B-AS1, NAP1L6P, NAP1L2, CDX4, MAP2K4P1, CHIC1, TSIX, XIST, JPX, FTX, MIR421, MIR374B, MIR374C, MIR545, MIR374A, ZCCHC13, SLC16A2, RLIM, NEXMIF, ABCB7, UPRT, ZDHHC15, TTC3P1, MAGEE2</t>
  </si>
  <si>
    <t>hsa-mir-421, hsa-mir-374b, hsa-mir-545, hsa-mir-374a</t>
  </si>
  <si>
    <t>chr5:31,336,430-36,953,530</t>
  </si>
  <si>
    <t>DROSHA, C5orf22, PDZD2, MIR4279, GOLPH3, MTMR12, MIR579, ZFR, SUB1, NPR3, LINC02120, LINC02160, TARS1, ADAMTS12, RXFP3, SLC45A2, AMACR, C1QTNF3-AMACR, C1QTNF3, LOC646652, RAI14, TTC23L, RAD1, BRIX1, DNAJC21, AGXT2, PRLR, SPEF2, IL7R, CAPSL, LOC100506406, UGT3A1, UGT3A2, LMBRD2, MIR580, SKP2, NADK2, RANBP3L, SLC1A3, NIPBL-DT, NIPBL</t>
  </si>
  <si>
    <t>hsa-mir-4279, hsa-mir-579, hsa-mir-580</t>
  </si>
  <si>
    <t>IL7R</t>
  </si>
  <si>
    <t>chr5:36,953,530-39,391,330</t>
  </si>
  <si>
    <t>p13.2 - p13.1</t>
  </si>
  <si>
    <t>NIPBL, CPLANE1, LOC105374727, NUP155, WDR70, GDNF, GDNF-AS1, LINC02110, LINC02107, LINC02119, EGFLAM-AS4, EGFLAM, EGFLAM-AS2, LIFR, MIR3650, LIFR-AS1, LINC01265, OSMR-AS1, OSMR, RICTOR, FYB1, C9, DAB2</t>
  </si>
  <si>
    <t>LIFR</t>
  </si>
  <si>
    <t>chr5:39,391,330-41,612,930</t>
  </si>
  <si>
    <t>DAB2, LINC02104, LINC00603, PTGER4, TTC33, PRKAA1, RPL37, SNORD72, CARD6, C7, MROH2B, C6, PLCXD3</t>
  </si>
  <si>
    <t>hsa-mir-1274a</t>
  </si>
  <si>
    <t>chr5:41,612,930-43,094,630</t>
  </si>
  <si>
    <t>p13.1 - p12</t>
  </si>
  <si>
    <t>OXCT1, OXCT1-AS1, C5orf51, FBXO4, LOC101926960, GHR, CCDC152, SELENOP, FLJ32255, ANXA2R, LOC648987, LOC153684, LOC100132356, LOC100506639</t>
  </si>
  <si>
    <t>chr5:48,922,455-180,915,260</t>
  </si>
  <si>
    <t>chr6:100,694,858-119,420,395</t>
  </si>
  <si>
    <t>q16.3 - q22.31</t>
  </si>
  <si>
    <t>SIM1, ASCC3, GRIK2, HACE1, LIN28B-AS1, LIN28B, BVES, BVES-AS1, POPDC3, PREP, PRDM1, ATG5, LOC105377924, CRYBG1, RTN4IP1, QRSL1, LINC02526, LINC02532, MIR587, MTRES1, BEND3, PDSS2, SOBP, SCML4, SEC63, OSTM1, OSTM1-AS1, NR2E1, SNX3, AFG1L, FOXO3, LINC00222, ARMC2, ARMC2-AS1, SESN1, CEP57L1, CCDC162P, CD164, PPIL6, SMPD2, MICAL1, ZBTB24, AK9, FIG4, GPR6, WASF1, CDC40, METTL24, DDO, SLC22A16, CDK19, SNORA40C, AMD1, GTF3C6, RPF2, GSTM2P1, SNORD166, SLC16A10, MFSD4B, REV3L, TRAF3IP2-AS1, TRAF3IP2, FYN, LINC02527, CCN6, TUBE1, FAM229B, LAMA4, LAMA4-AS1, RFPL4B, LINC02518, LINC02541, MARCKS, MROCKI, FLJ34503, HDAC2, HS3ST5, HDAC2-AS2, LINC02534, FRK, TPI1P3, COL10A1, NT5DC1, TSPYL4, TSPYL1, DSE, DSE, LOC100287467, CALHM6, CALHM5, TRAPPC3L, CALHM4, RWDD1, RSPH4A, ZUP1, KPNA5, FAM162B, GPRC6A, RFX6, VGLL2, ROS1, DCBLD1, GOPC, LOC101927919, NUS1, LOC105377967, SLC35F1, BRD7P3, PLN, CEP85L, SELENOKP3, MCM9, ASF1A, FAM184A, MIR548B</t>
  </si>
  <si>
    <t>hsa-mir-587, hsa-mir-548b</t>
  </si>
  <si>
    <t>PRDM1, ROS1, GOPC</t>
  </si>
  <si>
    <t>chr6:119,529,317-171,115,067</t>
  </si>
  <si>
    <t>q22.31 - q27</t>
  </si>
  <si>
    <t>MAN1A1, LOC285762, LOC105377975, MIR3144, TBC1D32, GJA1, HSF2, SERINC1, PKIB, FABP7, SMPDL3A, CLVS2, TRDN, TRDN-AS1, NKAIN2, RNF217-AS1, RNF217, LOC100126584, TPD52L1, HDDC2, LINC02523, HEY2, NCOA7-AS1, NCOA7, HINT3, TRMT11, CENPW, MIR588, RSPO3, RNF146, ECHDC1, KIAA0408, SOGA3, C6orf58, THEMIS, LOC101928140, PTPRK, LAMA2, ARHGAP18, TMEM244, L3MBTL3, SAMD3, TMEM200A, SMLR1, EPB41L2, AKAP7, ARG1, MED23, ENPP3, OR2A4, CTAGE9, MIR548H5, ENPP1, CCN2, MIR548AJ1, LINC01013, MOXD1, STX7, TAAR9, TAAR8, TAAR6, TAAR5, TAAR3P, TAAR2, TAAR1, VNN1, VNN3, VNN2, SLC18B1, SNORD101, RPS12, SNORD100, SNORA33, LINC00326, EYA4, TARID, LINC01312, TCF21, TBPL1, SLC2A12, HMGA1P7, SGK1, CT69, LINC01010, LOC101928304, ALDH8A1, MIR3662, HBS1L, MYB, MIR548A2, AHI1, LINC00271, PDE7B, LOC644135, MTFR2, BCLAF1, MAP7, MAP3K5-AS1, MAP3K5, LOC101928429, PEX7, SLC35D3, NHEG1, IL20RA, IL22RA2, IFNGR1, OLIG3, LOC102723649, LINC02539, WAKMAR2, TNFAIP3, LINC02528, PERP, PBOV1, ARFGEF3, SMIM28, HEBP2, MIR3145, NHSL1, FLJ46906, GVQW2, CCDC28A, ECT2L, REPS1, ABRACL, HECA, TXLNB, CITED2, LINC01625, FILNC1, LOC103352541, LOC100507477, MIR3668, MIR4465, NMBR, GJE1, VTA1, ADGRG6, LOC153910, HIVEP2, LINC01277, AIG1, ADAT2, PEX3, FUCA2, PHACTR2-AS1, PHACTR2, LTV1, ZC2HC1B, PLAGL1, HYMAI, SF3B5, STX11, SNORA98, UTRN, EPM2A, FBXO30, LOC100507557, SHPRH, GRM1, RAB32, LOC101928661, ADGB, KATNBL1P6, STXBP5-AS1, LUADT1, STXBP5, SAMD5, SASH1, UST, UST-AS1, LOC105378047, TAB2-AS1, TAB2, SUMO4, ZC3H12D, PPIL4, GINM1, RPS18P9, KATNA1, LATS1, LOC645967, NUP43, PCMT1, LRP11, RAET1E, RAET1E-AS1, RAET1G, LOC105378052, ULBP2, ULBP1, RAET1K, RAET1L, ULBP3, PPP1R14C, IYD, PLEKHG1, MTHFD1L, MIR12131, LOC102723831, AKAP12, ZBTB2, RMND1, ARMT1, CCDC170, ESR1, MIR3163, SYNE1, SYNE1-AS1, MYCT1, VIP, FBXO5, MTRF1L, RGS17, OPRM1, IPCEF1, CNKSR3, SCAF8, MIR1273C, TIAM2, CLDN20, TFB1M, NOX3, LOC105378068, MIR1202, SNORD28B, LOC115308161, MIR4466, ARID1B, TMEM242, MIR3692, ZDHHC14, SNX9, SYNJ2-IT1, SYNJ2, SERAC1, GTF2H5, SNORA116, TULP4, TMEM181, MIR7161, DYNLT1, SYTL3, MIR3918, EZR, EZR-AS1, OSTCP1, C6orf99, RSPH3, TAGAP, LOC101929122, FNDC1, LINC02529, SOD2, WTAP, SOD2-OT1, ACAT2, SNORA20, TCP1, SNORA29, MRPL18, PNLDC1, MAS1, AIRN, IGF2R, LOC729603, SLC22A1, SLC22A2, SLC22A3, LPAL2, LPA, PLG, MAP3K4, AGPAT4-IT1, AGPAT4, LOC105378098, PRKN, PACRG, PACRG-AS2, PACRG-AS3, PACRG-AS1, DKFZp451B082, CAHM, QKI, LOC102724152, MEAT6, C6orf118, PDE10A, LINC00473, LINC00602, LOC729681, TBXT, LOC101929297, PRR18, SFT2D1, LOC100289495, MPC1, RPS6KA2-IT1, MIR1913, RPS6KA2, RPS6KA2-AS1, RNASET2, MIR3939, FGFR1OP, CCR6, GPR31, LOC105378123, TCP10L2, HPAT5, UNC93A, TTLL2, TCP10, LOC105378127, LINC02538, LINC02487, LINC01558, LOC441179, AFDN-DT, AFDN, HGC6.3, KIF25-AS1, KIF25, FRMD1, LOC105378137, LOC101929420, DACT2, SMOC2, LOC105378146, LOC101929460, LOC102724357, LINC01615, LINC02544, LOC101929523, THBS2, WDR27, C6orf120, PHF10, TCTE3, ERMARD, LINC00242, LINC00574, LOC102724511, LOC154449, LOC285804, LINC01624, DLL1, MIR4644, FAM120B, PSMB1, TBP, PDCD2</t>
  </si>
  <si>
    <t>hsa-mir-3144, hsa-mir-588, hsa-mir-548a-2, hsa-mir-3145, hsa-mir-1273c, hsa-mir-1202, hsa-mir-1913</t>
  </si>
  <si>
    <t>STL, MYB, TNFAIP3, ECT2L, EZR, FGFR1OP, MLLT4</t>
  </si>
  <si>
    <t>chr3:12,620,719-119,059,171</t>
  </si>
  <si>
    <t>p25.2 - q13.33</t>
  </si>
  <si>
    <t>MKRN2, RAF1, TMEM40, CAND2, RPL32, SNORA7A, LINC02022, IQSEC1, NUP210, HDAC11-AS1, HDAC11, FBLN2, SNORA93, LINC00620, WNT7A, FGD5P1, TPRXL, CHCHD4, TMEM43, XPC, LSM3, LINC01267, SLC6A6, GRIP2, CCDC174, C3orf20, LINC02011, FGD5, FGD5-AS1, NR2C2, MRPS25, RBSN, COL6A4P1, CAPN7, SH3BP5-AS1, SH3BP5, METTL6, EAF1, COLQ, MIR4270, HACL1, BTD, MIR3134, ANKRD28, MIR563, GALNT15, DPH3, OXNAD1, RFTN1, LINC00690, DAZL, MIR3714, PLCL2, TBC1D5, LOC105376975, LOC339862, SATB1, SATB1-AS1, MIR4791, KCNH8, EFHB, RAB5A, PP2D1, KAT2B, MIR3135A, SGO1, SGO1-AS1, LOC101927829, VENTXP7, ZNF385D-AS1, ZNF385D, ZNF385D-AS2, UBE2E2-AS1, UBE2E2, UBE2E1-AS1, UBE2E1, NKIRAS1, RPL15, NR1D2, LINC00691, LOC101927854, THRB, THRB-AS1, RARB, RARB-AS1, TOP2B, MIR4442, NGLY1, OXSM, LINC00692, LRRC3B, NEK10, SLC4A7, EOMES, LINC01980, LINC01981, CMC1, AZI2, ZCWPW2, LINC00693, RBMS3-AS3, RBMS3, RBMS3-AS1, LINC01985, TGFBR2, GADL1, MIR466, STT3B, OSBPL10-AS1, OSBPL10, ZNF860, GPD1L, CMTM8, CMTM7, CMTM6, MIR548AY, DYNC1LI1, CNOT10, TRIM71, CCR4, GLB1, TMPPE, CRTAP, SUSD5, FBXL2, UBP1, CLASP2, PDCD6IP, LOC101928135, ARPP21, MIR128-2, STAC, DCLK3, LINC02033, TRANK1, EPM2AIP1, MLH1, LRRFIP2, LOC152048, GOLGA4, C3orf35, ITGA9, ITGA9-AS1, CTDSPL, MIR26A1, VILL, PLCD1, DLEC1, ACAA1, MYD88, OXSR1, SLC22A13, SLC22A14, XYLB, ACVR2B-AS1, ACVR2B, EXOG, SCN5A, SCN10A, SCN11A, WDR48, GORASP1, TTC21A, MIR6822, CSRNP1, XIRP1, CX3CR1, CCR8, SLC25A38, SNORA6, RPSA, SNORA62, MOBP, MYRIP, EIF1B-AS1, EIF1B, ENTPD3, ENTPD3-AS1, RPL14, ZNF619, ZNF620, ZNF621, CTNNB1, ULK4, TRAK1, CCK, LYZL4, VIPR1, VIPR1-AS1, SEC22C, SS18L2, NKTR, LOC101928323, ZBTB47, KLHL40, HHATL, HHATL-AS1, CCDC13-AS1, CCDC13, LINC02158, HIGD1A, ACKR2, CYP8B1, ZNF662, KRBOX1-AS1, KRBOX1, GASK1A, POMGNT2, SNRK, SNRK-AS1, ANO10, ABHD5, MIR138-1, TOPAZ1, TCAIM, C3orf86, LINC01988, ZNF445, ZNF852, ZKSCAN7, ZNF660, ZNF660-ZNF197, ZNF197-AS1, ZKSCAN7-AS1, ZNF197, ZNF35, ZNF502, ZNF501, KIAA1143, KIF15, MIR564, TMEM42, TGM4, ZDHHC3, EXOSC7, CLEC3B, CDCP1, TMEM158, LARS2, LARS2-AS1, LIMD1, LIMD1-AS1, SACM1L, SLC6A20, LZTFL1, CCR9, CXCR6, FYCO1, XCR1, CCR1, CCR3, CCR2, CCR5, CCR5AS, CCRL2, LINC02009, LTF, RTP3, LRRC2, LRRC2-AS1, TDGF1, FAM240A, ALS2CL, TMIE, PRSS50, PRSS46P, PRSS45P, PRSS43P, PRSS44P, PRSS42P, MYL3, PTH1R, CCDC12, NBEAL2, NRADDP, SETD2, KIF9-AS1, SNORD13J, KIF9, KLHL18, PTPN23, SCAP, ELP6, CSPG5, SNORD146, SMARCC1, DHX30, MIR1226, MAP4, CDC25A, MIR4443, CAMP, ZNF589, FCF1P2, NME6, MIR2115, SPINK8, FBXW12, PLXNB1, CCDC51, TMA7, ATRIP, ATRIP-TREX1, TREX1, SHISA5, PFKFB4, MIR6823, UCN2, MIR711, COL7A1, UQCRC1, SNORA94, TMEM89, SLC26A6, MIR6824, MIR4793, CELSR3, LINC02585, NCKIPSD, IP6K2, PRKAR2A, PRKAR2A-AS1, SLC25A20, ARIH2OS, ARIH2, P4HTM, WDR6, DALRD3, MIR425, MIR191, NDUFAF3, IMPDH2, QRICH1, MIR6890, QARS1, USP19, LAMB2, LAMB2P1, CCDC71, KLHDC8B, C3orf84, CCDC36, C3orf62, MIR4271, USP4, GPX1, RHOA, TCTA, AMT, NICN1, DAG1, BSN-DT, BSN, APEH, MST1, RNF123, AMIGO3, GMPPB, IP6K1, CDHR4, INKA1, MIR5193, UBA7, TRAIP, CAMKV, MST1R, MON1A, RBM6, RBM5-AS1, RBM5, SEMA3F-AS1, SEMA3F, GNAT1, SLC38A3, MIR5787, GNAI2, SEMA3B-AS1, SEMA3B, MIR6872, LSMEM2, IFRD2, HYAL3, NAA80, HYAL1, HYAL2, TUSC2, RASSF1, RASSF1-AS1, ZMYND10, NPRL2, TMEM115, CYB561D2, CACNA2D2, C3orf18, HEMK1, CISH, MAPKAPK3, MIR4787, DOCK3, MANF, RBM15B, DCAF1, RAD54L2, TEX264, GRM2, IQCF6, IQCF4, IQCF3, IQCF2, IQCF5, IQCF5-AS1, IQCF1, RRP9, PARP3, GPR62, PCBP4, ABHD14B, ABHD14A, ABHD14A-ACY1, ACY1, RPL29, DUSP7, LINC00696, POC1A, ALAS1, TLR9, TWF2, LOC101929054, PPM1M, WDR82, MIRLET7G, GLYCTK-AS1, GLYCTK, MIR135A1, DNAH1, BAP1, PHF7, SEMA3G, TNNC1, NISCH, STAB1, NT5DC2, SMIM4, PBRM1, SNORD136, SNORD19, GNL3, SNORD19B, SNORD19C, SNORD69, GLT8D1, SPCS1, NEK4, ITIH1, ITIH3, ITIH4, ITIH4-AS1, MUSTN1, MIR8064, STIMATE-MUSTN1, STIMATE, SFMBT1, RFT1, PRKCD, TKT, DCP1A, SNORD38C, CACNA1D, CHDH, IL17RB, ACTR8, SELENOK, CACNA2D3, ESRG, CACNA2D3-AS1, LRTM1, LINC02017, WNT5A, ERC2-IT1, MIR3938, ERC2, CCDC66, TASOR, ARHGEF3, ARHGEF3-AS1, SPATA12, IL17RD, HESX1, APPL1, LOC105377102, ASB14, DNAH12, ARF4, ARF4-AS1, PDE12, DENND6A, DENND6A-DT, SLMAP, FLNB, FLNB-AS1, DNASE1L3, ABHD6, HTD2, RPP14, PXK, PDHB, KCTD6, ACOX2, FAM107A, FAM3D-AS1, FAM3D, C3orf67, C3orf67-AS1, LOC339902, FHIT, MIR548BB, PTPRG, PTPRG-AS1, C3orf14, FEZF2, CADPS, LINC00698, SYNPR, SYNPR-AS1, SNTN, C3orf49, THOC7, THOC7-AS1, SCAANT1, ATXN7, PSMD6-AS2, PSMD6, LINC00994, PRICKLE2-AS1, PRICKLE2-AS2, PRICKLE2, PRICKLE2-AS3, ADAMTS9-AS1, ADAMTS9, ADAMTS9-AS2, MAGI1, MAGI1-AS1, MAGI1-IT1, SLC25A26, LRIG1, LOC105377143, KBTBD8, MIR4272, SUCLG2, SUCLG2-AS1, TAFA1, LOC105377146, TAFA4, EOGT, TMF1, MIR3136, UBA3, ARL6IP5, LMOD3, FRMD4B, MITF, SAMMSON, MDFIC2, FOXP1, FOXP1-AS1, MIR1284, EIF4E3, GPR27, PROK2, LINC00877, LINC00870, RYBP, LOC105377162, SHQ1, GXYLT2, PPP4R2, EBLN2, PDZRN3, LOC101927296, PDZRN3-AS1, LINC02005, CNTN3, MIR4444-1, MIR4444-2, FAM86DP, LINC02018, MIR1324, FRG2C, FRG2EP, LINC00960, MIR4273, ZNF717, ROBO2, LINC02077, ROBO1, LOC101927374, MIR3923, LINC02050, LINC02027, GBE1, LINC02008, LINC00971, LINC02025, SNORA95, MIR5688, CADM2, CADM2-AS2, LINC02070, VGLL3, LINC00506, MIR4795, CHMP2B, POU1F1, HTR1F, CGGBP1, ZNF654, C3orf38, CSNKA2IP, EPHA3, PROS1, ARL13B, STX19, DHFR2, NSUN3, MIR6730, LINC00879, MTHFD2P1, MIR8060, EPHA6, ARL6, CRYBG3, RIOX2, GABRR3, OR5AC2, OR5H1, OR5H14, OR5H15, OR5H6, OR5H2, OR5K4, OR5K3, OR5K1, OR5K2, CLDND1, GPR15, CPOX, ST3GAL6-AS1, ST3GAL6, DCBLD2, COL8A1, HP09053, MIR3921, FILIP1L, CMSS1, TMEM30CP, TBC1D23, NIT2, TOMM70, LNP1, TMEM45A, ADGRG7, TFG, ABI3BP, IMPG2, SENP7, FAM172BP, TRMT10C, PCNP, ZBTB11, ZBTB11-AS1, RPL24, PDCL3P4, CEP97, NXPE3, NFKBIZ, LINC02085, LOC101929411, ZPLD1, MIR548AB, ALCAM, CBLB, LINC00882, DUBR, CCDC54, LOC101929579, LINC01990, BBX, LINC00635, LINC00636, CD47, LINC01215, IFT57, HHLA2, MYH15, CIP2A, DZIP3, RETNLB, TRAT1, GUCA1C, MORC1, MORC1-AS1, C3orf85, LINC00488, DPPA2, DPPA4, LINC01205, MIR4445, NECTIN3-AS1, NECTIN3, ZBED2, CD96, PLCXD2-AS1, PLCXD2, PHLDB2, ABHD10, TAGLN3, TMPRSS7, C3orf52, MIR567, GCSAM, TBILA, SLC9C1, LOC105374042, CD200, BTLA, ATG3, SLC35A5, LINC01279, CCDC80, MIR9900, LINC02042, CD200R1L-AS1, CD200R1L, CD200R1, GTPBP8, NEPRO, LINC02044, BOC, CFAP44, CFAP44-AS1, MIR8076, SPICE1, SIDT1, MIR4446, USF3, NAA50, ATP6V1A, GRAMD1C, ZDHHC23, CCDC191, QTRT2, DRD3, ZNF80, TIGIT, MIR568, ZBTB20-AS1, ZBTB20-AS5, ZBTB20, MIR4796, ZBTB20-AS3, ZBTB20-AS4, GAP43, SNORD155, LSAMP, LSAMP-AS1, LINC00903, TUSC7, MIR4447, LINC00901, LINC02024, LOC101926968, LOC105374060, IGSF11-AS1, IGSF11, TEX55, UPK1B, B4GALT4, B4GALT4-AS1, ARHGAP31-AS1, ARHGAP31</t>
  </si>
  <si>
    <t>hsa-mir-4270, hsa-mir-3134, hsa-mir-563, hsa-mir-3135, hsa-mir-466, hsa-mir-128-2, hsa-mir-26a-1, hsa-mir-138-1, hsa-mir-564, hsa-mir-1226, hsa-mir-2115, hsa-mir-711, hsa-mir-425, hsa-mir-191, hsa-mir-4271, hsa-mir-566, hsa-let-7g, hsa-mir-135a-1, hsa-mir-4272, hsa-mir-3136, hsa-mir-1284, hsa-mir-1324, hsa-mir-4273, hsa-mir-567, hsa-mir-568</t>
  </si>
  <si>
    <t>RAF1, XPC, MLH1, MYD88, CTNNB1, SETD2, BAP1, PBRM1, FHIT, MITF, FOXP1, TFG, CBLB</t>
  </si>
  <si>
    <t>chr3:182,702,999-198,022,430</t>
  </si>
  <si>
    <t>chr10:1-88,450,232</t>
  </si>
  <si>
    <t>p15.3 - q23.2</t>
  </si>
  <si>
    <t>TUBB8, ZMYND11, DIP2C, LOC101930421, MIR5699, PRR26, LARP4B, LOC101927762, GTPBP4, IDI2, IDI2-AS1, IDI1, WDR37, LINC00200, ADARB2, ADARB2-AS1, LINC00700, MIR6072, LINC00701, LINC02645, LOC101927824, PFKP, SNORD142, PITRM1-AS1, PITRM1, LOC105376353, LINC02669, LOC105376360, KLF6, LINC02639, MIR6078, LOC101927964, LINC00702, LINC00703, LINC00705, MANCR, AKR1E2, AKR1C6P, AKR1C1, AKR1C2, AKR1C3, AKR1C8P, AKR1C4, LINC02561, UCN3, TUBAL3, NET1, CALML5, CALML3-AS1, CALML3, LINC02657, ASB13, TASOR2, GDI2, ANKRD16, FBH1, IL15RA, IL2RA, RBM17, MIR3155B, MIR3155A, PFKFB3, LINC02649, LINC02656, PRKCQ, PRKCQ-AS1, LINC02648, MIR4454, LINP1, LINC00706, LINC00707, SNORD129, SFMBT2, ITIH5, ITIH2, KIN, ATP5F1C, TAF3, GATA3-AS1, GATA3, LINC00708, LOC105376398, LINC02676, LOC101928272, LINC00709, LINC02670, CELF2-DT, SFTA1P, CELF2, LINC00710, CELF2-AS2, CELF2-AS1, USP6NL, LOC107984208, ECHDC3, PROSER2, PROSER2-AS1, UPF2, DHTKD1, MIR548AK, SEC61A2, NUDT5, CDC123, MIR4480, CAMK1D, MIR4481, MIR548Q, CCDC3, OPTN, MCM10, RNU6-1, RNU6-7, RNU6-8, RNU6-2, RNU6-9, UCMA, PHYH, SEPHS1, BEND7, PRPF18, FRMD4A, LOC101928453, MIR4293, MIR1265, FAM107B, CDNF, HSPA14, SUV39H2, DCLRE1C, MEIG1, DCLRE1CP1, ACBD7-DCLRE1CP1, OLAH, ACBD7, RPP38-DT, RPP38, NMT2, PPIAP30, FAM171A1, ITGA8, MINDY3, PTER, C1QL3, RSU1, CUBN, TRDMT1, VIM-AS1, VIM, ST8SIA6, ST8SIA6-AS1, HACD1, STAM-AS1, STAM, TMEM236, MIR511, MRC1, TMEM236, MIR511, SLC39A12, SLC39A12-AS1, CACNB2, NSUN6, ARL5B, MALRD1, LOC101928834, PLXDC2, MIR4675, NEBL, NEBL-AS1, LINC02643, MIR1915HG, MIR1915, SKIDA1, MLLT10, DNAJC1, EBLN1, LOC100130992, COMMD3, COMMD3-BMI1, BMI1, SPAG6, LOC100499489, PIP4K2A, ARMC3, MSRB2, PTF1A, C10orf67, LOC105376453, OTUD1, KIAA1217, MIR603, ARHGAP21, PRTFDC1, THNSL1, ENKUR, LINC01516, GPR158-AS1, GPR158, LINC00836, LOC101929073, MYO3A, GAD2, APBB1IP, LOC101929117, FAM238A, FAM238B, PDSS1, ABI1, FAM238C, ANKRD26, YME1L1, MASTL, ACBD5, LRRC37A6P, ARMC4P1, PTCHD3, RAB18, MKX, MKX-AS1, ARMC4, SNORD130, MPP7, MIR8086, LINC02652, WAC-AS1, WAC, BAMBI, LINC01517, LINC00837, C10orf126, LYZL1, SVIL-AS1, MIR604, SVIL, MIR938, JCAD, LOC101929279, MTPAP, GOLGA2P6, MIR7162, MAP3K8, LYZL2, SVIL2P, LINC02644, ZNF438, LINC02664, ZEB1-AS1, LOC100505502, ZEB1, ARHGAP12, KIF5B, EPC1, LOC102031319, LOC101929431, CCDC7, SNORA86, ITGB1, IATPR, NRP1, LINC00838, PARD3, PARD3-AS1, CUL2, MIR3611, CREM, CCNY, GJD4, FZD8, MIR4683, PCAT5, ANKRD30A, LINC00993, MTRNR2L7, ZNF33BP1, ZNF248, ZNF25, ZNF33A, ZNF37A, LOC100129055, HSD17B7P2, SEPTIN7P9, LINC00999, ACTR3BP5, LOC441666, CCNYL2, LINC00839, ZNF37BP, ZNF33B, LINC01518, LOC283028, LOC105378269, BMS1, LINC02623, LINC01264, MIR5100, RET, CSGALNACT2, RASGEF1A, FXYD4, HNRNPF, SNORD3J, ZNF487, ZNF239, ZNF485, ZNF32-AS1, ZNF32, ZNF32-AS2, ZNF32-AS3, LINC02658, HNRNPA3P1, LINC00619, LINC00840, LINC00841, C10orf142, CXCL12, TMEM72-AS1, TMEM72, DEPP1, RASSF4, C10orf25, ZNF22, RSU1P2, MIR3156-1, ANKRD30BP3, OR13A1, ALOX5, LOC102724323, MARCHF8, ZFAND4, AGAP10P, WASHC2C, FAM25E, AGAP4, PTPN20, FRMPD2B, BMS1P1, SHLD2P1, LOC102724593, LOC101927699, LOC102724488, SYT15, GPRIN2, NPY4R2, NPY4R, LINC00842, HNRNPA1P33, ANXA8, FAM25C, FAM25G, AGAP9, BMS1P2-AGAP9, BMS1P2, CTSLP2, SHLD2P3, ANTXRLP1, LOC105378577, ANTXRL, FAM25BP, ANXA8L1, CTSLP2, BMS1P2, BMS1P2-AGAP9, AGAP9, FAM25G, FAM25C, ANXA8, LOC105378292, LOC107001062, ZNF488, RBP3, GDF2, GDF10, PTPN20, FRMPD2B, BMS1P1, GLUD1P2, FAM25C, FAM25G, AGAP12P, FRMPD2, MAPK8, ARHGAP22-IT1, ARHGAP22, WDFY4, LRRC18, MIR4294, VSTM4, FAM170B, FAM170B-AS1, TMEM273, C10orf71-AS1, C10orf71, DRGX, ERCC6, PGBD3, SLC18A3, CHAT, C10orf53, OGDHL, PARG, FAM25E, PARGP1-AGAP4, PARGP1, SNORA74C-1, SNORA74C-2, AGAP7P, TIMM23B, MSMB, TIMM23B-AGAP6, NCOA4, TIMM23, SNORA74C-1, SNORA74C-2, AGAP6, FAM21EP, WASHC2A, ASAH2, SGMS1, SGMS1-AS1, ASAH2B, A1CF, LOC102724719, MIR605, PRKG1, CSTF2T, PRKG1-AS1, DKK1, LNCAROD, LOC105378305, MBL2, LOC105378311, MIR548F1, PCDH15, MTRNR2L5, ZWINT, MIR3924, IPMK, CISD1, LOC112268068, UBE2D1, TFAM, BICC1, FAM133CP, LINC00844, CCEPR, PHYHIPL, FAM13C, SLC16A9, MRLN, CCDC6, LINC01553, ANK3, CDK1, RHOBTB1, LOC107984236, LINC00845, TMEM26, TMEM26-AS1, CABCOCO1, ARID5B, RTKN2, LOC283045, ZNF365, ADO, EGR2, NRBF2, JMJD1C, MIR1296, LOC105378330, JMJD1C-AS1, REEP3, ANXA2P3, LINC02671, LINC01515, CTNNA3, LOC101928961, LRRTM3, MIR7151, DNAJC12, SIRT1, HERC4, POU5F1P5, MYPN, ATOH7, PBLD, HNRNPH3, RUFY2, DNA2, SLC25A16, TET1, SNORD98, CCAR1, STOX1, DDX50, DDX21, KIFBP, SRGN, VPS26A, SUPV3L1, LOC101928994, HKDC1, HK1, TACR2, TSPAN15, NEUROG3, FAM241B, COL13A1, MACROH2A2, AIFM2, TYSND1, SAR1A, PPA1, NPFFR1, LRRC20, EIF4EBP2, NODAL, PALD1, PRF1, ADAMTS14, TBATA, SGPL1, PCBD1, LINC02622, UNC5B-AS1, UNC5B, SLC29A3, CDH23-AS1, CDH23, C10orf105, VSIR, MIR7152, PSAP, CHST3, SPOCK2, ASCC1, ANAPC16, DDIT4, DNAJB12, MICU1, MIR4676, MCU, OIT3, PLA2G12B, P4HA1, NUDT13, SNORA11F, ECD, FAM149B1, DNAJC9, MRPS16, DNAJC9-AS1, CFAP70, ANXA7, MSS51, PPP3CB, PPP3CB-AS1, USP54, MYOZ1, SYNPO2L, AGAP5, BMS1P4-AGAP5, BMS1P4, GLUD1P3, SEC24C, FUT11, CHCHD1, ZSWIM8, ZSWIM8-AS1, NDST2, CAMK2G, PLAU, C10orf55, VCL, AP3M1, ADK, LOC102723439, LOC101929165, KAT6B, SNORD172, DUPD1, DUSP13, SAMD8, VDAC2, COMTD1, ZNF503-AS1, ZNF503, ZNF503-AS2, LOC101929234, MIR606, LOC105378367, LRMDA, KCNMA1-AS1, KCNMA1-AS2, KCNMA1, KCNMA1-AS3, DLG5, DLG5-AS1, POLR3A, RPS24, LINC00856, LINC00595, ZMIZ1-AS1, ZMIZ1, PPIF, ZCCHC24, LOC729815, EIF5AL1, SFTPA2, SFTPA1, LINC02679, BEND3P3, NUTM2B, NUTM2B-AS1, LOC642361, NUTM2E, BMS1P21, MBL1P, SFTPD, TMEM254-AS1, TMEM254, PLAC9, ANXA11, LINC00857, LOC100130698, MAT1A, DYDC1, DYDC2, PRXL2A, TSPAN14, LOC101929574, SH2D4B, LINC02655, NRG3-AS1, NRG3, LINC02650, GHITM, CERNA2, C10orf99, CDHR1, LRIT2, LRIT1, RGR, LINC00858, CCSER2, LINC01519, LINC02647, LOC101929662, LINC01520, GRID1-AS1, GRID1, MIR346, WAPL, OPN4, LDB3</t>
  </si>
  <si>
    <t>hsa-mir-3155, hsa-mir-548q, hsa-mir-4293, hsa-mir-1265, hsa-mir-511-1, hsa-mir-511-2, hsa-mir-1915, hsa-mir-603, hsa-mir-604, hsa-mir-938, hsa-mir-3156-1, hsa-mir-4294, hsa-mir-605, hsa-mir-548f-1, hsa-mir-1296, hsa-mir-1254, hsa-mir-606, hsa-mir-346</t>
  </si>
  <si>
    <t>chr10:124,963,123-135,534,747</t>
  </si>
  <si>
    <t>GPR26, CPXM2, CHST15, OAT, NKX1-2, LHPP, FAM53B, FAM53B-AS1, EEF1AKMT2, ABRAXAS2, ZRANB1, MIR4296, CTBP2, TEX36-AS1, TEX36, LOC283038, EDRF1-DT, EDRF1, EDRF1-AS1, MMP21, UROS, MIR4484, BCCIP, DHX32, FANK1, FANK1-AS1, ADAM12, LINC00601, LOC728158, C10orf90, DOCK1, INSYN2A, NPS, FOXI2, CLRN3, PTPRE, AS-PTPRE, MKI67, LINC01163, LINC02667, MGMT, MIR4297, EBF3, C10orf143, CTAGE7P, GLRX3, MIR378C, TCERG1L-AS1, TCERG1L, LINC01164, PPP2R2D, BNIP3, JAKMIP3, DPYSL4, STK32C, LRRC27, PWWP2B, C10orf91, LOC107984282, INPP5A, NKX6-2, CFAP46, LINC01166, LINC01167, LINC01168, ADGRA1-AS1, ADGRA1, KNDC1, UTF1, VENTX, MIR202HG, MIR202, ADAM8, TUBGCP2, ZNF511, CALY, PRAP1, FUOM, ECHS1, MIR3944, PAOX, MTG1, SPRN, SCART1, CYP2E1, SYCE1, SPRNP1, FRG2B</t>
  </si>
  <si>
    <t>chr21:14,387,391-38,221,597</t>
  </si>
  <si>
    <t>q11.2 - q22.13</t>
  </si>
  <si>
    <t>ANKRD30BP2, MIR3156-3, LINC01674, POTED, MIR3118-1, MIR8069-1, MIR8069-2, LOC110091777, CYP4F29P, LOC110091776, ANKRD20A11P, LIPI, RBM11, ABCC13, HSPA13, SAMSN1, SAMSN1-AS1, LOC388813, LINC02246, NRIP1, USP25, SNORD74B, MIR99AHG, MIR99A, MIRLET7C, MIR125B2, LINC01549, CXADR, BTG3, BTG3-AS1, C21orf91-OT1, C21orf91, CHODL-AS1, CHODL, TMPRSS15, MIR548XHG, MIR548X, LINC01683, LINC02573, LINC00320, NCAM2, LINC00317, LINC01425, LINC01687, LINC00308, MIR6130, D21S2088E, LINC01689, LINC01684, LINC01692, LINC00158, MIR155HG, MIR155, LINC00515, MRPL39, JAM2, ATP5PF, GABPA, APP, CYYR1-AS1, CYYR1, ADAMTS1, ADAMTS5, MIR4759, LINC00113, LINC00314, LINC01697, LINC01695, LINC00161, N6AMT1, LTN1, RWDD2B, USP16, CCT8, MAP3K7CL, LINC00189, BACH1, BACH1-IT2, BACH1-IT3, GRIK1-AS2, GRIK1, GRIK1-AS1, CLDN17, LINC00307, CLDN8, KRTAP24-1, KRTAP25-1, KRTAP26-1, KRTAP27-1, KRTAP23-1, KRTAP13-2, MIR4327, KRTAP13-1, KRTAP13-3, KRTAP13-4, KRTAP15-1, KRTAP19-1, KRTAP19-2, KRTAP19-3, KRTAP19-4, KRTAP19-5, KRTAP19-6, KRTAP19-7, KRTAP22-2, KRTAP6-3, KRTAP6-2, KRTAP22-1, KRTAP6-1, KRTAP20-1, KRTAP20-4, KRTAP20-2, KRTAP20-3, KRTAP21-3, KRTAP21-2, KRTAP21-1, KRTAP8-1, KRTAP7-1, KRTAP11-1, KRTAP19-8, TIAM1, LOC150051, SOD1, SCAF4, HUNK, LINC00159, MIS18A, MRAP, URB1, SNORA80A, URB1-AS1, EVA1C, TCP10L, C21orf59-TCP10L, CFAP298, SYNJ1, PAXBP1-AS1, PAXBP1, C21orf62-AS1, C21orf62, LINC01690, OLIG2, LINC00945, OLIG1, LOC101928107, LINC01548, IFNAR2, IL10RB-DT, IL10RB, IFNAR1, IFNGR2, TMEM50B, DNAJC28, GART, MIR6501, SON, DONSON, CRYZL1, ITSN1, ATP5PO, LINC00649, LOC101928126, SLC5A3, MRPS6, LINC00310, KCNE2, SMIM11A, SMIM11B, FAM243A, FAM243B, SMIM34A, KCNE1B, KCNE1, RCAN1, CLIC6, LINC00160, LINC01426, RUNX1, RUNX1-IT1, LOC100506403, MIR802, PPP1R2P2, LOC101928269, LINC01436, SETD4, CBR1, LOC100133286, LOC105369306, CBR3, CBR3-AS1, DOP1B, MORC3, CHAF1B, CLDN14, SIM2, HLCS</t>
  </si>
  <si>
    <t>hsa-mir-3156-3, hsa-mir-3118-5, hsa-mir-99a, hsa-let-7c, hsa-mir-125b-2, hsa-mir-548x, hsa-mir-155, hsa-mir-4327, hsa-mir-802</t>
  </si>
  <si>
    <t>OLIG2, RUNX1</t>
  </si>
  <si>
    <t>chr11:1-59,599,108</t>
  </si>
  <si>
    <t>p15.5 - q12.1</t>
  </si>
  <si>
    <t>LINC01001, SCGB1C2, SCGB1C1, ODF3, BET1L, MIR6743, RIC8A, SIRT3, PSMD13, NLRP6, PGGHG, IFITM5, IFITM2, IFITM1, IFITM3, B4GALNT4, PKP3, SIGIRR, ANO9, PTDSS2, RNH1, HRAS, LRRC56, LMNTD2, LMNTD2-AS1, RASSF7, MIR210HG, MIR210, LOC143666, PHRF1, IRF7, CDHR5, SCT, DRD4, DEAF1, TMEM80, EPS8L2, TALDO1, GATD1, LOC171391, CEND1, SLC25A22, PANO1, PIDD1, RPLP2, SNORA52, PNPLA2, CRACR2B, CD151, POLR2L, TSPAN4, CHID1, AP2A2, MUC6, LINC02688, MUC2, MUC5AC, MUC5B, MUC5B-AS1, MIR6744, TOLLIP, TOLLIP-AS1, BRSK2, MOB2, DUSP8, KRTAP5-1, KRTAP5-AS1, KRTAP5-2, KRTAP5-3, KRTAP5-4, KRTAP5-5, FAM99A, FAM99B, KRTAP5-6, IFITM10, CTSD, SYT8, TNNI2, MIR4298, LSP1, MIR7847, LINC01150, TNNT3, SNORD131, MRPL23, MRPL23-AS1, LINC01219, HOTS, MIR675, H19, MIR483, IGF2, IGF2-AS, INS-IGF2, INS, TH, MIR4686, ASCL2, C11orf21, TSPAN32, CD81-AS1, CD81, TSSC4, TRPM5, KCNQ1, KCNQ1OT1, KCNQ1-AS1, KCNQ1DN, CDKN1C, SLC22A18AS, SLC22A18, PHLDA2, SNORA54, NAP1L4, CARS1, CARS-AS1, OSBPL5, MRGPRG, MRGPRG-AS1, MRGPRE, ZNF195, OR7E12P, TSSC2, LOC101927708, TRPC2, ART5, ART1, CHRNA10, NUP98, PGAP2, RHOG, MIR4687, STIM1, RRM1, LINC02749, OR52B4, TRIM21, OR52K2, OR52K1, OR52M1, OR52I2, OR52I1, TRIM68, OR51D1, OR51E1, OR51E2, OR51F1, OR52R1, OR51F2, OR51S1, OR51H1, OR51T1, OR51A7, OR51G2, OR51G1, OR51A4, OR51A2, MMP26, OR51L1, OR52J3, OR52E2, OR52E1, OR52A5, OR52A1, OR52Z1, OR51V1, HBB, HBD, HBBP1, BGLT3, HBG1, HBG2, HBE1, OR51B4, OR51B2, OR51B6, OR51M1, OR51J1, OR51Q1, OR51B5, OR51I1, OR51I2, OR52D1, UBQLN3, UBQLNL, OLFM5P, OR52H1, OR52B6, TRIM6, TRIM6-TRIM34, TRIM34, TRIM5, TRIM22, OR56B1, OR52N4, OR52N5, OR52N1, OR52N2, OR52E6, OR52E8, OR52E4, OR52E5, OR56A3, OR56A5, OR52L1, OR56A4, OR56A1, OR56B4, OR52B2, OR52W1, C11orf42, FAM160A2, CNGA4, CCKBR, CAVIN3, SMPD1, APBB1, HPX, TRIM3, ARFIP2, TIMM10B, DNHD1, RRP8, ILK, TAF10, TPP1, DCHS1, MRPL17, GVINP1, OR2AG2, OR2AG1, OR6A2, OR10A5, OR10A2, OR10A4, OR2D2, OR2D3, ZNF215, ZNF214, NLRP14, RBMXL2, MIR302E, SYT9, LOC100506258, OLFML1, PPFIBP2, CYB5R2, OVCH2, OR5P2, OR5P3, OR5E1P, LOC283299, OR10A6, OR10A3, NLRP10, EIF3F, CASC23, TUB-AS1, TUB, RIC3, LMO1, STK33, TRIM66, SNORA3A, SNORA3B, RPL27A, LOC102724784, DENND2B, AKIP1, C11orf16, ASCL3, TMEM9B, TMEM9B-AS1, NRIP3, SCUBE2, MIR5691, KRT8P41, DENND5A, TMEM41B, IPO7, SNORA23, LOC644656, ZNF143, WEE1, SWAP70, LINC02709, SBF2-AS1, LOC101928008, SBF2, ADM, CAND1.11, AMPD3, MIR4485, MTRNR2L8, RNF141, LYVE1, MRVI1-AS1, MRVI1, CTR9, SNORD97, EIF4G2, LOC101928053, ZBED5, ZBED5-AS1, CSNK2A3, GALNT18, MIR4299, MIR8070, USP47, DKK3, LINC02547, MIR6124, MICAL2, MICALCL, PARVA, TEAD1, LINC00958, RASSF10, ARNTL, BTBD10, PTH, FAR1, LINC02548, LINC02545, LINC02683, SPON1, RRAS2, COPB1, PSMA1, PDE3B, CYP2R1, CALCA, CALCB, INSC, LOC102724957, MIR6073, SOX6, C11orf58, PLEKHA7, SNORD147, OR7E14P, SNORD14A, SNORD14B, RPS13, PIK3C2A, NUCB2, NCR3LG1, KCNJ11, ABCC8, USH1C, OTOG, LINC02729, MYOD1, KCNC1, SERGEF, TPH1, SAAL1, SAA3P, MRGPRX3, MRGPRX4, SLC25A51P4, SAA4, SAA2-SAA4, SAA2, SAA1, HPS5, GTF2H1, MIR3159, LDHA, LDHC, LDHAL6A, TSG101, UEVLD, SPTY2D1OS, SPTY2D1, TMEM86A, IGSF22, PTPN5, MRGPRX1, MRGPRX2, ZDHHC13, CSRP3, E2F8, NAV2-AS5, NAV2-AS4, MIR4486, LOC100126784, NAV2, MIR4694, NAV2-AS2, DBX1, HTATIP2, PRMT3, SLC6A5, NELL1, ANO5, SLC17A6, LINC01495, FANCF, GAS2, SVIP, CCDC179, MIR8054, LUZP2, ANO3-AS1, ANO3, MUC15, SLC5A12, FIBIN, BBOX1, BBOX1-AS1, CCDC34, LGR4, LGR4-AS1, LIN7C, MIR8087, BDNF-AS, LINC00678, BDNF, MIR610, KIF18A, METTL15, MIR8068, LINC02546, LINC01616, KCNA4, FSHB, ARL14EP, MPPED2, DCDC1, DNAJC24, IMMP1L, ELP4, PAX6, PAUPAR, PAX6-AS1, LOC100506675, RCN1, SNORA88, WT1, WT1-AS, EIF3M, CCDC73, PRRG4, QSER1, DEPDC7, TCP11L1, LINC00294, CSTF3, CSTF3-DT, HIPK3, KIAA1549L, C11orf91, CD59, FBXO3, FBXO3-DT, LMO2, CAPRIN1, NAT10, ABTB2, CAT, ELF5, EHF, APIP, MIR1343, PDHX, LOC100507144, SNORD164, CD44, SLC1A2, PAMR1, FJX1, TRIM44, MIR3973, LOC101928510, LDLRAD3, COMMD9, PRR5L, TRAF6, RAG1, RAG2, C11orf74, LINC02760, LINC02759, LINC01493, LRRC4C, LINC01499, LINC02745, LINC02740, HNRNPKP3, API5, TTC17, MIR670, MIR670HG, MIR129-2, HSD17B12, SEC14L1P1, ALKBH3, ALKBH3-AS1, C11orf96, ACCSL, ACCS, EXT2, ALX4, CD82, TSPAN18, TP53I11, LINC02685, PRDM11, SYT13, LINC02696, LINC02687, CHST1, MIR7154, LOC100507384, LINC02716, SLC35C1, CRY2, MAPK8IP1, C11orf94, PEX16, LARGE2, PHF21A, LOC101928894, CREB3L1, DGKZ, MIR4688, MDK, CHRM4, MIR3160-1, MIR3160-2, AMBRA1, HARBI1, ATG13, ARHGAP1, ZNF408, F2, MIR5582, SNORD67, CKAP5, LRP4-AS1, LRP4, C11orf49, ARFGAP2, MIR6745, PACSIN3, DDB2, ACP2, NR1H3, MADD-AS1, MADD, MYBPC3, SPI1, MIR4487, SLC39A13, PSMC3, RAPSN, CELF1, PTPMT1, KBTBD4, NDUFS3, FAM180B, C1QTNF4, MTCH2, AGBL2, FNBP4, NUP160, PTPRJ, MIR3161, OR4B1, OR4X2, OR4X1, OR4S1, OR4C3, OR4C45, OR4C5, OR4A47, TRIM49B, TRIM64C, FOLH1, LOC440040, OR4C13, OR4C12, LOC441601, LOC646813, OR4A5, OR4C46, TRIM48, TRIM51HP, OR4A16, OR4A15, OR4C15, OR4C16, OR4C11, OR4P4, OR4S2, OR4C6, OR5D13, OR5D14, OR5L1, OR5D18, OR5L2, OR5D16, TRIM51, OR5W2, OR5I1, OR10AG1, OR7E5P, OR5F1, OR5AS1, OR8I2, OR8H2, OR8H3, OR8J3, OR8K5, OR5J2, OR5T2, OR5T3, OR5T1, OR8H1, OR8K3, OR8K1, OR8J1, OR8U8, OR8U1, OR5AL1, OR5R1, OR5M9, OR5M3, OR5M8, OR5M11, OR5M10, OR5M1, OR5AP2, OR5AR1, OR9G1, OR9G9, OR9G4, MIR6128, LINC02735, OR5AK2, OR5AK4P, LRRC55, APLNR, TNKS1BP1, SSRP1, P2RX3, PRG3, PRG2, SLC43A3, RTN4RL2, SLC43A1, TIMM10, SMTNL1, UBE2L6, SERPING1, MIR130A, YPEL4, CLP1, ZDHHC5, MED19, TMX2, SELENOH, BTBD18, TMX2-CTNND1, CTNND1, OR6Q1, OR9Q1, OR9I1, OR9Q2, OR1S2, OR1S1, OR10Q1, OR10W1, OR5B17, OR5B3, OR5B2, OR5B12, OR5B21, LPXN, ZFP91, ZFP91-CNTF, CNTF, GLYAT, GLYATL2, GLYATL1, LOC283194, GLYATL1B, FAM111B, FAM111A-DT, FAM111A, DTX4, MPEG1, OR5AN1, OR5A2, OR5A1, OR4D6, OR4D10, OR4D11, OR4D9, OSBP, MIR3162, PATL1, OR10V1, OR10V2P, STX3, MRPL16, CBLIF</t>
  </si>
  <si>
    <t>hsa-mir-210, hsa-mir-4298, hsa-mir-675, hsa-mir-483, hsa-mir-302e, hsa-mir-4299, hsa-mir-3159, hsa-mir-610, hsa-mir-670, hsa-mir-129-2, hsa-mir-3160-1, hsa-mir-3160-2, hsa-mir-3161, hsa-mir-130a, hsa-mir-3162</t>
  </si>
  <si>
    <t>chr11:67,920,108-70,830,008</t>
  </si>
  <si>
    <t>q13.2 - q13.4</t>
  </si>
  <si>
    <t>KMT5B, C11orf24, LRP5, PPP6R3, GAL, TESMIN, CPT1A, MRPL21, IGHMBP2, MRGPRD, MRGPRF, MRGPRF-AS1, TPCN2, MIR3164, SMIM38, LOC338694, MYEOV, LOC102724265, LINC01488, CCND1, LTO1, FGF19, FGF4, FGF3, LINC02753, LINC02584, ANO1, FADD, MIR548K, PPFIA1, CTTN, SHANK2-AS1, SHANK2, SHANK2-AS3, MIR3664</t>
  </si>
  <si>
    <t>hsa-mir-3164, hsa-mir-548k</t>
  </si>
  <si>
    <t>CCND1</t>
  </si>
  <si>
    <t>chr11:91,056,708-102,826,108</t>
  </si>
  <si>
    <t>FAT3, LINC02746, MTNR1B, SLC36A4, DEUP1, SMCO4, CEP295, SCARNA9, SNORA25, SNORA32, SNORD6, SNORA1, SNORA8, SNORD5, SNORA18, MIR1304, SNORA40, TAF1D, C11orf54, MED17, VSTM5, HEPHL1, PANX1, IZUMO1R, GPR83, MRE11, MIR548L, ANKRD49, C11orf97, FUT4, PIWIL4, LOC105369438, AMOTL1, CWC15, KDM4D, KDM4E, SRSF8, ENDOD1, LOC101929295, SESN3, LOC100129203, FAM76B, CEP57, MTMR2, MAML2, MIR1260B, CCDC82, JRKL, JRKL-AS1, LINC02737, CNTN5, LOC100128386, ARHGAP42, SNORD13I, PGR, PGR-AS1, TRPC6, MIR3920, ANGPTL5, CEP126, CFAP300, YAP1, BIRC3, BIRC2, TMEM123, LOC101928424, LOC102723838, MMP7, MMP20, MMP27, MMP8, MMP10, MMP1, WTAPP1, MMP3, MMP12, MMP13</t>
  </si>
  <si>
    <t>hsa-mir-1304, hsa-mir-548l, hsa-mir-1260b</t>
  </si>
  <si>
    <t>MAML2, BIRC3</t>
  </si>
  <si>
    <t>chr11:126,343,308-135,006,516</t>
  </si>
  <si>
    <t>q24.2 - q25</t>
  </si>
  <si>
    <t>LOC101929427, KIRREL3, KIRREL3-AS2, MIR3167, KIRREL3-AS3, LOC101929473, LINC02712, LINC02098, MIR6090, ETS1, ETS1-AS1, LOC101929538, SENCR, FLI1, KCNJ1, C11orf45, KCNJ5, TP53AIP1, ARHGAP32, LOC399975, BARX2, LINC01395, TMEM45B, NFRKB, PRDM10, LINC00167, APLP2, ST14, ZBTB44, ZBTB44-DT, ADAMTS8, ADAMTS15, MIR8052, C11orf44, LINC02551, LOC103611081, SNX19, LOC101929653, NTM-AS1, NTM, NTM-IT, OPCML, LINC02743, SPATA19, MIR4697, MIR4697HG, IGSF9B, LINC02731, JAM3, SNORD153, NCAPD3, VPS26B, THYN1, ACAD8, GLB1L3, GLB1L2, B3GAT1, LOC283177, LINC02714, LOC100507548</t>
  </si>
  <si>
    <t>hsa-mir-3167</t>
  </si>
  <si>
    <t>FLI1</t>
  </si>
  <si>
    <t>chr22:46,931,833-50,103,433</t>
  </si>
  <si>
    <t>CELSR1, GRAMD4, CERK, TBC1D22A-AS1, TBC1D22A, LOC339685, LINC01644, LINC00898, LOC284930, MIR3201, LOC284933, TAFA5, MIR4535, LINC01310, C22orf34, MIR3667</t>
  </si>
  <si>
    <t>chr1:79,089,462-86,309,615</t>
  </si>
  <si>
    <t>p31.1 - p22.3</t>
  </si>
  <si>
    <t>IFI44L, IFI44, ADGRL4, LINC01781, LOC101927434, ADGRL2, LINC01361, LINC01362, LINC01712, LINC01725, LOC101927560, TTLL7, PRKACB, SAMD13, UOX, DNASE2B, RPF1, GNG5, SPATA1, CTBS, LINC01461, LINC01555, SSX2IP, LPAR3, MCOLN2, MCOLN3, WDR63, MIR4423, SYDE2, C1orf52, BCL10, LOC646626, DDAH1, CCN1, ZNHIT6, COL24A1</t>
  </si>
  <si>
    <t>chr1:86,341,293-93,191,440</t>
  </si>
  <si>
    <t>p22.3 - p22.1</t>
  </si>
  <si>
    <t>COL24A1, MIR7856, ODF2L, CLCA2, CLCA1, CLCA4, CLCA4-AS1, CLCA3P, SH3GLB1, SELENOF, HS2ST1, LINC01140, LINC02801, LMO4, LINC01364, PKN2-AS1, PKN2, GTF2B, KYAT3, RBMXL1, GBP3, GBP1, GBP2, GBP7, GBP4, GBP5, LOC729930, GBP6, GBP1P1, LRRC8B, LRRC8C-DT, LRRC8C, LRRC8D, GEMIN8P4, ZNF326, SNORD3G, BARHL2, LINC02609, LINC01763, ZNF644, HFM1, CDC7, TGFBR3, BRDT, EPHX4, SETSIP, BTBD8, KIAA1107, C1orf146, GLMN, RPAP2, GFI1, EVI5</t>
  </si>
  <si>
    <t>chr1:93,191,441-101,360,138</t>
  </si>
  <si>
    <t>p22.1 - p21.2</t>
  </si>
  <si>
    <t>EVI5, RPL5, SNORD21, SNORA66, DIPK1A, MTF2, TMED5, CCDC18, CCDC18-AS1, DR1, FNBP1L, BCAR3-AS1, BCAR3, MIG7, MIR760, DNTTIP2, GCLM, ABCA4, ARHGAP29, ABCD3, F3, MIR12133, SLC44A3-AS1, MIR378G, SLC44A3, CNN3, LOC729970, ALG14, ALG14-AS1, TLCD4, TLCD4-RWDD3, LOC101928118, RWDD3, LINC01760, LINC01650, LINC01761, LINC02607, LINC02790, LINC01787, PTBP2, DPYD-AS1, DPYD, DPYD-AS2, LINC01930, MIR137HG, MIR2682, MIR137, LINC01776, SNX7, PLPPR5, LOC100129620, PLPPR4, LINC01708, MIR548N, PALMD, FRRS1, AGL, SLC35A3, MFSD14A, SASS6, TRMT13, LRRC39, DBT, RTCA-AS1, RTCA, MIR553, CDC14A, GPR88, LINC01349, VCAM1, EXTL2</t>
  </si>
  <si>
    <t>hsa-mir-760, hsa-mir-137, hsa-mir-553</t>
  </si>
  <si>
    <t>chr1:143,456,899-249,250,621</t>
  </si>
  <si>
    <t>RNVU1-1, MIR6077, RNVU1-3, LOC100132057, LINC01138, PPIAL4H, PPIAL4G, FAM72C, FAM72D, LOC105369199, RNVU1-4, LINC00623, LINC00869, LOC100996720, PPIAL4C, PPIAL4A, LOC105369199, RNVU1-4, PFN1P2, LOC653513, NBPF8, LOC100996724, PDE4DIP, NBPF9, SEC22B2P, SEC22B3P, SEC22B, NOTCH2NLR, NOTCH2NLC, NOTCH2NLA, NOTCH2NLB, NBPF20, NBPF25P, LINC01719, RNVU1-6, HJV, TXNIP, POLR3GL, ANKRD34A, LIX1L, LIX1L-AS1, RBM8A, GNRHR2, PEX11B, ITGA10, ANKRD35, PIAS3, MIR6736, NUDT17, POLR3C, RNF115, CD160, PDZK1, GPR89A, NBPF10, PDZK1P1, RNVU1-7, PDE4DIPP1, NBPF11, LINC02805, NBPF19, NBPF12, LOC728989, RNVU1-8, NBPF13P, PRKAB2, PDIA3P1, FMO5, CHD1L, LINC00624, BCL9, ACP6, GJA5, GJA8, GPR89B, PDZK1P1, RNVU1-7, PDE4DIPP1, NBPF11, LINC02805, LOC101927468, MIR5087, RNVU1-1, MIR6077, RNVU1-3, LOC100132057, PPIAL4H, PPIAL4C, PPIAL4A, RNVU1-19, LOC100996740, NBPF26, PPIAL4D, PPIAL4E, PPIAL4F, RNVU1-14, NBPF14, NBPF15, RNVU1-15, NBPF25P, PPIAL4D, PPIAL4E, PPIAL4F, LOC105371215, LOC101927429, DRD5P2, LOC101060524, LSP1P5, RNVU1-17, RNU1-1, RNU1-2, RNU1-3, RNU1-4, RNVU1-18, LOC105369140, LOC644634, H2BP2, FCGR1CP, H3-2, RNVU1-19, PPIAL4A, PPIAL4C, H3P4, LINC00623, RNVU1-20, LINC00869, LINC01145, LOC101929798, FCGR1A, H2BC18, H3C13, H4C14, H4C15, H3C14, H3C15, H2AC18, H2AC19, H2BC20P, H2AC18, H2AC19, H3C14, H3C15, H4C14, H4C15, H2BC21, H2AC20, H2AC21, BOLA1, SV2A, SF3B4, MTMR11, OTUD7B, VPS45, PLEKHO1, LOC105371433, ANP32E, CA14, SNORD13C, APH1A, C1orf54, CIART, MRPS21, PRPF3, RPRD2, MIR6878, TARS2, ECM1, FALEC, MIR4257, ADAMTSL4, ADAMTSL4-AS1, MCL1, ENSA, GOLPH3L, HORMAD1, CTSS, CTSK, ARNT, CTXND2, SETDB1, CERS2, ANXA9, MINDY1, PRUNE1, BNIPL, C1orf56, CDC42SE1, MLLT11, GABPB2, SEMA6C, TNFAIP8L2, LYSMD1, TNFAIP8L2-SCNM1, SCNM1, TMOD4, VPS72, PIP5K1A, PSMD4, ZNF687-AS1, ZNF687, PI4KB, RFX5, GBAT2, SELENBP1, PSMB4, POGZ, CGN, MIR554, TUFT1, SNX27, CELF3, RIIAD1, MRPL9, OAZ3, TDRKH, TDRKH-AS1, LINGO4, RORC, C2CD4D, C2CD4D-AS1, THEM5, THEM4, S100A10, NBPF18P, S100A11, LOC100131107, TCHHL1, TCHH, RPTN, HRNR, FLG, FLG-AS1, FLG2, CRNN, LCE5A, CRCT1, LCE3E, LCE3D, LCE3C, LCE3B, LCE3A, LINC00302, LCE2D, LCE2C, LCE2B, LCE2A, LCE4A, C1orf68, KPRP, LCE1F, LCE1E, LCE1D, LCE1C, LCE1B, LCE1A, LCE6A, SMCP, IVL, SPRR4, SPRR1A, SPRR3, SPRR1B, SPRR2D, SPRR2A, SPRR2B, SPRR2E, SPRR2F, SPRR2C, SPRR2G, LOC101928009, LELP1, PRR9, LOR, PGLYRP3, PGLYRP4, S100A9, S100A12, S100A8, S100A7A, S100A7, S100A6, S100A5, S100A4, S100A3, LOC101928034, S100A2, S100A16, S100A14, S100A13, S100A1, CHTOP, SNAPIN, ILF2, NPR1, MIR8083, INTS3, SLC27A3, LOC343052, GATAD2B, DENND4B, CRTC2, MIR6737, SLC39A1, CREB3L4, JTB, RAB13, RPS27, NUP210L, MIR5698, TPM3, MIR190B, C1orf189, C1orf43, UBAP2L, SNORA58B, HAX1, AQP10, ATP8B2, IL6R-AS1, IL6R, SHE, TDRD10, UBE2Q1, UBE2Q1-AS1, CHRNB2, ADAR, KCNN3, PMVK, PBXIP1, PYGO2, LOC101928120, SHC1, MIR4258, CKS1B, FLAD1, LENEP, ZBTB7B, DCST2, DCST1, DCST1-AS1, ADAM15, EFNA4, EFNA3, EFNA1, SLC50A1, DPM3, KRTCAP2, TRIM46, MUC1, MIR92B, THBS3, MTX1, GBAP1, GBA, FAM189B, SCAMP3, CLK2, HCN3, PKLR, FDPS, RUSC1-AS1, RUSC1, MIR555, POU5F1P4, ASH1L, ASH1L-AS1, MSTO2P, MSTO1, YY1AP1, SCARNA26A, DAP3, MSTO2P, SCARNA26B, GON4L, SYT11, RIT1, SNORA80E, KHDC4, SCARNA4, RXFP4, MIR6738, ARHGEF2, SSR2, UBQLN4, LAMTOR2, RAB25, MEX3A, LMNA, SEMA4A, SLC25A44, PMF1, PMF1-BGLAP, BGLAP, PAQR6, SMG5, TMEM79, GLMP, VHLL, CCT3, TSACC, RHBG, C1orf61, MIR9-1, MEF2D, IQGAP3, TTC24, NAXE, GPATCH4, LOC101928177, HAPLN2, BCAN, NES, CRABP2, ISG20L2, RRNAD1, MRPL24, HDGF, PRCC, SH2D2A, NTRK1, INSRR, PEAR1, LRRC71, MIR765, ARHGEF11, ETV3L, CYCSP52, ETV3, FCRL5, FCRL4, FCRL3, FCRL2, FCRL1, CD5L, LOC105371458, KIRREL1-IT1, KIRREL1, LINC01704, CD1D, CD1A, CD1C, CD1B, CD1E, OR10T2, OR10K2, OR10K1, OR10R2, OR6Y1, OR6P1, OR10X1, OR10Z1, SPTA1, OR6K2, OR6K3, OR6K6, OR6N1, OR6N2, MNDA, PYHIN1, PYDC5, IFI16, AIM2, CADM3, CADM3-AS1, ACKR1, FCER1A, OR10J3, OR10J1, OR10J4, OR10J5, APCS, CRP, DUSP23, FCRL6, SLAMF8, SNHG28, VSIG8, CFAP45, MIR4259, TAGLN2, IGSF9, SLAMF9, LINC01133, PIGM, KCNJ10, KCNJ9, IGSF8, ATP1A2, ATP1A4, CASQ1, LOC729867, PEA15, DCAF8, LOC100287049, PEX19, COPA, SUMO1P3, NCSTN, NHLH1, VANGL2, SLAMF6, CD84, SLAMF1, CD48, SLAMF7, LY9, CD244, ITLN1, LOC101928372, ITLN2, F11R, TSTD1, USF1, ARHGAP30, NECTIN4, KLHDC9, PFDN2, NIT1, DEDD, LOC112543491, UFC1, USP21, PPOX, B4GALT3, ADAMTS4, NDUFS2, FCER1G, APOA2, MIR5187, TOMM40L, NR1I3, PCP4L1, MPZ, SDHC, CFAP126, FCGR2A, HSPA6, FCGR3A, FCGR2C, HSPA7, FCGR3B, FCGR2B, RPL31P11, FCRLA, FCRLB, DUSP12, ATF6, OLFML2B, MIR4654, NOS1AP, MIR556, SPATA46, C1orf226, SH2D1B, UHMK1, UAP1, DDR2, HSD17B7, CCDC190, RGS4, LOC101928404, RGS5, NUF2, LOC100422212, PBX1, PBX1-AS1, LMX1A, RXRG, LRRC52-AS1, LRRC52, MGST3, ALDH9A1, LOC440700, TMCO1, TMCO1-AS1, UCK2, MIR3658, FAM78B, MIR921, LINC01675, FMO9P, POGK, TADA1, ILDR2, MAEL, GPA33, DUSP27, LINC01363, POU2F1, CD247, CREG1, RCSD1, MPZL1, ADCY10, MPC2, MIR1255B2, DCAF6, GPR161, TIPRL, SFT2D2, ANKRD36BP1, TBX19, MIR557, LOC100505918, LOC101928565, XCL2, XCL1, DPT, LINC00626, LINC00970, LOC101928596, ATP1B1, NME7, BLZF1, CCDC181, SLC19A2, F5, SELP, SELL, SELE, METTL18, C1orf112, SCYL3, KIFAP3, MIR3119-1, MIR3119-2, METTL11B, LINC01681, LINC01142, GORAB-AS1, GORAB, PRRX1, MROH9, MIR1295A, MIR1295B, FMO3, FMO6P, FMO2, FMO1, FMO4, TOP1P1, PRRC2C, MYOCOS, MYOC, VAMP4, EEF1AKNMT, DNM3-IT1, DNM3, MIR3120, MIR214, DNM3OS, MIR199A2, PIGC, C1orf105, SUCO, FASLG, TNFSF18, TNFSF4, LOC100506023, LOC101928673, PRDX6, SLC9C2, TEX50, ANKRD45, KLHL20, CENPL, DARS2, GAS5-AS1, SNORD81, SNORD47, SNORD80, SNORD79, SNORD78, SNORD44, SNORA103, SNORD77, GAS5, SNORD76, SNORD75, SNORD74, ZBTB37, SERPINC1, RC3H1, RABGAP1L-DT, GPR52, RABGAP1L, LOC101928696, CACYBP, MRPS14, TNN, KIAA0040, TNR, LINC01657, MIR1843, SCARNA3, COP1, PAPPA2, ASTN1, MIR488, BRINP2, LINC01645, LINC01741, SEC16B, CRYZL2P-SEC16B, CRYZL2P, RASAL2-AS1, RASAL2, TEX35, C1orf220, MIR4424, RALGPS2, ANGPTL1, FAM20B, TOR3A, ABL2, SOAT1, AXDND1, NPHS2, TDRD5, FAM163A, MIR12116, TOR1AIP2, TOR1AIP1, CEP350, QSOX1, LHX4, LHX4-AS1, ACBD6, MIR3121, OVAAL, XPR1, KIAA1614, KIAA1614-AS1, STX6, MR1, IER5, LINC01732, LINC01699, CACNA1E, ZNF648, LINC01344, GLUL, TEDDM1, LINC00272, RGSL1, RNASEL, RGS16, LINC01686, RGS8, LINC01688, NPL, LOC647070, DHX9, SHCBP1L, LAMC1, LAMC1-AS1, LAMC2, NMNAT2, SMG7-AS1, SMG7, NCF2, ARPC5, APOBEC4, RGL1, COLGALT2, TSEN15, C1orf21, EDEM3, NIBAN1, LINC01633, RNF2, TRMT1L, SWT1, IVNS1ABP, GS1-279B7.1, LINC01350, HMCN1, PRG4, TPR, ODR4, PDC, PDC-AS1, PTGS2, PACERR, PLA2G4A, LINC01036, LINC01037, BRINP3, LINC01351, LINC01720, LINC01680, RGS18, RGS21, RGS1, RGS13, MIR4426, RGS2, LINC01032, UCHL5, SCARNA18B, RO60, GLRX2, MIR1278, B3GALT2, CDC73, LINC01031, LINC01724, KCNT2, MIR4735, CFH, CFHR3, CFHR1, CFHR4, CFHR2, CFHR5, F13B, ASPM, ZBTB41, CRB1, DENND1B, C1orf53, LHX9, NEK7, ATP6V1G3, PTPRC, MIR181B1, MIR181A1, MIR181A1HG, LINC01222, LINC01221, LINC02789, NR5A2, LINC00862, ZNF281, KIF14, DDX59, DDX59-AS1, CAMSAP2, GPR25, INAVA, MROH3P, KIF21B, CACNA1S, ASCL5, TMEM9, IGFN1, PKP1, TNNT2, LAD1, TNNI1, PHLDA3, CSRP1, RPS10P7, LOC107985246, MIR5191, NAV1, IPO9-AS1, MIR1231, IPO9, MIR6739, SHISA4, LMOD1, TIMM17A, SNORA70H, RNPEP, MIR6740, ELF3-AS1, ELF3, GPR37L1, ARL8A, PTPN7, PTPRVP, LGR6, UBE2T, PPP1R12B, SYT2, KDM5B, PCAT6, MGAT4EP, LOC148709, RABIF, KLHL12, ADIPOR1, CYB5R1, MGAT4FP, TMEM183A, PPFIA4, MYOG, MYOPARR, ADORA1, MYBPH, CHI3L1, CHIT1, LINC01353, LINC01136, BTG2, FMOD, PRELP, OPTC, ATP2B4, SNORA77, LINC00260, LAX1, ZBED6, ZC3H11A, SNRPE, LINC00303, SOX13, ETNK2, ERLNC1, REN, KISS1, GOLT1A, PLEKHA6, LINC00628, PPP1R15B, PIK3C2B, MDM4, LRRN2, NFASC, CNTN2, TMEM81, RBBP5, DSTYK, TMCC2, NUAK2, KLHDC8A, LEMD1-AS1, LEMD1, BLACAT1, MIR135B, LEMD1-DT, CDK18, MFSD4A-AS1, MFSD4A, ELK4, SLC45A3, NUCKS1, RAB29, SLC41A1, PM20D1, LOC284581, SLC26A9, FAM72A, FAM72C, AVPR1B, RHEX, CTSE, SRGAP2D, SRGAP2, MIR6769B, IKBKE, RASSF5, EIF2D, DYRK3, MAPKAPK2, IL10, IL19, IL20, IL24, FCMR, PIGR, FCAMR, C1orf116, YOD1, PFKFB2, C4BPB, C4BPA, CD55, CR2, CR1, CR1L, CD46, MIR29C, MIR29B2, MIR29B2CHG, LOC148696, CD34, PLXNA2, LINC01717, LINC01774, LINC01696, LINC01698, MIR205HG, MIR205, CAMK1G, MIR4260, LAMB3, G0S2, HSD11B1-AS1, HSD11B1, TRAF3IP3, C1orf74, IRF6, UTP25, SYT14, SERTAD4-AS1, SERTAD4, HHAT, KCNH1, KCNH1-IT1, RCOR3, TRAF5, LINC00467, RD3, SLC30A1, LINC01693, NEK2, LOC91548, LPGAT1, LPGAT1-AS1, INTS7, RPL21P28, DTL, MIR3122, LINC02608, PPP2R5A, SNORA16B, PACC1, NENF, LINC01740, ATF3, FAM71A, BATF3, NSL1, TATDN3, SPATA45, FLVCR1-DT, FLVCR1, VASH2, ANGEL2, RPS6KC1, PROX1-AS1, LINC00538, PROX1, SMYD2, PTPN14, CENPF, KCNK2, KCTD3, USH2A, LOC102723833, ESRRG, GPATCH2, SPATA17, SPATA17-AS1, LINC00210, LINC01653, RRP15, TGFB2-AS1, TGFB2, TGFB2-OT1, C1orf143, MIR548F3, LINC01710, LYPLAL1-DT, LYPLAL1, LYPLAL1-AS1, ZC3H11B, SLC30A10, EPRS1, BPNT1, MIR215, MIR194-1, IARS2, MIR664A, SNORA36B, RAB3GAP2, AURKAP1, MARK1, C1orf115, MTARC2, MTARC1, RNU6ATAC35P, LINC01352, HLX-AS1, HLX, C1orf140, DUSP10, LINC01655, LINC02257, LINC02474, HHIPL2, TAF1A, TAF1A-AS1, MIA3, AIDA, BROX, FAM177B, DISP1, TLR5, SUSD4, CCDC185, CAPN8, CAPN2, TP53BP2, GTF2IP20, LOC100287497, FBXO28, DEGS1, LOC101927143, LOC101927164, MIR320B2, NVL, CNIH4, MIR4742, WDR26, CNIH3, DNAH14, LBR, ENAH, SRP9, EPHX1, TMEM63A, LEFTY1, PYCR2, MIR6741, LEFTY2, SDE2, H3P6, H3-3A, LINC01703, ACBD3-AS1, ACBD3, MIXL1, LIN9, PARP1, STUM, ITPKB-IT1, ITPKB, PSEN2, COQ8A, CDC42BPA, ZNF678, ZNF847P, JMJD4, SNAP47, PRSS38, WNT9A, MIR5008, LOC107985355, WNT3A, LINC02809, ARF1, MIR3620, C1orf35, MRPL55, GUK1, GJC2, IBA57-DT, IBA57, OBSCN-AS1, OBSCN, MIR6742, TRIM11, TRIM17, H3-4, H2AW, H2BU1, MIR4666A, RNF187, BTNL10,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RNA5S9, RNA5S1, RNA5S2, RNA5S3, RNA5S4, RNA5S5, RNA5S6, RNA5S7, RNA5S8, RNA5S10, RNA5S11, RNA5S12, RNA5S13, RNA5S14, RNA5S15, RNA5S16, RNA5S17, RNA5S1, RNA5S2, RNA5S3, RNA5S4, RNA5S5, RNA5S6, RNA5S7, RNA5S8, RNA5S10, RNA5S11, RNA5S12, RNA5S13, RNA5S14, RNA5S15, RNA5S16, RNA5S17, DUSP5P1, RHOU, MIR4454, LOC105373159, RAB4A, CCSAP, ACTA1, NUP133, LOC101927478, ABCB10, TAF5L, URB2, LINC01682, LINC01736, GALNT2, PGBD5, LINC01737, COG2, AGT, CAPN9, C1orf198, LOC101927604, TTC13, ARV1, MIR1182, FAM89A, LOC149373, TRIM67, C1orf131, GNPAT, EXOC8, SPRTN, EGLN1, SNRPD2P2, TSNAX, LINC00582, TSNAX-DISC1, DISC2, DISC1, DISC1-IT1, SIPA1L2, LINC01745, LINC01744, MAP10, NTPCR, PCNX2, MAP3K21, MIR4427, KCNK1, SLC35F3, MIR4671, COA6-AS1, COA6, TARBP1, LINC01354, IRF2BP2, LINC00184, LOC101927787, LINC01132, PP2672, LOC101927851, TOMM20, SNORA14B, RBM34, MIR4753, ARID4B, GGPS1, TBCE, B3GALNT2, GNG4, LYST, MIR1537, NID1, GPR137B, ERO1B, EDARADD, LGALS8-AS1, LGALS8, HEATR1, ACTN2, MTR, MT1HL1, RYR2, MIR4428, ZP4, LOC100130331, LINC01139, CHRM3, CHRM3-AS2, CHRM3-AS1, RPS7P5, FMN2, GREM2, RGS7, MIR3123, FH, KMO, OPN3, CHML, WDR64, EXO1, BECN2, MAP1LC3C, PLD5, LINC01347, CEP170, MIR4677, SDCCAG8, AKT3, LINC02774, ZBTB18, C1orf100, ADSS2, CATSPERE, DESI2, COX20, SNORA100, HNRNPU, LOC101928068, EFCAB2, KIF26B-AS1, KIF26B, SMYD3, LINC01743, TFB2M, CNST, SCCPDH, LINC01341, AHCTF1, ZNF695, ZNF670-ZNF695, ZNF670, ZNF669, FLJ39095, C1orf229, ZNF124, MIR3916, VN1R5, ZNF496, NLRP3, OR2B11, OR2W5, GCSAML-AS1, OR2C3, GCSAML, OR2G2, OR2G3, OR13G1, OR6F1, OR14A2, OR14K1, OR1C1, OR14A16, OR11L1, TRIM58, OR2W3, OR2T8, OR2AJ1, OR2L8, OR2AK2, OR2L1P, OR2L13, OR2L5, OR2L2, OR2L3, OR2M1P, OR2M5, OR2M2, OR2M3, OR2M4, OR2T33, OR2T12, OR2M7, OR14C36, OR2T4, OR2T6, OR2T1, OR2T7, OR2T2, OR2T3, OR2T5, OR2G6, OR2T5, OR2T29, OR2T34, OR2T10, OR2T11, OR2T35, OR2T27, OR14I1, LYPD9P, LYPD8, SH3BP5L, MIR3124, ZNF672, ZNF692, PGBD2</t>
  </si>
  <si>
    <t>hsa-mir-4257, hsa-mir-554, hsa-mir-190b, hsa-mir-4258, hsa-mir-92b, hsa-mir-555, hsa-mir-9-1, hsa-mir-765, hsa-mir-4259, hsa-mir-556, hsa-mir-921, hsa-mir-1255b-2, hsa-mir-557, hsa-mir-3119-1, hsa-mir-3119-2, hsa-mir-1295, hsa-mir-3120, hsa-mir-214, hsa-mir-199a-2, hsa-mir-488, hsa-mir-3121, hsa-mir-1278, hsa-mir-181b-1, hsa-mir-181a-1, hsa-mir-1231, hsa-mir-135b, hsa-mir-29c, hsa-mir-29b-2, hsa-mir-205, hsa-mir-4260, hsa-mir-3122, hsa-mir-215, hsa-mir-194-1, hsa-mir-664, hsa-mir-320b-2, hsa-mir-1182, hsa-mir-1537, hsa-mir-3123, hsa-mir-3124</t>
  </si>
  <si>
    <t>chr12:27,846,004-48,244,019</t>
  </si>
  <si>
    <t>p11.22 - q13.11</t>
  </si>
  <si>
    <t>PPFIBP1, REP15, MRPS35, MANSC4, KLHL42, PTHLH, LOC729291, CCDC91, FAR2, LOC100506606, ERGIC2, OVCH1-AS1, OVCH1, TMTC1, IPO8, CAPRIN2, LOC645485, LINC00941, TSPAN11, DDX11-AS1, DDX11, OVOS2, SINHCAF, FLJ13224, LINC02387, DENND5B, DENND5B-AS1, ETFBKMT, AMN1, H3-5, LINC02422, RESF1, BICD1, FGD4, DNM1L, YARS2, PKP2, SYT10, ALG10, ALG10B, CPNE8, KIF21A, ABCD2, C12orf40, SLC2A13, LINC02471, LRRK2, MUC19, CNTN1, PDZRN4, LINC02400, GXYLT1, YAF2, ZCRB1, MIR7851, PPHLN1, PRICKLE1, LINC02402, LINC02451, LINC02450, LINC02461, ADAMTS20, PUS7L, IRAK4, TWF1, TMEM117, NELL2, DBX2, RACGAP1P, PLEKHA8P1, ANO6, LINC00938, ARID2, SCAF11, SLC38A1, SLC38A2, LOC100288798, SLC38A4, AMIGO2, PCED1B, MIR4698, PCED1B-AS1, LOC105369747, MIR4494, LINC02156, RPAP3, ENDOU, RAPGEF3, SLC48A1, HDAC7, VDR</t>
  </si>
  <si>
    <t>ARID2</t>
  </si>
  <si>
    <t>chr12:49,500,474-49,858,743</t>
  </si>
  <si>
    <t>q13.12</t>
  </si>
  <si>
    <t>LMBR1L, TUBA1B, TUBA1A, TUBA1C, PRPH, LOC101927267, TROAP, C1QL4, DNAJC22, LOC100335030, SPATS2</t>
  </si>
  <si>
    <t>chr12:49,858,952-51,415,858</t>
  </si>
  <si>
    <t>SPATS2, KCNH3, MCRS1, FAM186B, PRPF40B, FMNL3, TMBIM6, NCKAP5L, BCDIN3D-AS1, BCDIN3D, FAIM2, LINC02396, LINC02395, AQP2, LOC101927318, AQP5, AQP6, RACGAP1, ASIC1, SMARCD1, GPD1, COX14, CERS5, LIMA1, MIR1293, FAM186A, LARP4, SNORD133, DIP2B, ATF1, TMPRSS12, METTL7A, HIGD1C, SLC11A2</t>
  </si>
  <si>
    <t>hsa-mir-1293</t>
  </si>
  <si>
    <t>ATF1</t>
  </si>
  <si>
    <t>chr12:51,415,859-53,005,116</t>
  </si>
  <si>
    <t>q13.12 - q13.13</t>
  </si>
  <si>
    <t>SLC11A2, LETMD1, CSRNP2, TFCP2, POU6F1, DAZAP2, SMAGP, BIN2, CELA1, GALNT6, SLC4A8, SCN8A, FIGNL2, FIGNL2-DT, ANKRD33, ACVRL1, ACVR1B, GRASP-AS1, GRASP, NR4A1, ATG101, SMIM41, OR7E47P, KRT80, C12orf80, LINC00592, KRT7, KRT7-AS, KRT87P, KRT81, KRT86, KRT83, KRT85, KRT84, KRT82, KRT75, KRT6B, KRT6C, KRT6A, KRT5, KRT71, KRT74, KRT72, KRT73-AS1, KRT73</t>
  </si>
  <si>
    <t>chr12:53,005,117-53,356,531</t>
  </si>
  <si>
    <t>q13.13</t>
  </si>
  <si>
    <t>KRT73-AS1, KRT73, KRT2, KRT1, KRT77, KRT76, KRT3, KRT4, KRT79, KRT78, MIR9898, KRT8, KRT18</t>
  </si>
  <si>
    <t>chr12:53,356,532-57,401,551</t>
  </si>
  <si>
    <t>q13.13 - q13.3</t>
  </si>
  <si>
    <t>EIF4B, LOC283335, TNS2, MIR6757, SPRYD3, IGFBP6, SOAT2, CSAD, ZNF740, ITGB7, RARG, MFSD5, ESPL1, PFDN5, C12orf10, AAAS, SP7, SP1, AMHR2, PRR13, PCBP2-OT1, PCBP2, MAP3K12, TARBP2, NPFF, LOC100652999, ATF7-NPFF, ATF7, ATP5MC2, CALCOCO1, CISTR, HOXC13-AS, HOXC13, HOXC12, HOTAIR, HOXC11, HOXC-AS3, HOXC10, MIR196A2, HOXC-AS2, HOXC-AS1, HOXC9, HOXC8, HOXC6, HOXC5, MIR615, HOXC4, LOC100240735, FLJ12825, LOC100240734, LINC02381, SMUG1, MIR3198-2, CBX5, SCAT2, HNRNPA1, NFE2, MIR148B, COPZ1, GPR84, ZNF385A, ITGA5, LOC102724050, GTSF1, NCKAP1L, PDE1B, PPP1R1A, GLYCAM1, LACRT, DCD, MUCL1, TESPA1, NEUROD4, OR9K2, OR10A7, OR6C74, OR6C6, OR6C1, OR6C3, OR6C75, OR6C65, OR6C76, OR6C2, OR6C70, OR6C68, OR6C4, OR2AP1, OR10P1, METTL7B, ITGA7, BLOC1S1, BLOC1S1-RDH5, RDH5, CD63, GDF11, SARNP, ORMDL2, DNAJC14, TMEM198B, MMP19, PYM1, DGKA, PMEL, CDK2, RAB5B, SUOX, LOC105369781, IKZF4, RPS26, ERBB3, PA2G4, RPL41, ZC3H10, ESYT1, MYL6B, MYL6, SMARCC2, RNF41, NABP2, SLC39A5, ANKRD52, COQ10A, CS, CNPY2, PAN2, IL23A, STAT2, APOF, TIMELESS, MIP, SPRYD4, GLS2, SNORA105C, RBMS2, BAZ2A, ATP5F1B, SNORD59B, SNORD59A, PTGES3, NACA, PRIM1, HSD17B6, SDR9C7, RDH16, GPR182, ZBTB39</t>
  </si>
  <si>
    <t>hsa-mir-196a-2, hsa-mir-615, hsa-mir-148b</t>
  </si>
  <si>
    <t>HOXC13, HOXC11, NACA</t>
  </si>
  <si>
    <t>chr12:57,401,552-59,205,764</t>
  </si>
  <si>
    <t>TAC3, MYO1A, NEMP1, NAB2, STAT6, LRP1-AS, LRP1, MIR1228, NXPH4, SHMT2, NDUFA4L2, STAC3, R3HDM2, INHBC, INHBE, GLI1, ARHGAP9, MARS1, MIR6758, DDIT3, MIR616, MBD6, DCTN2, KIF5A, PIP4K2C, DTX3, ARHGEF25, LOC101927583, SLC26A10, B4GALNT1, OS9, AGAP2-AS1, AGAP2, TSPAN31, MIR6759, CDK4, MARCHF9, CYP27B1, METTL1, EEF1AKMT3, TSFM, AVIL, MIR26A2, CTDSP2, LOC283387, GIHCG, ATP23, LINC02403, LINC02388, LOC100506869</t>
  </si>
  <si>
    <t>chr12:59,205,765-65,564,507</t>
  </si>
  <si>
    <t>q14.1 - q14.3</t>
  </si>
  <si>
    <t>LOC100506869, LRIG3, SLC16A7, TAFA2, MIR6125, USP15, MON2, LINC01465, MIRLET7I, PPM1H, AVPR1A, DPY19L2, RXYLT1, RXYLT1-AS1, MIR10527, SRGAP1, C12orf66, C12orf56, XPOT, TBK1, MIR548C, MIR548Z, RASSF3, GNS, TBC1D30, LINC02389, LINC02231, WIF1, LEMD3</t>
  </si>
  <si>
    <t>LRIG3, WIF1</t>
  </si>
  <si>
    <t>chr12:65,564,508-66,988,897</t>
  </si>
  <si>
    <t>LEMD3, MSRB3, LOC105369187, LOC100507065, LINC02454, RPSAP52, HMGA2-AS1, HMGA2, MIR6074, LINC02425, LLPH, LLPH-DT, TMBIM4, IRAK3, MIR6502, HELB, GRIP1</t>
  </si>
  <si>
    <t>HMGA2</t>
  </si>
  <si>
    <t>chr12:66,988,898-91,600,947</t>
  </si>
  <si>
    <t>q14.3 - q21.33</t>
  </si>
  <si>
    <t>GRIP1, LOC102724421, CAND1, LINC02420, LINC02408, DYRK2, LINC02421, LINC01479, IFNG-AS1, IFNG, IL26, IL22, MDM1, LINC02384, SNORA70G, RAP1B, LOC100507250, NUP107, SLC35E3, LOC100130075, MDM2, CPM, CPSF6, MIR1279, LYZ, YEATS4, SNORA113, FRS2, MIR3913-1, MIR3913-2, CCT2, LRRC10, BEST3, LOC101928002, RAB3IP, MYRFL, CNOT2-DT, CNOT2, KCNMB4, PTPRB, PTPRR, TSPAN8, LGR5, ZFC3H1, THAP2, TMEM19, RAB21, MRS2P2, TBC1D15, TPH2, TRHDE-AS1, TRHDE, LINC02444, LOC100507377, ATXN7L3B, KCNC2, LOC100130268, CAPS2, GLIPR1L1, GLIPR1L2, GLIPR1, KRR1, PHLDA1, NAP1L1, LNCOG, BBS10, OSBPL8, ZDHHC17, CSRP2, E2F7, NAV3, LINC02424, SYT1, MIR1252, PAWR, PPP1R12A, PPP1R12A-AS1, OTOGL, PTPRQ, MYF6, MYF5, LINC01490, MIR617, LIN7A, MIR618, MIR4699, ACSS3, PPFIA2-AS1, PPFIA2, LINC02426, CCDC59, METTL25, TMTC2, SLC6A15, TSPAN19, LRRIQ1, ALX1, RASSF9, NTS, MGAT4C, MIR3059, LOC105369879, MKRN9P, LINC02258, C12orf50, C12orf29, CEP290, TMTC3, KITLG, LINC02458, DUSP6, POC1B, GALNT4, POC1B-GALNT4, POC1B-AS1, ATP2B1, ATP2B1-AS1, LINC02399, LINC02392, LINC00615, CCER1, EPYC, KERA, LUM, DCN</t>
  </si>
  <si>
    <t>hsa-mir-1279, hsa-mir-1252, hsa-mir-617, hsa-mir-618</t>
  </si>
  <si>
    <t>MDM2</t>
  </si>
  <si>
    <t>chr12:113,448,147-133,816,252</t>
  </si>
  <si>
    <t>q24.13 - q24.33</t>
  </si>
  <si>
    <t>OAS2, DTX1, RASAL1, CFAP73, MIR7106, DDX54, RITA1, IQCD, TPCN1, MIR6762, SLC8B1, PLBD2, SDS, SDSL, LHX5, LHX5-AS1, LINC01234, RBM19, LINC02459, TBX5, TBX5-AS1, TBX3, MED13L, MIR620, MIR4472-2, LINC00173, MAP1LC3B2, C12orf49, RNFT2, HRK, FBXW8, LOC100506551, TESC, TESC-AS1, FBXO21, NOS1, KSR2, RFC5, WSB2, VSIG10, PEBP1, TAOK3, SUDS3, LINC02423, LINC02439, SRRM4, LOC105370024, HSPB8, LINC00934, CCDC60, TMEM233, PRKAB1, MIR1178, CIT, BICDL1, RAB35, MIR4498, GCN1, RPLP0, PXN-AS1, PXN, RNU4-2, RNU4-1, SIRT4, PLA2G1B, MSI1, COX6A1, TRIAP1, GATC, SRSF9, DYNLL1, NRAV, COQ5, RNF10, POP5, CABP1, MLEC, UNC119B, MIR4700, ACADS, SPPL3, XLOC_009911, HNF1A-AS1, HNF1A, C12orf43, OASL, P2RX7, P2RX4, CAMKK2, ANAPC5, RNF34, MIR7107, KDM2B, MIR548AQ, ORAI1, MORN3, TMEM120B, RHOF, LINC01089, SETD1B, HPD, PSMD9, WDR66, BCL7A, LOC100506691, MLXIP, IL31, LRRC43, B3GNT4, DIABLO, LOC101593348, VPS33A, CLIP1, CLIP1-AS1, ZCCHC8, RSRC2, KNTC1, MIR9902-1, MIR9902-2, HCAR2, MIR9902-1, MIR9902-2, HCAR3, HCAR1, DENR, CCDC62, HIP1R, VPS37B, ABCB9, OGFOD2, ARL6IP4, MIR4304, PITPNM2, PITPNM2-AS1, MPHOSPH9, C12orf65, CDK2AP1, SBNO1, MIR8072, SBNO1-AS1, KMT5A, RILPL2, SNRNP35, RILPL1, MIR3908, TMED2-DT, TMED2, DDX55, SNORA9B, EIF2B1, GTF2H3, TCTN2, ATP6V0A2, DNAH10, CCDC92, ZNF664, ZNF664-RFLNA, RFLNA, MIR6880, NCOR2, SCARB1, UBC, MIR5188, DHX37, BRI3BP, THRIL, AACS, TMEM132B, LINC00939, LINC02359, LINC02825, LINC02350, LINC02347, LOC100996671, LINC00943, LINC00944, LINC02372, LINC02405, LINC02376, LINC02375, LINC02411, LOC105370068, LINC02393, LINC00507, LINC00508, LINC02441, LINC02369, LINC02368, MIR3612, TMEM132C, SLC15A4, LOC100128276, GLT1D1, TMEM132D-AS1, TMEM132D-AS2, TMEM132D, LINC02418, LINC02419, FZD10-AS1, FZD10, PIWIL1, RIMBP2, STX2, RAN, ADGRD1-AS1, ADGRD1, LINC01257, LINC02415, LINC02370, LINC02414, SFSWAP, MMP17, ULK1, PUS1, EP400, SNORA49, EP400P1, DDX51, NOC4L, LINC02361, GALNT9, LOC100130238, LOC101928416, FBRSL1, MIR6763, LRCOL1, P2RX2, POLE, PXMP2, PGAM5, ANKLE2, GOLGA3, CHFR, LOC101928530, ZNF605, ZNF26, ZNF84-DT, ZNF84, ZNF140, ZNF891, ZNF10, ZNF268, ANHX</t>
  </si>
  <si>
    <t>hsa-mir-620, hsa-mir-1178, hsa-mir-4304</t>
  </si>
  <si>
    <t>BCL7A</t>
  </si>
  <si>
    <t>chr2:4,573,669-28,303,009</t>
  </si>
  <si>
    <t>p25.2 - p23.2</t>
  </si>
  <si>
    <t>LINC01249, LINC01248, SOX11, LINC01810, SILC1, MIR7158, LOC400940, LINC01247, LINC01246, MIR7515HG, MIR7515, LINC00487, NRIR, CMPK2, RSAD2, RNF144A-AS1, RNF144A, LOC101929452, LOC100506274, LOC101929551, LINC00298, LINC00299, LINC01814, ID2-AS1, ID2, KIDINS220, MBOAT2, ASAP2, ITGB1BP1, CPSF3, IAH1, ADAM17, YWHAQ, TAF1B, GRHL1, LOC101929882, KLF11, CYS1, RRM2, MIR4261, HPCAL1, ODC1, SNORA80B, ODC1-DT, NOL10, RN7SL832P, ATP6V1C2, PDIA6, LINC01954, KCNF1, FLJ33534, C2orf50, SLC66A3, ROCK2, LINC00570, E2F6, MIR4429, GREB1, NTSR2, LPIN1, MIR548S, MIR4262, MIR3681, MIR3681HG, TRIB2, MIR3125, LOC100506474, LINC00276, LRATD1, NBAS, DDX1, LINC01804, MYCNUT, MYCNOS, MYCN, GACAT3, FAM49A, RAD51AP2, VSNL1, SMC6, GEN1, MSGN1, KCNS3, RDH14, NT5C1B-RDH14, NT5C1B, LINC01376, MIR4757, OSR1, LINC00954, TTC32, WDR35, LOC101928222, MATN3, LAPTM4A, SDC1, PUM2, RHOB, LOC107985856, HS1BP3-IT1, HS1BP3, GDF7, LDAH, APOB, TDRD15, LINC01822, LINC01884, KLHL29, ATAD2B, UBXN2A, MFSD2B, WDCP, FKBP1B, SF3B6, TP53I3, PFN4, FAM228B, FAM228A, ITSN2, NCOA1, PTRHD1, CENPO, ADCY3, DNAJC27, DNAJC27-AS1, EFR3B, POMC, LINC01381, DNMT3A, MIR1301, DTNB, ASXL2, KIF3C, RAB10, GAREM2, HADHA, HADHB, ADGRF3, SELENOI, DRC1, OTOF, FAM166C, CIB4, KCNK3, SLC35F6, CENPA, DPYSL5, MAPRE3, MAPRE3-AS1, TMEM214, AGBL5-AS1, AGBL5, OST4, EMILIN1, KHK, CGREF1, ABHD1, PREB, PRR30, TCF23, SLC5A6, ATRAID, CAD, SLC30A3, DNAJC5G, TRIM54, UCN, MPV17, GTF3C2-AS1, GTF3C2, EIF2B4, SNX17, ZNF513, FTH1P3, PPM1G, NRBP1, KRTCAP3, IFT172, FNDC4, GCKR, C2orf16, ZNF512, CCDC121, GPN1, SUPT7L, SLC4A1AP, LINC01460, LOC105374378, MRPL33, RBKS, BABAM2-AS1, MIR4263, BABAM2</t>
  </si>
  <si>
    <t>hsa-mir-4261, hsa-mir-548s, hsa-mir-4262, hsa-mir-3125, hsa-mir-1301, hsa-mir-4263</t>
  </si>
  <si>
    <t>MYCN, C2orf44, NCOA1, DNMT3A</t>
  </si>
  <si>
    <t>chr13:40,134,583-115,169,878</t>
  </si>
  <si>
    <t>q14.11 - q34</t>
  </si>
  <si>
    <t>LHFPL6, MIR4305, COG6, LINC00332, LINC00548, LINC00598, FOXO1, MIR320D1, MRPS31, SLC25A15, MIR621, TPTE2P5, SUGT1P3, ELF1, WBP4, MIR3168, KBTBD6, LOC101929140, KBTBD7, MTRF1, NAA16, OR7E37P, RGCC, MIR5006, VWA8, VWA8-AS1, DGKH, AKAP11, LINC02341, TNFSF11, FAM216B, LINC01050, LINC00428, EPSTI1, DNAJC15, LINC00400, ENOX1-AS2, ENOX1, CCDC122, LACC1, NRAD1, LINC00390, SMIM2-AS1, SMIM2, SMIM2-IT1, MIR8079, SERP2, TUSC8, TSC22D1, TSC22D1-AS1, LINC00407, LINC00330, NUFIP1, GPALPP1, LOC101929259, KCTD4, GTF2F2, SNORA31B, TPT1, SNORA31, TPT1-AS1, SLC25A30, SLC25A30-AS1, COG3, ERICH6B, LINC01055, CBY2, SIAH3, ZC3H13, CPB2-AS1, CPB2, LCP1, LRRC63, LINC00563, RUBCNL, LOC112268117, LINC01198, LRCH1, ESD, HTR2A-AS1, HTR2A, LINC00562, SUCLA2, NUDT15, MED4-AS1, MED4, ITM2B, RB1-DT, RB1, LPAR6, RCBTB2, LINC00462, CYSLTR2, FNDC3A, MLNR, LOC105370203, CDADC1, CAB39L, SETDB2, SETDB2-PHF11, PHF11, RCBTB1, ARL11, EBPL, KPNA3, CTAGE10P, SPRYD7, MIR3613, TRIM13, KCNRG, MIR16-1, MIR15A, DLEU2, ST13P4, DLEU1, DLEU1-AS1, DLEU7, DLEU7-AS1, RNASEH2B-AS1, RNASEH2B, GUCY1B2, C13orf42, FAM124A, MIR5693, SERPINE3, INTS6, INTS6-AS1, MIR4703, WDFY2, DHRS12, TMEM272, CCDC70, ATP7B, ALG11, UTP14C, NEK5, LOC101929657, NEK3, MRPS31P5, LINC02333, THSD1, VPS36, CKAP2, TPTE2P3, HNRNPA1L2, SUGT1, CNMD, MIR759, PCDH8, OLFM4, LINC01065, LINC00558, LINC00458, MIR1297, MIR5007, PRR20A, PRR20B, PRR20C, PRR20D, PRR20E, PRR20A, PRR20B, PRR20C, PRR20D, PRR20E, PRR20A, PRR20B, PRR20C, PRR20D, PRR20E, PRR20A, PRR20B, PRR20C, PRR20D, PRR20E, PRR20A, PRR20B, PRR20C, PRR20D, PRR20E, PCDH17, LINC02338, LINC00374, DIAPH3, DIAPH3-AS1, DIAPH3-AS2, LINC00434, TDRD3, LINC00378, MIR3169, PCDH20, LINC02339, LINC00358, LINC01075, LINC01074, LINC00459, LINC00448, LINC00376, LINC00395, OR7E156P, LOC647264, LOC102723968, LINC00355, LINC01052, MIR548X2, MIR4704, PCDH9, PCDH9-AS2, PCDH9-AS3, PCDH9-AS4, LINC00364, LINC00550, LINC00383, KLHL1, ATXN8OS, LINC00348, DACH1, MZT1, BORA, DIS3, PIBF1, KLF5, LINC00392, KLF12, LINC00402, LOC100288208, LINC00381, LINC00347, CTAGE11P, LINC01078, TBC1D4, COMMD6, UCHL3, LMO7-AS1, LMO7, LMO7DN, LMO7DN-IT1, LINC00561, KCTD12, BTF3P11, ACOD1, CLN5, FBXL3, MYCBP2-AS1, MYCBP2, SCEL, SCEL-AS1, LOC100129307, MIR3665, SLAIN1, EDNRB-AS1, EDNRB, LINC01069, LINC00446, OBI1-AS1, LOC780529, POU4F1, OBI1, LINC00331, RBM26, RBM26-AS1, NDFIP2-AS1, NDFIP2, LINC01068, LINC01038, LINC00382, LINC01080, SPRY2, LINC00377, LINC00564, SLITRK1, LINC00333, SNORA107, LINC00375, LINC00351, SLITRK6, LINC00430, MIR4500HG, MIR4500, SLITRK5, LINC00397, LINC00373, LINC00433, LINC00560, LINC01047, LINC00440, LINC01040, LINC00353, LINC00559, MIR622, LINC01049, LINC00410, LINC00380, LINC00379, MIR17, MIR18A, MIR19A, MIR20A, MIR17HG, MIR19B1, MIR92A1, GPC5, GPC5-AS2, MIR548AS, GPC5-AS1, LINC00363, GPC6, GPC6-AS2, GPC6-AS1, DCT, TGDS, GPR180, LOC101927248, SOX21, LOC112268114, SOX21-AS1, LOC101927284, LINC00557, ABCC4, SNORD13G, CLDN10-AS1, CLDN10, DZIP1, DNAJC3-DT, DNAJC3, UGGT2, MIR4501, HS6ST3, LINC00359, OXGR1, LINC00456, MBNL2, RAP2A, IPO5, RNF113B, MIR3170, FARP1, STK24, STK24-AS1, SLC15A1, DOCK9-AS1, DOCK9, DOCK9-DT, UBAC2-AS1, GPR18, UBAC2, GPR183, FKSG29, MIR623, LINC01232, LINC00449, TM9SF2, LINC01039, MIR4306, CLYBL-AS2, CLYBL-AS1, CLYBL, LOC101927437, ZIC5, ZIC2, LINC00554, PCCA-DT, PCCA, PCCA-AS1, GGACT, TMTC4, NALCN-AS1, LINC00411, NALCN, ITGBL1, MIR2681, MIR4705, FGF14, FGF14-IT1, FGF14-AS1, FGF14-AS2, TPP2, METTL21C, CCDC168, TEX30, POGLUT2, BIVM, BIVM-ERCC5, ERCC5, METTL21EP, SLC10A2, LINC01309, DAOA, DAOA-AS1, LINC00343, LINC00460, EFNB2, ARGLU1, LINC00551, LINC00443, SNORD31B, FAM155A, MIR1267, FAM155A-IT1, LIG4, ABHD13, TNFSF13B, MYO16, MYO16-AS1, LINC00399, LINC00676, IRS2, LINC00396, LOC105370361, COL4A1, MIR8073, COL4A2, COL4A2-AS2, COL4A2-AS1, RAB20, NAXD, CARS2, ING1, LINC00567, LOC105370362, LINC00346, ANKRD10, LINC00431, LINC00368, ARHGEF7-AS2, ARHGEF7-AS1, LOC101060553, ARHGEF7, TEX29, LINC02337, LINC00354, SOX1-OT, SOX1, LOC100506016, LINC01070, LOC101928730, LINC01043, LINC01044, SPACA7, TUBGCP3, ATP11AUN, ATP11A-AS1, ATP11A, MCF2L-AS1, MCF2L, F7, F10-AS1, F10, PROZ, PCID2, CUL4A, MIR8075, LAMP1, GRTP1, GRTP1-AS1, LOC101928841, ADPRHL1, DCUN1D2, TMCO3, TFDP1, ATP4B, GRK1, LINC00552, TMEM255B, GAS6-AS1, GAS6, GAS6-DT, LINC00454, LINC00452, LINC00565, RASA3, MIR548AR, CDC16, MIR4502, UPF3A, CHAMP1, LINC01054</t>
  </si>
  <si>
    <t>LHFP, LCP1, RB1, ERCC5</t>
  </si>
  <si>
    <t>chr20:0-63,025,520</t>
  </si>
  <si>
    <t>chr18:61,673,824-78,077,248</t>
  </si>
  <si>
    <t>chr15:84,705,846-86,935,246</t>
  </si>
  <si>
    <t>ADAMTSL3, EFL1P1, DNM1P41, UBE2Q2L, LOC440300, GOLGA2P7, LOC102724135, GOLGA6L4, LOC102724034, LOC103171574, DNM1P41, GOLGA6L5P, UBE2Q2P1, LINC00933, ZSCAN2, SCAND2P, WDR73, NMB, SEC11A, ZNF592, ALPK3, SLC28A1, PDE8A, LOC101929479, GOLGA6L3, MIR7706, AKAP13, LOC101929679, MIR1276, KLHL25, MIR548AP, LINC01584, AGBL1-AS1, AGBL1</t>
  </si>
  <si>
    <t>hsa-mir-1276</t>
  </si>
  <si>
    <t>chr16:5,118,481-28,488,826</t>
  </si>
  <si>
    <t>ALG1, EEF2KMT, LINC01570, MIR8065, RBFOX1, TMEM114, TMEM114, METTL22, ABAT, TMEM186, PMM2, LOC100130283, CARHSP1, USP7, C16orf72, LINC02177, LINC01177, LINC01195, GRIN2A, ATF7IP2, LINC01290, EMP2, TEKT5, NUBP1, TVP23A, CIITA, DEXI, CLEC16A, SOCS1, TNP2, PRM3, PRM2, PRM1, MIR548H2, LOC105371083, RMI2, LOC400499, LOC101927131, LITAF, SNN, TXNDC11, ZC3H7A, BCAR4, RSL1D1, GSPT1, NPIPB2, TNFRSF17, SNX29, MIR4718, CPPED1, SHISA9, ERCC4, LINC02185, LINC02186, MRTFB, MIR193B, MIR365A, MIR193BHG, LINC02130, PARN, BFAR, PLA2G10, NPIPA2, NPIPA3, NPIPA2, NPIPA3, ABCC6P2, NOMO1, MIR3179-1, MIR3179-2, MIR3179-3, MIR3179-4, MIR3670-1, MIR3670-2, MIR3670-3, MIR3670-4, MIR3180-1, MIR3180-3, MIR3180-2, MIR6511A1, MIR6511A2, MIR6511A3, MIR6511A4, LOC100288162, MIR6770-1, MIR6770-2, MIR6770-3, PKD1P3-NPIPA1, NPIPA1, MIR1972-1, MIR1972-2, NTAN1, PDXDC1, RRN3, LOC100505915, PKD1P6-NPIPP1, MIR6511B1, MIR6511B2, MIR3180-4, NPIPA5, MPV17L, BMERB1, MIR6506, MARF1, MIR484, NDE1, MYH11, FOPNL, ABCC1, ABCC6, NOMO3, MIR3179-1, MIR3179-2, MIR3179-3, MIR3179-4, MIR3670-1, MIR3670-2, MIR3670-3, MIR3670-4, MIR3180-1, MIR3180-3, MIR3180-2, MIR6511A1, MIR6511A2, MIR6511A3, MIR6511A4, LOC100288162, MIR6770-1, MIR6770-2, MIR6770-3, PKD1P1, PKD1P4-NPIPA8, MIR6511A1, MIR6511A2, MIR6511A3, MIR6511A4, NPIPA8, NPIPA7, LOC102723692, XYLT1, NPIPA7, NPIPA8, PKD1P4-NPIPA8, LOC100288162, MIR6511A1, MIR6511A2, MIR6511A3, MIR6511A4, MIR6770-1, MIR6770-2, MIR6770-3, PKD1P5-LOC105376752, MIR3180-2, MIR3180-1, MIR3180-3, MIR3670-1, MIR3670-2, MIR3670-3, MIR3670-4, MIR3179-1, MIR3179-2, MIR3179-3, MIR3179-4, NOMO2, ABCC6P1, RPS15A, ARL6IP1, SMG1, TMC7, LOC102723385, COQ7, ITPRIPL2, SYT17, CLEC19A, TMC5, GDE1, CCP110, VPS35L, KNOP1, IQCK, GPRC5B, GPR139, GP2, UMOD, PDILT, ACSM5, ACSM2A, ACSM2B, ACSM1, THUMPD1, ACSM3, ERI2, REXO5, DCUN1D3, LYRM1, DNAH3, TMEM159, ZP2, ANKS4B, CRYM, CRYM-AS1, SNX29P1, NPIPB3, LOC100190986, SMG1P3, MIR3680-1, MIR3680-2, SLC7A5P2, LOC101927814, METTL9, IGSF6, OTOA, RRN3P1, NPIPB4, LOC100190986, UQCRC2, PDZD9, MOSMO, VWA3A, SDR42E2, EEF2K, POLR3E, CDR2, LOC440346, MFSD13B, RRN3P3, SMG1P1, LOC100190986, NPIPB5, OTOAP1, HS3ST2, USP31, SCNN1G, SCNN1B, COG7, GGA2, EARS2, UBFD1, NDUFAB1, PALB2, DCTN5, PLK1, ERN2, CHP2, PRKCB, MIR1273H, LINC2194, CACNG3, RBBP6, LINC01567, TNRC6A, SLC5A11, ARHGAP17, LOC554206, LINC02175, LCMT1-AS1, LCMT1-AS2, LCMT1, AQP8, ZKSCAN2, HS3ST4, MIR548W, C16orf82, KDM8, NSMCE1, NSMCE1-DT, IL4R, IL21R, IL21R-AS1, GTF3C1, KIAA0556, LOC100128079, GSG1L, XPO6, SBK1, NPIPB6, MIR6862-1, MIR6862-2, EIF3CL, EIF3C, CLN3</t>
  </si>
  <si>
    <t>hsa-mir-548h-2, hsa-mir-193b, hsa-mir-365-1, hsa-mir-3179-1, hsa-mir-3180-1, hsa-mir-1972-1, hsa-mir-484, hsa-mir-3179-2, hsa-mir-3180-2, hsa-mir-3180-3, hsa-mir-3179-3, hsa-mir-548w</t>
  </si>
  <si>
    <t>CIITA, SOCS1, TNFRSF17, ERCC4, MYH11, PALB2, IL21R</t>
  </si>
  <si>
    <t>chr16:58,231,626-65,681,526</t>
  </si>
  <si>
    <t>CSNK2A2, CCDC113, PRSS54, GINS3, NDRG4, SETD6, SNORA46, SNORA50A, CNOT1, SLC38A7, GOT2, APOOP5, LINC02141, NPAP1L, MIR4426, CDH8, CDH11, LINC02126, LINC00922</t>
  </si>
  <si>
    <t>chr17:1-22,123,069</t>
  </si>
  <si>
    <t>LINC02091, RPH3AL, LOC100506388, LOC105371430, C17orf97, RFLNB, VPS53, TLCD3A, GEMIN4, DBIL5P, GLOD4, MRM3, NXN, LOC101927727, TIMM22, MIR3183, ABR, BHLHA9, TRARG1, YWHAE, CRK, MYO1C, INPP5K, PITPNA-AS1, PITPNA, SLC43A2, SCARF1, RILP, PRPF8, TLCD2, MIR22HG, MIR22, WDR81, SERPINF2, SERPINF1, SMYD4, RPA1, RTN4RL1, LOC105371485, DPH1, OVCA2, MIR132, MIR212, HIC1, SMG6, LOC101927839, SRR, SNORD91B, TSR1, SNORD91A, SGSM2, MNT, LOC284009, METTL16, PAFAH1B1, MIR6776, CLUH, LOC105371592, CCDC92B, MIR1253, RAP1GAP2, LOC101927911, OR1D5, OR1D2, OR1E3, OR1G1, LOC100288728, OR1A2, OR1A1, OR1D4, OR3A2, OR3A1, OR3A4P, OR1E1, OR3A3, OR1E2, SPATA22, ASPA, TRPV3, TRPV1, SHPK, CTNS, TAX1BP3, EMC6, P2RX5-TAX1BP3, P2RX5, HASPIN, ITGAE, NCBP3, CAMKK1, P2RX1, ATP2A3, LINC01975, ZZEF1, CYB5D2, ANKFY1, LOC103021295, UBE2G1, SPNS3, SPNS2, MYBBP1A, GGT6, SMTNL2, LINC01996, ALOX15, PELP1, LOC101559451, ARRB2, MED11, CXCL16, ZMYND15, TM4SF5, VMO1, GLTPD2, PSMB6, PLD2, MINK1, CHRNE, C17orf107, GP1BA, SLC25A11, RNF167, PFN1, ENO3, SPAG7, MIR6864, MIR6865, CAMTA2, INCA1, KIF1C, KIF1C-AS1, SLC52A1, ZFP3, LOC101928000, ZNF232, USP6, ZNF594, LOC100130950, SCIMP, RABEP1, NUP88, RPAIN, C1QBP, DHX33, DHX33-DT, DERL2, MIS12, LOC728392, NLRP1, LOC339166, WSCD1, AIPL1, PIMREG, PITPNM3, KIAA0753, TXNDC17, MED31, C17orf100, MIR4520-1, MIR4520-2, ALOX15P1, SLC13A5, XAF1, FBXO39, TEKT1, ALOX12P2, ALOX12-AS1, ALOX12, RNASEK, RNASEK-C17orf49, C17orf49, MIR195, MIR497HG, MIR497, BCL6B, SLC16A13, SLC16A11, CLEC10A, ASGR2, ASGR1, DLG4, ACADVL, MIR324, DVL2, PHF23, GABARAP, CTDNEP1, ELP5, CLDN7, SLC2A4, YBX2, EIF5A, GPS2, NEURL4, ACAP1, KCTD11, TMEM95, TNK1, PLSCR3, TMEM256-PLSCR3, TMEM256, NLGN2, SPEM1, SPEM2, SPEM3, TMEM102, FGF11, CHRNB1, ZBTB4, SLC35G6, POLR2A, TNFSF12, TNFSF12-TNFSF13, TNFSF13, SENP3, SENP3-EIF4A1, SNORA48, EIF4A1, SNORD10, SNORA67, CD68, LOC100996842, MPDU1, SOX15, FXR2, SHBG, SAT2, ATP1B2, TP53, WRAP53, EFNB3, RPL29P2, DNAH2, KDM6B, TMEM88, CYB5D1, NAA38, CHD3, SCARNA21, RNF227, KCNAB3, TRAPPC1, CNTROB, GUCY2D, ALOX15B, ALOX12B, MIR4314, ALOXE3, HES7, MIR6883, PER1, VAMP2, SNORD118, TMEM107, MIR4521, BORCS6, AURKB, LINC00324, CTC1, PFAS, RANGRF, SLC25A35, ARHGEF15, ODF4, LOC100128288, KRBA2, RPL26, RNF222, NDEL1, MYH10, CCDC42, SPDYE4, MFSD6L, PIK3R6, PIK3R5, NTN1, LOC101928266, STX8, CFAP52, USP43, DHRS7C, GSG1L2, GLP2R, RCVRN, GAS7, MYH13, MYH8, MYH4, MYHAS, MYH1, MYH2, MYH3, SCO1, ADPRM, MAGOH2P, TMEM220, TMEM220-AS1, TMEM238L, PIRT, SHISA6, DNAH9, ZNF18, MIR744, MAP2K4, LINC00670, MYOCD-AS1, MYOCD, LOC100128006, ARHGAP44, MIR1269B, ELAC2, LINC02093, MIR548H3, HS3ST3A1, CDRT15P1, COX10-AS1, COX10, CDRT15, MGC12916, HS3ST3B1, CDRT7, LOC101928475, CDRT8, PMP22, MIR4731, TEKT3, CDRT4, CDRT3, TVP23C-CDRT4, TVP23C, CDRT1, TRIM16, ZNF286A, TBC1D26, CDRT15P2, MEIS3P1, LINC02087, ADORA2B, ZSWIM7, TTC19, NCOR1, SNORD163, PIGL, MIR1288, CENPV, UBB, TRPV2, SNORD49B, SNORD49A, SNORD65, SNHG29, LRRC75A, ZNF287, ZNF624, CCDC144A, FAM106C, USP32P1, KRT16P2, KRT17P1, TBC1D27P, TNFRSF13B, LOC284191, LINC02090, MPRIP, PLD6, FLCN, COPS3, NT5M, MED9, RASD1, PEMT, SMCR2, RAI1, RAI1-AS1, SMCR5, MIR6777, MIR33B, SREBF1, TOM1L2, DRC3, ATPAF2, GID4, DRG2, LOC105371566, MYO15A, ALKBH5, LLGL1, FLII, MIEF2, TOP3A, SMCR8, MIR6778, SHMT1, EVPLL, LINC02076, KRT17P5, KRT17P2, KRT16P1, LGALS9C, USP32P2, FAM106A, CCDC144B, TBC1D28, ZNF286B, FOXO3B, TRIM16L, FBXW10, TVP23B, LOC101929141, PRPSAP2, SLC5A10, FAM83G, GRAP, SNORD3B-1, SNORD3B-2, SNORD3B-1, SNORD3B-2, LOC102724624, LOC79999, LOC388436, SNORD3D, GRAPL, LOC79999, LOC388436, SNORD3A, SNORD3C, LOC79999, LOC388436, EPN2-IT1, EPN2, EPN2-AS1, MIR1180, B9D1, MAPK7, MFAP4, RNF112, SLC47A1, SNORA59A, SNORA59B, ALDH3A2, SLC47A2, ALDH3A1, ULK2, AKAP10, SPECC1, CCDC144CP, FAM106B, USP32P3, NOS2P3, LGALS9B, KRT16P3, CDRT15L2, LINC02088, LOC100287072, CCDC144NL, CCDC144NL-AS1, LOC339260, USP22, LINC01563, DHRS7B, TMEM11, NATD1, MAP2K3, KCNJ12, KCNJ18, LINC02693, UBBP4, FAM27E5, FLJ36000, MTRNR2L1</t>
  </si>
  <si>
    <t>hsa-mir-3183, hsa-mir-22, hsa-mir-132, hsa-mir-212, hsa-mir-1253, hsa-mir-195, hsa-mir-497, hsa-mir-324, hsa-mir-4314, hsa-mir-744, hsa-mir-548h-3, hsa-mir-1288, hsa-mir-33b, hsa-mir-1180</t>
  </si>
  <si>
    <t>chr7:1-57,354,544</t>
  </si>
  <si>
    <t>LOC102723672, LOC100507642, LOC105375115, FAM20C, LOC442497, PDGFA, HRAT92, LOC101927000, LOC101926963, PRKAR1B, DNAAF5, SUN1, GET4, ADAP1, COX19, CYP2W1, MIR339, GPR146, C7orf50, GPER1, ZFAND2A, LOC101927021, UNCX, MICALL2, INTS1, LOC100128653, MAFK, TMEM184A, PSMG3, PSMG3-AS1, TFAMP1, ELFN1, ELFN1-AS1, MIR4655, MAD1L1, SNORA114, MRM2, NUDT1, MIR6836, SNX8, EIF3B, CHST12, GRIFIN, LFNG, MIR4648, BRAT1, IQCE, TTYH3, AMZ1, GNA12, CARD11, LOC100129603, SDK1, LOC105375131, FOXK1, AP5Z1, MIR4656, SNORD165, RADIL, PAPOLB, MMD2, RNF216P1, RBAK, RBAK-RBAKDN, RBAKDN, ZNF890P, WIPI2, SLC29A4, TNRC18, LOC100129484, FBXL18, MIR589, LOC221946, ACTB, FSCN1, RNF216-IT1, RNF216, MIR6874, ZNF815P, OCM, CCZ1, RSPH10B, RSPH10B2, PMS2, AIMP2, SNORA80D, ANKRD61, EIF2AK1, USP42, CYTH3, FAM220A, RAC1, DAGLB, KDELR2, GRID2IP, ZDHHC4, C7orf26, ZNF853, ZNF316, ZNF12, PMS2CL, RSPH10B, RSPH10B2, CCZ1B, MIR3683, LOC100131257, C1GALT1, LOC101927354, COL28A1, LOC101927391, MIOS, RPA3, UMAD1, GLCCI1-DT, GLCCI1, ICA1, LOC100505938, NXPH1, PER4, MGC4859, LOC100131472, NDUFA4, PHF14, THSD7A, TMEM106B, VWDE, LOC102725191, SCIN, ARL4A, ETV1, DGKB, AGMO, MEOX2, LOC105375166, LINC02587, CRPPA-AS1, CRPPA, SOSTDC1, LRRC72, ANKMY2, BZW2, TSPAN13, AGR2, AGR3, AHR, KCCAT333, LOC101927630, SNX13, PRPS1L1, MIR1302-6, HDAC9, TWIST1, FERD3L, TWISTNB, MIR3146, TMEM196, LOC101927668, MACC1-AS1, MACC1, LOC100506098, LOC101927769, LOC101927811, ITGB8, ABCB5, SP8, RPL23P8, LINC01162, MIR1183, SP4, DNAH11, CDCA7L, RAPGEF5, STEAP1B, LOC100506178, LOC401312, IL6-AS1, IL6, TOMM7, SNORD93, SNHG26, FAM126A, KLHL7-DT, KLHL7, NUP42, GPNMB, MALSU1, IGF2BP3, SNORD65C, RPS2P32, TRA2A, CLK2P1, CCDC126, FAM221A, STK31, NPY, MPP6, GSDME, OSBPL3, CYCS, C7orf31, NPVF, LOC646588, MIR148A, NFE2L3, HNRNPA2B1, CBX3, SNX10, LOC105375304, LOC441204, KIAA0087, LINC02860, SKAP2, HOXA1, HOTAIRM1, HOXA2, HOXA3, HOXA-AS2, HOXA4, HOXA5, HOXA6, HOXA-AS3, HOXA7, HOXA9, MIR196B, HOXA10-AS, HOXA10-HOXA9, HOXA10, HOXA11, HOXA11-AS, HOXA13, HOTTIP, EVX1-AS, EVX1, HIBADH, TSL, TAX1BP1, JAZF1, JAZF1-AS1, CREB5, TRIL, LOC100506497, CPVL, LOC101928168, CHN2-AS1, CHN2, PRR15, LOC646762, MIR550A3, ZNRF2P2, DPY19L2P3, WIPF3, SCRN1, FKBP14, PLEKHA8, MTURN, LOC105375218, MIR550A1, MIR550B1, ZNRF2, DKFZP586I1420, LINC01176, NOD1, GGCT, GARS-DT, GARS1, CRHR2, INMT, INMT-MINDY4, MINDY4, AQP1, GHRHR, ADCYAP1R1, NEUROD6, ITPRID1, PPP1R17, PDE1C, LOC100130673, LSM5, AVL9, DPY19L1P1, ZNRF2P1, MIR550A2, MIR550B2, LINC00997, DPY19L1P2, KBTBD2, RP9P, FKBP9, NT5C3A, RP9, BBS9, BMPER, NPSR1-AS1, NPSR1, MIR548N, DPY19L1, DPY19L2P1, TBX20, LOC401324, HERPUD2, LOC101930085, LOC100506725, SEPTIN7-AS1, SEPTIN7, LOC101928618, EEPD1, KIAA0895, ANLN, AOAH-IT1, AOAH, MIR1200, ELMO1-AS1, ELMO1, GPR141, NME8, SFRP4, EPDR1, STARD3NL, TARP, TRG-AS1, AMPH, FAM183BP, VPS41, POU6F2-AS2, POU6F2, SNORA20B, POU6F2-AS1, YAE1, RALA, LINC00265, LOC112267983, CDK13, MPLKIP, SUGCT, LINC01450, LINC01449, INHBA, INHBA-AS1, GLI3, LINC01448, C7orf25, PSMA2, MRPL32, HECW1-IT1, MIR3943, HECW1, LUARIS, STK17A, COA1, BLVRA, MRPS24, URGCP-MRPS24, URGCP, UBE2D4, POLR2J4, SPDYE1, RASA4CP, LINC00957, MIR6837, DBNL, PGAM2, MIR6838, POLM, AEBP1, MIR4649, POLD2, MYL7, GCK, YKT6, CAMK2B, NUDCD3, NPC1L1, DDX56, TMED4, OGDH, ZMIZ2, PPIA, H2AZ2, PURB, MIR4657, MYO1G, SNHG15, SNORA9, CCM2, NACAD, SNORA5A, SNORA5C, TBRG4, SNORA5B, RAMP3, ADCY1, SEPTIN7P2, LOC730234, IGFBP1, IGFBP3, LOC730338, TNS3, SNORD151, LINC01447, C7orf65, LINC00525, C7orf69, PKD1L1, HUS1, SUN3, C7orf57, UPP1, ABCA13, CDC14C, VWC2, ZPBP, SPATA48, IKZF1, FIGNL1, DDC, DDC-AS1, GRB10, COBL, LOC107986794, POM121L12, LINC01446, LINC01445, VSTM2A, VSTM2A-OT1, SEC61G, LOC100996654, EGFR, EGFR-AS1, ELDR, LANCL2, VOPP1, FKBP9P1, SEPTIN14, ZNF713, MRPS17, NIPSNAP2, PSPH, SNORA22B, CCT6A, SNORA15, SUMF2, PHKG1, CHCHD2, NUPR2, LOC650226, LOC100240728, DKFZp434L192, LOC101928401, LOC401357, LOC100130849, MIR4283-1, MIR4283-2, ZNF479, GUSBP10, LOC105375297</t>
  </si>
  <si>
    <t>hsa-mir-339, hsa-mir-589, hsa-mir-1302-6, hsa-mir-3146, hsa-mir-1183, hsa-mir-148a, hsa-mir-196b, hsa-mir-550-1, hsa-mir-550-2, hsa-mir-548n, hsa-mir-1200, hsa-mir-4283-1</t>
  </si>
  <si>
    <t>chr7:80,180,593-91,449,137</t>
  </si>
  <si>
    <t>CD36, SEMA3C, LOC105369146, LOC100128317, HGF, CACNA2D1-AS1, CACNA2D1, PCLO, SEMA3E, SEMA3A, LOC101927378, SEMA3D, LINC00972, GRM3, KIAA1324L, LOC101927420, DMTF1, TMEM243, TP53TG1, CROT, ABCB4, ABCB1, RUNDC3B, SLC25A40, DBF4, ADAM22, SRI, LOC102723885, STEAP4, TEX47, ZNF804B, STEAP2-AS1, DPY19L2P4, STEAP1, STEAP2, CFAP69, LOC101927446, GTPBP10, LOC101409256, CLDN12, LOC102723899, CDK14, FZD1</t>
  </si>
  <si>
    <t>chr7:91,526,012-127,954,150</t>
  </si>
  <si>
    <t>q21.2 - q32.1</t>
  </si>
  <si>
    <t>AKAP9, CYP51A1, LRRD1, CYP51A1-AS1, MIR1285-1, KRIT1, ANKIB1, TMBIM7P, GATAD1, ERVW-1, PEX1, RBM48, FAM133B, CDK6, CDK6-AS1, SAMD9, SAMD9L, HEPACAM2, VPS50, MIR653, MIR489, CALCR, MIR4652, TFPI2, LOC105375401, GNGT1, GNG11, BET1, COL1A2-AS1, COL1A2, CASD1, SGCE, PEG10, PPP1R9A, PON1, PON3, PON2, ASB4, PDK4, DYNC1I1, MIR591, SLC25A13, SEM1, DLX6-AS1, DLX6, DLX5, SDHAF3, TAC1, ASNS, CZ1P-ASNS, MIR5692A1, MIR5692A2, MIR5692C2, CCZ1P-OR7E38P, OCM2, LMTK2, BHLHA15, TECPR1, BRI3, BAIAP2L1, NPTX2, TMEM130, MIR3609, SCARNA28, TRRAP, LOC101927550, SMURF1, KPNA7, MYH16, ARPC1A, ARPC1B, PDAP1, MIR12119, BUD31, PTCD1, ATP5MF-PTCD1, CPSF4, ATP5MF, ZNF789, ZNF394, ZKSCAN5, FAM200A, ZNF655, TMEM225B, ZSCAN25, CYP3A5, CYP3A7-CYP3A51P, CYP3A7, CYP3A4, CYP3A43, OR2AE1, TRIM4, GJC3, AZGP1, AZGP1P1, LOC105375423, ZKSCAN1, ZSCAN21, ZNF3, COPS6, MIR25, MIR93, MIR106B, MCM7, AP4M1, TAF6, CNPY4, MBLAC1, LAMTOR4, MAP11, MIR4658, GAL3ST4, GPC2, STAG3, PVRIG, CASTOR3, SPDYE3, PMS2P1, STAG3L5P, STAG3L5P-PVRIG2P-PILRB, PVRIG2P, MIR6840, PILRB, PILRA, ZCWPW1, MEPCE, PPP1R35, C7orf61, TSC22D4, NYAP1, AGFG2, SAP25, ZASP, LRCH4, FBXO24, PCOLCE-AS1, PCOLCE, MOSPD3, TFR2, ACTL6B, LOC105375429, GNB2, GIGYF1, POP7, EPO, ZAN, EPHB4, SLC12A9-AS1, SLC12A9, MIR6875, TRIP6, SRRT, UFSP1, ACHE, MUC3A, MUC12, MUC12-AS1, MUC17, TRIM56, SERPINE1, AP1S1, MIR4653, VGF, NAT16, MOGAT3, PLOD3, ZNHIT1, CLDN15, FIS1, LNCPRESS1, EMSLR, IFT22, COL26A1, LINC01007, MYL10, CUX1, MIR4285, SH2B2, SPDYE6, LOC100289561, LOC100630923, MIR548O, PRKRIP1, ORAI2, ALKBH4, MIR5090, LRWD1, MIR4467, POLR2J, RASA4B, UPK3BL2, POLR2J3, SPDYE2, SPDYE2B, RASA4, UPK3BL1, POLR2J2, SPDYE2, SPDYE2B, RASA4DP, FAM185A, LRRC17, FBXL13, NFE4, ARMC10, NAPEPLD, RPL19P12, DPY19L2P2, PMPCB, DNAJC2, PSMC2, SLC26A5, LOC101927870, RELN, ORC5, LHFPL3, LHFPL3-AS1, LHFPL3-AS2, LINC01004, KMT2E-AS1, KMT2E, SRPK2, PUS7, RINT1, EFCAB10, ATXN7L1, CDHR3, SYPL1, NAMPT, CCDC71L, PIK3CG, PRKAR2B, HBP1, COG5, GPR22, DUS4L, DUS4L-BCAP29, BCAP29, SLC26A4-AS1, SLC26A4, LOC101927974, CBLL1, SLC26A3, DLD, LAMB1, LAMB4, NRCAM, PNPLA8, THAP5, DNAJB9, C7orf66, EIF3IP1, LRRN3, IMMP2L, DOCK4-AS1, DOCK4, ZNF277, IFRD1, LSMEM1, LOC100996249, LOC101928012, TMEM168, BMT2, HRAT17, GPR85, SMIM30, PPP1R3A, FOXP2, MIR3666, MDFIC, LINC01393, LINC01392, SNORA25B, TFEC, TES, LOC102724434, CAV2, CAV1, LINC01510, MET, CAPZA2, ST7-AS1, ST7-OT4, MIR6132, ST7-AS2, ST7, ST7-AS2, ST7-OT3, WNT2, ASZ1, CFTR-AS1, CFTR, CTTNBP2, LSM8, ANKRD7, LINC02476, KCND2, TSPAN12, ING3, CPED1, WNT16, FAM3C, PTPRZ1, AASS, FEZF1, FEZF1-AS1, CADPS2, RNF133, RNF148, TAS2R16, SLC13A1, IQUB, NDUFA5, ASB15-AS1, ASB15, LMOD2, WASL, RNU6-1, RNU6-2, RNU6-7, RNU6-8, RNU6-9, HYAL6P, HYAL4, SPAM1, LOC105375483, TMEM229A, LOC101928211, GPR37, C7orf77, POT1, POT1-AS1, LOC101928254, LOC101928283, GRM8, MIR592, GRM8-AS1, ZNF800, LOC100506682, GCC1, ARF5, FSCN3, PAX4, SND1, SND1-IT1, LRRC4, MIR593, MIR129-1, LEP, RBM28</t>
  </si>
  <si>
    <t>hsa-mir-1285-1, hsa-mir-653, hsa-mir-489, hsa-mir-591, hsa-mir-25, hsa-mir-93, hsa-mir-106b, hsa-mir-4285, hsa-mir-548o, hsa-mir-592, hsa-mir-593, hsa-mir-129-1</t>
  </si>
  <si>
    <t>AKAP9, CDK6, MET</t>
  </si>
  <si>
    <t>chr7:127,954,151-159,138,663</t>
  </si>
  <si>
    <t>RBM28, PRRT4, LOC107986845, IMPDH1, HILPDA, METTL2B, LINC01000, FAM71F2, FAM71F1, CALU, OPN1SW, CCDC136, FLNC, FLNC-AS1, ATP6V1F, ATP6V1FNB, KCP, IRF5, TNPO3, TPI1P2, LOC407835, TSPAN33, SMO, AHCYL2, STRIP2, SMKR1, NRF1, MIR182, MIR96, MIR183, UBE2H, ZC3HC1, KLHDC10, LOC100128325, TMEM209, SSMEM1, CPA2, CPA4, CPA5, LOC105375504, CPA1, CEP41, MESTIT1, MIR335, MEST, COPG2, TSGA13, KLF14, MIR29A, MIR29B1, LINC-PINT, LINC00513, LINC-PINT, MKLN1, MKLN1-AS, PODXL, LOC101928782, LOC101928807, PLXNA4, FLJ40288, LOC100506937, CHCHD3, MIR3654, LOC105375512, MIR6133, EXOC4, LOC101928861, LRGUK, SLC35B4, AKR1B1, AKR1B10, AKR1B15, BPGM, CALD1, AGBL3, CYREN, TMEM140, WDR91, MIR6509, STRA8, CNOT4, NUP205, STMP1, SLC13A4, FAM180A, MTPN, LUZP6, MIR490, CHRM2, LOC349160, PTN, DGKI, CREB3L2, CREB3L2-AS1, AKR1D1, MIR4468, TRIM24, SVOPL, ATP6V0A4, TMEM213, KIAA1549, ZC3HAV1L, MIR10399, ZC3HAV1, TTC26, UBN2, FMC1, LUC7L2, FMC1-LUC7L2, LOC100129148, KLRG2, CLEC2L, HIPK2, TBXAS1, TBXAS1, PARP12, KDM7A, KDM7A-DT, SLC37A3, RAB19, MKRN1, DENND2A, ADCK2, NDUFB2-AS1, NDUFB2, BRAF, MRPS33, TMEM178B, AGK, DENND11, WEE2, WEE2-AS1, SSBP1, TAS2R3, TAS2R4, TAS2R5, PRSS37, OR9A4, CLEC5A, TAS2R38, MGAM, MGAM2, MOXD2P, PRSS58, TRY2P, MIR11400, MTRNR2L6, PRSS1, PRSS3P2, EPHB6, TRPV6, TRPV5, LLCFC1, KEL, OR9A2, OR6V1, OR6W1P, PIP, TAS2R39, TAS2R40, GSTK1, LOC105375545, TMEM139, CASP2, CLCN1, FAM131B, LOC100507507, MIR6892, ZYX, EPHA1, TAS2R60, EPHA1-AS1, TAS2R41, OR10AC1, CTAGE15, TCAF2P1, TCAF2, CTAGE6, TCAF2P1, LOC154761, TCAF1, OR2F2, OR2F1, OR6B1, OR2A5, OR2A25, OR2A12, OR2A2, OR2A14, CTAGE8, CTAGE4, ARHGEF35, OR2A42, OR2A1, ARHGEF35-AS1, OR2A9P, OR2A20P, OR2A7, CTAGE4, CTAGE8, ARHGEF34P, OR2A1-AS1, OR2A20P, OR2A9P, OR2A42, OR2A1, ARHGEF5, NOBOX, TPK1, CNTNAP2-AS1, MIR548F4, CNTNAP2, LOC105375556, C7orf33, CUL1, EZH2, RNY5, RNY4, RNY3, RNY1, GHET1, PDIA4, ZNF786, ZNF425, ZNF398, ZNF282, ZNF212, ZNF783, LOC155060, ZNF777, ZNF746, ZNF767P, KRBA1, ZNF467, SSPO, ZNF862, ATP6V0E2-AS1, ATP6V0E2, LOC100134040, ACTR3C, LRRC61, ZBED6CL, RARRES2, REPIN1, ZNF775, LOC728743, LINC00996, GIMAP8, GIMAP7, GIMAP4, GIMAP6, GIMAP2, GIMAP1, GIMAP1-GIMAP5, GIMAP5, TMEM176B, TMEM176A, AOC1, KCNH2, NOS3, ATG9B, ABCB8, ASIC3, CDK5, SLC4A2, FASTK, TMUB1, AGAP3, GBX1, ASB10, IQCA1L, H2BE1, LOC114483834, ABCF2, CHPF2, MIR671, SMARCD3, NUB1, WDR86, WDR86-AS1, MIR3907, CRYGN, RHEB, PRKAG2, LOC644090, PRKAG2-AS1, GALNTL5, GALNT11, KMT2C, FABP5P3, LINC01003, XRCC2, ACTR3B, LINC01287, LOC101929998, DPP6, PAXIP1-AS2, PAXIP1, PAXIP1-AS1, HTR5A-AS1, HTR5A, INSIG1, BLACE, LOC100286906, EN2, CNPY1, LOC100506302, RBM33, SHH, LOC389602, LOC285889, LINC00244, LINC01006, RNF32, LMBR1, NOM1, MNX1-AS2, MNX1, MNX1-AS1, UBE3C, DNAJB6, LOC101927914, MIR153-2, LOC100506585, PTPRN2, MIR595, LINC01022, MIR5707, NCAPG2, ESYT2, WDR60, LINC00689, VIPR2</t>
  </si>
  <si>
    <t>chrX:1,538,230-53,644,030</t>
  </si>
  <si>
    <t>p22.33 - p11.22</t>
  </si>
  <si>
    <t>ASMTL, P2RY8, AKAP17A, ASMT, DHRSX, ZBED1, MIR6089, LINC00102, CD99P1, CD99, XGY2, XG, GYG2, ARSD-AS1, ARSD, ARSL, ARSH, ARSF, LINC01546, MXRA5, SNORA48B, PRKX, PRKX-AS1, LOC389906, FAM239B, FAM239A, FAM239B, LOC101928201, NLGN4X, LOC105373156, MIR4770, VCX3A, PUDP, MIR4767, STS, VCX, PNPLA4, MIR651, VCX2, VCX3B, ANOS1, FAM9A, FAM9B, TBL1X, GPR143, SHROOM2, CLDN34, WWC3, CLCN4, MID1, HCCS, AMELX, MIR548AX, ARHGAP6, MSL3, FRMPD4, PRPS2, TLR7, TLR8, TLR8-AS1, TMSB4X, FAM9C, LINC02154, GS1-600G8.3, ATXN3L, LINC01203, MIR6086, EGFL6, TCEANC, RAB9A, TRAPPC2, OFD1, GPM6B, GEMIN8, UBE2E4P, GLRA2, FANCB, MOSPD2, ASB9, ASB11, PIGA, VEGFD, PIR-FIGF, PIR, BMX, ACE2, GS1-594A7.3, CLTRN, CA5BP1, CA5BP1-CA5B, CA5B, INE2, ZRSR2, AP1S2, GRPR, MAGEB17, MIR548AM, CTPS2, S100G, SYAP1, TXLNG, RBBP7, REPS2, MIR4768, NHS, NHS-AS1, LOC101928389, SCML1, RAI2, LINC01456, BEND2, SCML2, CDKL5, RS1, PPEF1-AS1, PPEF1, PHKA2-AS1, PHKA2, ADGRG2, PDHA1, MAP3K15, SH3KBP1, BCLAF3, LOC729609, MIR23C, MAP7D2, EIF1AX, SCARNA9L, EIF1AX-AS1, RPS6KA3, CNKSR2, KLHL34, SMPX, YY2, MBTPS2, SMS, PHEX, PHEX-AS1, CBLL2, PTCHD1-AS, DDX53, PTCHD1, PRDX4, ACOT9, SAT1, APOO, CXorf58, KLHL15, EIF2S3, ZFX-AS1, ZFX, SUPT20HL2, SUPT20HL1, PDK3, PCYT1B, PCYT1B-AS1, SCARNA23, POLA1, ARX, MAGEB18, MAGEB6, MAGEB5, VENTXP1, PPP4R3C, DCAF8L2, MAGEB10, DCAF8L1, MIR6134, IL1RAPL1, MIR4666B, MAGEB2, MAGEB3, MAGEB4, MAGEB1, NR0B1, CXorf21, GK, TAB3-AS1, TAB3, FTHL17, DMD, MIR3915, MIR548F5, FAM47A, TMEM47, FAM47B, MAGEB16, CFAP47, LOC101928627, FAM47C, FTHL18, PRRG1, LANCL3, XK, CYBB, DYNLT3, H2AP, MIR548AJ2, SYTL5, SRPX, RPGR, OTC, TSPAN7, MID1IP1-AS1, MID1IP1, LINC01281, LINC01282, MIR3937, MIR1587, BCOR, LOC101927476, ATP6AP2, MPC1L, CXorf38, MED14, MED14OS, LOC100132831, USP9X, LINC02601, DDX3X, NYX, GPR34, CASK, GPR82, PPP1R2C, PINCR, MAOA, MAOB, NDP-AS1, NDP, EFHC2, FUNDC1, DUSP21, KDM6A, DIPK2B, LINC01204, LOC392452, MIR221, MIR222, LINC02595, LINC01186, KRBOX4, ZNF674, ZNF674-AS1, CHST7, SLC9A7, RP2, LINC01545, JADE3, RGN, NDUFB11, RBM10, UBA1, INE1, CDK16, USP11, SNORA11C, ZNF157, ZNF41, LINC01560, ARAF, TIMP1, MIR4769, SYN1, CFP, ELK1, UXT, UXT-AS1, CXXC1P1, ZNF81, ZNF182, SPACA5, SPACA5B, ZNF630-AS1, ZNF630, SSX6P, SPACA5, SPACA5B, SSX5, SSX1, SSX9P, SSX3, SSX4B, SSX4, SSX4, SSX4B, SLC38A5, FTSJ1, LOC101927635, PORCN, EBP, TBC1D25, RBM3, WDR13, WAS, SUV39H1, GLOD5, GATA1, HDAC6, ERAS, PCSK1N, TIMM17B, PQBP1, SLC35A2, PIM2, OTUD5, KCND1, GRIPAP1, TFE3, CCDC120, PRAF2, WDR45, GPKOW, MAGIX, PLP2, PRICKLE3, SYP, SYP-AS1, CACNA1F, CCDC22, FOXP3, FLICR, PPP1R3F, GAGE10, GAGE12G, GAGE2D, GAGE2E, GAGE2C, GAGE4, GAGE7, GAGE5, GAGE12I, GAGE2B, GAGE2D, GAGE2E, GAGE2C, GAGE12J, GAGE2B, GAGE13, GAGE8, GAGE2A, GAGE12F, GAGE12G, GAGE12D, GAGE12C, GAGE12E, GAGE12H, GAGE12F, GAGE12G, GAGE12D, GAGE12C, GAGE12E, GAGE12H, GAGE12F, GAGE12G, GAGE12D, GAGE12C, GAGE12E, GAGE12H, GAGE12F, GAGE12B, GAGE12G, GAGE12D, GAGE12C, GAGE12E, GAGE6, GAGE12I, GAGE12F, GAGE12B, GAGE12G, GAGE12D, GAGE12C, GAGE12E, GAGE6, GAGE12I, GAGE12D, GAGE12C, GAGE12E, GAGE12H, GAGE2A, GAGE1, PAGE1, PAGE4, USP27X-AS1, USP27X, MIR532, MIR188, MIR500A, MIR362, MIR501, MIR500B, CLCN5, MIR660, MIR502, AKAP4, CCNB3, DGKK, SHROOM4, BMP15, LINC01284, NUDT10, EZHIP, NUDT11, LINC01496, CENPVL3, CENPVL1, CENPVL2, CENPVL1, CENPVL2, GSPT2, MAGED1, SNORA11D, SNORA11E, MAGED4, MAGED4B, MAGED4, MAGED4B, SNORA11D, SNORA11E, MIR8088, XAGE2, XAGE1B, XAGE1A, XAGE1A, XAGE1B, XAGE2, XAGE1B, XAGE1A, XAGE1A, XAGE1B, XAGE1A, XAGE1B, SSX8P, SSX7, SSX2B, SSX2, SSX2, SSX2B, SPANXN5, XAGE5, XAGE3, FAM156B, FAM156A, FAM156B, FAM156A, GPR173, TSPYL2, KANTR, MIR6895, MIR6894, KDM5C, IQSEC2, SMC1A, MIR6857, RIBC1, HSD17B10, MIR98, MIRLET7F2, HUWE1</t>
  </si>
  <si>
    <t>hsa-mir-651, hsa-mir-1308, hsa-mir-548f-5, hsa-mir-221, hsa-mir-222, hsa-mir-532, hsa-mir-188, hsa-mir-500, hsa-mir-362, hsa-mir-501, hsa-mir-500b, hsa-mir-660, hsa-mir-502, hsa-mir-98, hsa-let-7f-2</t>
  </si>
  <si>
    <t>CRLF2, P2RY8, ZRSR2, BCOR, KDM6A, SSX1, SSX4, WAS, GATA1, TFE3, SSX2, KDM5C</t>
  </si>
  <si>
    <t>chrX:75,003,530-79,965,230</t>
  </si>
  <si>
    <t>q13.3 - q21.1</t>
  </si>
  <si>
    <t>MAGEE2, PBDC1, MAGEE1, MIR325HG, MIR384, MIR325, FGF16, ATRX, MAGT1, COX7B, PGAM4, ATP7A, PGK1, TAF9B, CYSLTR1, RTL3, LPAR4, MIR4328, P2RY10, GPR174, ITM2A, TBX22, CHMP1B2P, TENT5D, BRWD3</t>
  </si>
  <si>
    <t>hsa-mir-384, hsa-mir-325, hsa-mir-4328</t>
  </si>
  <si>
    <t>ATRX</t>
  </si>
  <si>
    <t>chrX:105,282,030-107,554,230</t>
  </si>
  <si>
    <t>q22.3</t>
  </si>
  <si>
    <t>SERPINA7, PWWP3B, MIR548AN, RADX, RNF128, TBC1D8B, RIPPLY1, CLDN2, MORC4, RBM41, NUP62CL, PIH1D3, FRMPD3-AS1, FRMPD3, PRPS1, TSC22D3, NCBP2L, MID2, LOC101928335, TEX13B, VSIG1, PSMD10, ATG4A, COL4A6</t>
  </si>
  <si>
    <t>chr5:26,165-46,283,930</t>
  </si>
  <si>
    <t>p15.33 - p11</t>
  </si>
  <si>
    <t>PLEKHG4B, LRRC14B, CCDC127, SDHA, HRAT5, PDCD6, AHRR, EXOC3-AS1, EXOC3, PP7080, SLC9A3-AS1, SLC9A3, MIR4456, LOC100996325, CEP72, TPPP, ZDHHC11B, ZDHHC11, BRD9, TRIP13, LOC100506688, NKD2, MIR4635, SLC12A7, CTD-3080P12.3, SLC6A19, SLC6A18, TERT, MIR4457, CLPTM1L, LINC01511, SLC6A3, LPCAT1, MIR6075, SDHAP3, LOC728613, MIR4277, MRPL36, NDUFS6, LINC02116, IRX4, CTD-2194D22.4, LOC100506858, LSINCT5, IRX2, C5orf38, LOC105374620, LINC01377, LINC02162, LINC01019, LINC01017, IRX1, LINC02114, LINC01020, LINC02121, CTD-2297D10.2, ADAMTS16, ICE1, LINC02145, MED10, UBE2QL1, LINC01018, NSUN2, SRD5A1, LINC02102, TENT4A, LINC02236, MIR4278, MIR4454, LOC442132, LINC02123, ADCY2, C5orf49, FASTKD3, MTRR, LINC02226, MIR4458HG, MIR4458, LINC02199, MIR4636, SEMA5A, SEMA5A-AS1, SNHG18, SNORD123, TAS2R1, LINC02112, LINC02221, ATPSCKMT, CCT5, CMBL, MARCHF6, MIR10397, ROPN1L-AS1, ROPN1L, MIR6131, LINC02212, LINC02213, ANKRD33B, DAP, CTNND2, MIR4454, LINC01194, LINC02220, DNAH5, TRIO, SNORD170, OTULINL, SNORD141A, SNORD141B, OTULIN, LOC100130744, ANKH, MIR4637, LINC02149, CTD-2350J17.1, FBXL7, MIR887, MARCHF11, LOC401176, LINC02150, ZNF622, RETREG1, LOC101929524, MYO10, MIR10522, BASP1-AS1, BASP1, LINC02111, LINC02217, LINC02218, H3Y2, H3Y1, LINC02223, CDH18, CDH18-AS1, LINC02146, LINC02241, GUSBP1, SNORA105A, SNORA105B, PMCHL1, CDH12, PRDM9, C5orf17, CDH10, LINC02239, LINC02228, LINC02211, CDH9, PURPL, LINC02103, LSP1P3, LOC101929645, LINC02109, LINC02064, LOC105374704, CDH6, DROSHA, C5orf22, PDZD2, MIR4279, GOLPH3, MTMR12, MIR579, ZFR, SUB1, NPR3, LINC02120, LINC02160, TARS1, ADAMTS12, RXFP3, SLC45A2, AMACR, C1QTNF3-AMACR, C1QTNF3, LOC646652, RAI14, TTC23L, RAD1, BRIX1, DNAJC21, AGXT2, PRLR, SPEF2, IL7R, CAPSL, LOC100506406, UGT3A1, UGT3A2, LMBRD2, MIR580, SKP2, NADK2, RANBP3L, SLC1A3, NIPBL-DT, NIPBL, CPLANE1, LOC105374727, NUP155, WDR70, GDNF, GDNF-AS1, LINC02110, LINC02107, LINC02119, EGFLAM-AS4, EGFLAM, EGFLAM-AS2, LIFR, MIR3650, LIFR-AS1, LINC01265, OSMR-AS1, OSMR, RICTOR, FYB1, C9, DAB2, LINC02104, LINC00603, PTGER4, TTC33, PRKAA1, RPL37, SNORD72, CARD6, C7, MROH2B, C6, PLCXD3, OXCT1, OXCT1-AS1, C5orf51, FBXO4, LOC101926960, GHR, CCDC152, SELENOP, FLJ32255, ANXA2R, LOC648987, LOC153684, LOC100132356, LOC100506639, ZNF131, NIM1K, HMGCS1, CCL28, TMEM267, C5orf34, PAIP1, NNT-AS1, NNT, FGF10, FGF10-AS1, LINC02224, MRPS30-DT, MRPS30, HCN1</t>
  </si>
  <si>
    <t>hsa-mir-4277, hsa-mir-4278, hsa-mir-887, hsa-mir-4279, hsa-mir-579, hsa-mir-580, hsa-mir-1274a</t>
  </si>
  <si>
    <t>chr5:49,080,790-180,915,260</t>
  </si>
  <si>
    <t>chr3:1-132,926,535</t>
  </si>
  <si>
    <t>p26.3 - q22.1</t>
  </si>
  <si>
    <t>LINC01986, CHL1-AS2, CHL1, CHL1-AS1, LINC01266, CNTN6, CNTN4-AS2, CNTN4, CNTN4-AS1, IL5RA, TRNT1, CRBN, LOC100130207, LRRN1, SETMAR, SUMF1, ITPR1-DT, ITPR1, EGOT, BHLHE40-AS1, BHLHE40, ARL8B, EDEM1, MIR4790, GRM7-AS3, GRM7-AS2, GRM7, GRM7-AS1, LOC101927394, LMCD1-AS1, LMCD1, LINC00312, SSUH2, CAV3, OXTR, RAD18, SRGAP3, SRGAP3-AS2, SRGAP3-AS3, SRGAP3-AS4, THUMPD3, THUMPD3-AS1, SETD5, LHFPL4, MTMR14, CPNE9, BRPF1, OGG1, CAMK1, TADA3, ARPC4, ARPC4-TTLL3, TTLL3, RPUSD3, CIDEC, JAGN1, IL17RE, IL17RC, CRELD1, PRRT3, PRRT3-AS1, EMC3, EMC3-AS1, CIDECP1, FANCD2, FANCD2OS, BRK1, VHL, IRAK2, TATDN2, MIR12127, LINC00852, GHRLOS, GHRL, SEC13, MIR378B, MIR885, ATP2B2, ATP2B2-IT2, LINC00606, SLC6A11, SLC6A1-AS1, SLC6A1, HRH1, ATG7, VGLL4, TAMM41, SYN2, TIMP4, PPARG, TSEN2, MKRN2OS, MKRN2, RAF1, TMEM40, CAND2, RPL32, SNORA7A, LINC02022, IQSEC1, NUP210, HDAC11-AS1, HDAC11, FBLN2, SNORA93, LINC00620, WNT7A, FGD5P1, TPRXL, CHCHD4, TMEM43, XPC, LSM3, LINC01267, SLC6A6, GRIP2, CCDC174, C3orf20, LINC02011, FGD5, FGD5-AS1, NR2C2, MRPS25, RBSN, COL6A4P1, CAPN7, SH3BP5-AS1, SH3BP5, METTL6, EAF1, COLQ, MIR4270, HACL1, BTD, MIR3134, ANKRD28, MIR563, GALNT15, DPH3, OXNAD1, RFTN1, LINC00690, DAZL, MIR3714, PLCL2, TBC1D5, LOC105376975, LOC339862, SATB1, SATB1-AS1, MIR4791, KCNH8, EFHB, RAB5A, PP2D1, KAT2B, MIR3135A, SGO1, SGO1-AS1, LOC101927829, VENTXP7, ZNF385D-AS1, ZNF385D, ZNF385D-AS2, UBE2E2-AS1, UBE2E2, UBE2E1-AS1, UBE2E1, NKIRAS1, RPL15, NR1D2, LINC00691, LOC101927854, THRB, THRB-AS1, RARB, RARB-AS1, TOP2B, MIR4442, NGLY1, OXSM, LINC00692, LRRC3B, NEK10, SLC4A7, EOMES, LINC01980, LINC01981, CMC1, AZI2, ZCWPW2, LINC00693, RBMS3-AS3, RBMS3, RBMS3-AS1, LINC01985, TGFBR2, GADL1, MIR466, STT3B, OSBPL10-AS1, OSBPL10, ZNF860, GPD1L, CMTM8, CMTM7, CMTM6, MIR548AY, DYNC1LI1, CNOT10, TRIM71, CCR4, GLB1, TMPPE, CRTAP, SUSD5, FBXL2, UBP1, CLASP2, PDCD6IP, LOC101928135, ARPP21, MIR128-2, STAC, DCLK3, LINC02033, TRANK1, EPM2AIP1, MLH1, LRRFIP2, LOC152048, GOLGA4, C3orf35, ITGA9, ITGA9-AS1, CTDSPL, MIR26A1, VILL, PLCD1, DLEC1, ACAA1, MYD88, OXSR1, SLC22A13, SLC22A14, XYLB, ACVR2B-AS1, ACVR2B, EXOG, SCN5A, SCN10A, SCN11A, WDR48, GORASP1, TTC21A, MIR6822, CSRNP1, XIRP1, CX3CR1, CCR8, SLC25A38, SNORA6, RPSA, SNORA62, MOBP, MYRIP, EIF1B-AS1, EIF1B, ENTPD3, ENTPD3-AS1, RPL14, ZNF619, ZNF620, ZNF621, CTNNB1, ULK4, TRAK1, CCK, LYZL4, VIPR1, VIPR1-AS1, SEC22C, SS18L2, NKTR, LOC101928323, ZBTB47, KLHL40, HHATL, HHATL-AS1, CCDC13-AS1, CCDC13, LINC02158, HIGD1A, ACKR2, CYP8B1, ZNF662, KRBOX1-AS1, KRBOX1, GASK1A, POMGNT2, SNRK, SNRK-AS1, ANO10, ABHD5, MIR138-1, TOPAZ1, TCAIM, C3orf86, LINC01988, ZNF445, ZNF852, ZKSCAN7, ZNF660, ZNF660-ZNF197, ZNF197-AS1, ZKSCAN7-AS1, ZNF197, ZNF35, ZNF502, ZNF501, KIAA1143, KIF15, MIR564, TMEM42, TGM4, ZDHHC3, EXOSC7, CLEC3B, CDCP1, TMEM158, LARS2, LARS2-AS1, LIMD1, LIMD1-AS1, SACM1L, SLC6A20, LZTFL1, CCR9, CXCR6, FYCO1, XCR1, CCR1, CCR3, CCR2, CCR5, CCR5AS, CCRL2, LINC02009, LTF, RTP3, LRRC2, LRRC2-AS1, TDGF1, FAM240A, ALS2CL, TMIE, PRSS50, PRSS46P, PRSS45P, PRSS43P, PRSS44P, PRSS42P, MYL3, PTH1R, CCDC12, NBEAL2, NRADDP, SETD2, KIF9-AS1, SNORD13J, KIF9, KLHL18, PTPN23, SCAP, ELP6, CSPG5, SNORD146, SMARCC1, DHX30, MIR1226, MAP4, CDC25A, MIR4443, CAMP, ZNF589, FCF1P2, NME6, MIR2115, SPINK8, FBXW12, PLXNB1, CCDC51, TMA7, ATRIP, ATRIP-TREX1, TREX1, SHISA5, PFKFB4, MIR6823, UCN2, MIR711, COL7A1, UQCRC1, SNORA94, TMEM89, SLC26A6, MIR6824, MIR4793, CELSR3, LINC02585, NCKIPSD, IP6K2, PRKAR2A, PRKAR2A-AS1, SLC25A20, ARIH2OS, ARIH2, P4HTM, WDR6, DALRD3, MIR425, MIR191, NDUFAF3, IMPDH2, QRICH1, MIR6890, QARS1, USP19, LAMB2, LAMB2P1, CCDC71, KLHDC8B, C3orf84, CCDC36, C3orf62, MIR4271, USP4, GPX1, RHOA, TCTA, AMT, NICN1, DAG1, BSN-DT, BSN, APEH, MST1, RNF123, AMIGO3, GMPPB, IP6K1, CDHR4, INKA1, MIR5193, UBA7, TRAIP, CAMKV, MST1R, MON1A, RBM6, RBM5-AS1, RBM5, SEMA3F-AS1, SEMA3F, GNAT1, SLC38A3, MIR5787, GNAI2, SEMA3B-AS1, SEMA3B, MIR6872, LSMEM2, IFRD2, HYAL3, NAA80, HYAL1, HYAL2, TUSC2, RASSF1, RASSF1-AS1, ZMYND10, NPRL2, TMEM115, CYB561D2, CACNA2D2, C3orf18, HEMK1, CISH, MAPKAPK3, MIR4787, DOCK3, MANF, RBM15B, DCAF1, RAD54L2, TEX264, GRM2, IQCF6, IQCF4, IQCF3, IQCF2, IQCF5, IQCF5-AS1, IQCF1, RRP9, PARP3, GPR62, PCBP4, ABHD14B, ABHD14A, ABHD14A-ACY1, ACY1, RPL29, DUSP7, LINC00696, POC1A, ALAS1, TLR9, TWF2, LOC101929054, PPM1M, WDR82, MIRLET7G, GLYCTK-AS1, GLYCTK, MIR135A1, DNAH1, BAP1, PHF7, SEMA3G, TNNC1, NISCH, STAB1, NT5DC2, SMIM4, PBRM1, SNORD136, SNORD19, GNL3, SNORD19B, SNORD19C, SNORD69, GLT8D1, SPCS1, NEK4, ITIH1, ITIH3, ITIH4, ITIH4-AS1, MUSTN1, MIR8064, STIMATE-MUSTN1, STIMATE, SFMBT1, RFT1, PRKCD, TKT, DCP1A, SNORD38C, CACNA1D, CHDH, IL17RB, ACTR8, SELENOK, CACNA2D3, ESRG, CACNA2D3-AS1, LRTM1, LINC02017, WNT5A, ERC2-IT1, MIR3938, ERC2, CCDC66, TASOR, ARHGEF3, ARHGEF3-AS1, SPATA12, IL17RD, HESX1, APPL1, LOC105377102, ASB14, DNAH12, ARF4, ARF4-AS1, PDE12, DENND6A, DENND6A-DT, SLMAP, FLNB, FLNB-AS1, DNASE1L3, ABHD6, HTD2, RPP14, PXK, PDHB, KCTD6, ACOX2, FAM107A, FAM3D-AS1, FAM3D, C3orf67, C3orf67-AS1, LOC339902, FHIT, MIR548BB, PTPRG, PTPRG-AS1, C3orf14, FEZF2, CADPS, LINC00698, SYNPR, SYNPR-AS1, SNTN, C3orf49, THOC7, THOC7-AS1, SCAANT1, ATXN7, PSMD6-AS2, PSMD6, LINC00994, PRICKLE2-AS1, PRICKLE2-AS2, PRICKLE2, PRICKLE2-AS3, ADAMTS9-AS1, ADAMTS9, ADAMTS9-AS2, MAGI1, MAGI1-AS1, MAGI1-IT1, SLC25A26, LRIG1, LOC105377143, KBTBD8, MIR4272, SUCLG2, SUCLG2-AS1, TAFA1, LOC105377146, TAFA4, EOGT, TMF1, MIR3136, UBA3, ARL6IP5, LMOD3, FRMD4B, MITF, SAMMSON, MDFIC2, FOXP1, FOXP1-AS1, MIR1284, EIF4E3, GPR27, PROK2, LINC00877, LINC00870, RYBP, LOC105377162, SHQ1, GXYLT2, PPP4R2, EBLN2, PDZRN3, LOC101927296, PDZRN3-AS1, LINC02005, CNTN3, MIR4444-1, MIR4444-2, FAM86DP, LINC02018, MIR1324, FRG2C, FRG2EP, LINC00960, MIR4273, ZNF717, ROBO2, LINC02077, ROBO1, LOC101927374, MIR3923, LINC02050, LINC02027, GBE1, LINC02008, LINC00971, LINC02025, SNORA95, MIR5688, CADM2, CADM2-AS2, LINC02070, VGLL3, LINC00506, MIR4795, CHMP2B, POU1F1, HTR1F, CGGBP1, ZNF654, C3orf38, CSNKA2IP, EPHA3, PROS1, ARL13B, STX19, DHFR2, NSUN3, MIR6730, LINC00879, MTHFD2P1, MIR8060, EPHA6, ARL6, CRYBG3, RIOX2, GABRR3, OR5AC2, OR5H1, OR5H14, OR5H15, OR5H6, OR5H2, OR5K4, OR5K3, OR5K1, OR5K2, CLDND1, GPR15, CPOX, ST3GAL6-AS1, ST3GAL6, DCBLD2, COL8A1, HP09053, MIR3921, FILIP1L, CMSS1, TMEM30CP, TBC1D23, NIT2, TOMM70, LNP1, TMEM45A, ADGRG7, TFG, ABI3BP, IMPG2, SENP7, FAM172BP, TRMT10C, PCNP, ZBTB11, ZBTB11-AS1, RPL24, PDCL3P4, CEP97, NXPE3, NFKBIZ, LINC02085, LOC101929411, ZPLD1, MIR548AB, ALCAM, CBLB, LINC00882, DUBR, CCDC54, LOC101929579, LINC01990, BBX, LINC00635, LINC00636, CD47, LINC01215, IFT57, HHLA2, MYH15, CIP2A, DZIP3, RETNLB, TRAT1, GUCA1C, MORC1, MORC1-AS1, C3orf85, LINC00488, DPPA2, DPPA4, LINC01205, MIR4445, NECTIN3-AS1, NECTIN3, ZBED2, CD96, PLCXD2-AS1, PLCXD2, PHLDB2, ABHD10, TAGLN3, TMPRSS7, C3orf52, MIR567, GCSAM, TBILA, SLC9C1, LOC105374042, CD200, BTLA, ATG3, SLC35A5, LINC01279, CCDC80, MIR9900, LINC02042, CD200R1L-AS1, CD200R1L, CD200R1, GTPBP8, NEPRO, LINC02044, BOC, CFAP44, CFAP44-AS1, MIR8076, SPICE1, SIDT1, MIR4446, USF3, NAA50, ATP6V1A, GRAMD1C, ZDHHC23, CCDC191, QTRT2, DRD3, ZNF80, TIGIT, MIR568, ZBTB20-AS1, ZBTB20-AS5, ZBTB20, MIR4796, ZBTB20-AS3, ZBTB20-AS4, GAP43, SNORD155, LSAMP, LSAMP-AS1, LINC00903, TUSC7, MIR4447, LINC00901, LINC02024, LOC101926968, LOC105374060, IGSF11-AS1, IGSF11, TEX55, UPK1B, B4GALT4, B4GALT4-AS1, ARHGAP31-AS1, ARHGAP31, TMEM39A, POGLUT1, TIMMDC1, CD80, ADPRH, PLA1A, POPDC2, COX17, MAATS1, NR1I2, GSK3B, MIR6529, GPR156, LRRC58, MIR198, FSTL1, NDUFB4, HGD, RABL3, GTF2E1, LINC02049, MIR5682, STXBP5L, POLQ, ARGFX, FBXO40, HCLS1, GOLGB1, IQCB1, EAF2, SLC15A2, ILDR1, CD86, CASR, CSTA, CCDC58, FAM162A, WDR5B, LOC102723582, KPNA1, PARP9, DTX3L, PARP15, PARP14, HSPBAP1, SLC49A4, LINC02035, SEMA5B, PDIA5, MIR7110, SEC22A, ADCY5, HACD2, MYLK-AS1, MYLK-AS2, MYLK, CCDC14, ROPN1, MIR5002, MIR6083, KALRN, MIR544B, UMPS, ITGB5, MUC13, HEG1, SLC12A8, MIR5092, ZNF148, SNX4, OSBPL11, LOC105374312, MIR548I1, LINC02614, FAM86JP, ALG1L, ROPN1B, SLC41A3, ALDH1L1-AS1, ALDH1L1, ALDH1L1-AS2, KLF15, CCDC37-DT, CFAP100, ZXDC, UROC1, CHST13, C3orf22, TXNRD3, NUP210P1, CHCHD6, PLXNA1, C3orf56, PRR20G, LINC02016, LINC01471, MIR6825, TPRA1, MIR7976, MCM2, PODXL2, ABTB1, MGLL, KBTBD12, SEC61A1, RUVBL1-AS1, RUVBL1, EEFSEC, DNAJB8, DNAJB8-AS1, GATA2, GATA2-AS1, LOC90246, LINC01565, RPN1, RAB7A, MIR12124, LOC653712, ACAD9, KIAA1257, EFCC1, GP9, RAB43, ISY1-RAB43, ISY1, CNBP, COPG1, MIR6826, HMCES, H1-10, H1FX-AS1, RPL32P3, SNORA7B, EFCAB12, MBD4, IFT122, RHO, H1-8, PLXND1, TMCC1, TMCC1-AS1, TRH, ALG1L2, LINC02014, FAM86HP, LINC02021, COL6A4P2, COL6A5, COL6A6, PIK3R4, ATP2C1, ASTE1, NEK11, LOC339874, NUDT16P1, NUDT16, SNORA58, MRPL3, CPNE4, MIR5704, ACP3, DNAJC13, ACKR4, ACAD11, NPHP3-ACAD11, UBA5, NPHP3, NPHP3-AS1, TMEM108</t>
  </si>
  <si>
    <t>hsa-mir-378b, hsa-mir-885, hsa-mir-4270, hsa-mir-3134, hsa-mir-563, hsa-mir-3135, hsa-mir-466, hsa-mir-128-2, hsa-mir-26a-1, hsa-mir-138-1, hsa-mir-564, hsa-mir-1226, hsa-mir-2115, hsa-mir-711, hsa-mir-425, hsa-mir-191, hsa-mir-4271, hsa-mir-566, hsa-let-7g, hsa-mir-135a-1, hsa-mir-4272, hsa-mir-3136, hsa-mir-1284, hsa-mir-1324, hsa-mir-4273, hsa-mir-567, hsa-mir-568, hsa-mir-198, hsa-mir-544b, hsa-mir-548i-1, hsa-mir-1280</t>
  </si>
  <si>
    <t>SRGAP3, FANCD2, VHL, PPARG, RAF1, XPC, MLH1, MYD88, CTNNB1, SETD2, BAP1, PBRM1, FHIT, MITF, FOXP1, TFG, CBLB, GATA2, RPN1</t>
  </si>
  <si>
    <t>chr3:133,017,191-135,749,761</t>
  </si>
  <si>
    <t>TMEM108, BFSP2, BFSP2-AS1, CDV3, TOPBP1, TF, SRPRB, RAB6B, C3orf36, SLCO2A1, LINC02000, RYK, LINC02004, AMOTL2, MIR6827, MIR4788, ANAPC13, CEP63, KY, EPHB1, PPP2R3A</t>
  </si>
  <si>
    <t>chr3:135,791,991-143,368,492</t>
  </si>
  <si>
    <t>q22.3 - q24</t>
  </si>
  <si>
    <t>PPP2R3A, MSL2, PCCB, STAG1, SLC35G2, NCK1-DT, NCK1, IL20RB, SOX14, LINC01210, CLDN18, DZIP1L, A4GNT, DBR1, ARMC8, NME9, MRAS, ESYT3, CEP70, FAIM, PIK3CB, LINC01391, FOXL2, FOXL2NB, PRR23A, PRR23B, PRR23C, BPESC1, PISRT1, MRPS22, COPB2, RBP2, LOC100507291, RBP1, NMNAT3, CLSTN2, CLSTN2-AS1, TRIM42, SLC25A36, SPSB4, PXYLP1, ZBTB38, RASA2, LINC02618, RNF7, GRK7, ATP1B3, TFDP2, GK5, XRN1, ATR, PLS1, TRPC1, PCOLCE2, LOC100507389, PAQR9, PAQR9-AS1, LOC100289361, U2SURP, CHST2, SLC9A9-AS1, SLC9A9</t>
  </si>
  <si>
    <t>FOXL2</t>
  </si>
  <si>
    <t>chr3:143,402,382-150,417,357</t>
  </si>
  <si>
    <t>q24 - q25.1</t>
  </si>
  <si>
    <t>SLC9A9, DIPK2A, LNCSRLR, PLOD2, PLSCR4, PLSCR2, PLSCR1, PLSCR5, LINC02010, ZIC4, ZIC1, LOC440982, LINC02032, LINC02046, AGTR1, CPB1, CPA3, GYG1, HLTF, HLTF-AS1, HPS3, CP, TM4SF18, TM4SF1, TM4SF1-AS1, TM4SF4, WWTR1, WWTR1-AS1, COMMD2, ANKUB1, RNF13, PFN2, LOC646903, TMEM183B, LOC105374313, LINC01213, LINC01214, TSC22D2, SERP1, EIF2A, SELENOT, ERICH6</t>
  </si>
  <si>
    <t>WWTR1</t>
  </si>
  <si>
    <t>chr3:150,785,870-163,335,154</t>
  </si>
  <si>
    <t>q25.1 - q26.1</t>
  </si>
  <si>
    <t>CLRN1-AS1, GPR171, P2RY14, MED12L, GPR87, P2RY13, P2RY12, IGSF10, MIR5186, AADACL2, AADACP1, AADAC, AADACL2-AS1, SUCNR1, LOC101928166, MBNL1-AS1, TMEM14EP, MBNL1, P2RY1, RAP2B, C3orf79, LINC02006, ARHGEF26-AS1, ARHGEF26, DHX36, GPR149, MME, LINC01487, STRIT1, PLCH1-AS2, PLCH1, C3orf33, SLC33A1, GMPS, KCNAB1-AS2, KCNAB1, KCNAB1-AS1, SSR3, TIPARP-AS1, TIPARP, LINC00886, PA2G4P4, LEKR1, LINC02029, LINC00881, LINC00880, CCNL1, VEPH1, PTX3, SLC66A1L, SHOX2, RSRC1, UC.134, LOC100996447, MLF1, GFM1, LXN, RARRES1, MFSD1, IQCJ, MIR3919, IQCJ-SCHIP1, SCHIP1, IQCJ-SCHIP1-AS1, IL12A, LINC01100, IL12A-AS1, C3orf80, IFT80, TRIM59-IFT80, MIR15B, MIR16-2, SMC4, TRIM59, SCARNA7, KPNA4, ARL14, PPM1L, B3GALNT1, NMD3, SPTSSB, LINC02067, OTOL1, LINC01192</t>
  </si>
  <si>
    <t>hsa-mir-15b, hsa-mir-16-2</t>
  </si>
  <si>
    <t>GMPS, MLF1</t>
  </si>
  <si>
    <t>chr3:163,448,543-167,185,115</t>
  </si>
  <si>
    <t>q26.1</t>
  </si>
  <si>
    <t>MIR1263, LINC01324, SI, SLITRK3, LINC01322, BCHE, LOC105374194, ZBBX, LINC01327, SERPINI2</t>
  </si>
  <si>
    <t>hsa-mir-1263, hsa-mir-720</t>
  </si>
  <si>
    <t>chr3:167,185,115-180,095,690</t>
  </si>
  <si>
    <t>q26.1 - q26.33</t>
  </si>
  <si>
    <t>SERPINI2, WDR49, PDCD10, SERPINI1, LRRC77P, GOLIM4, EGFEM1P, MIR551B, LINC02082, MECOM, MECOM-AS1, TERC, ACTRT3, MYNN, LRRC34, LRRIQ4, LRRC31, SAMD7, LOC100128164, SEC62, GPR160, PHC3, PRKCI, SKIL, MIR6828, CLDN11, SLC7A14, SLC7A14-AS1, RPL22L1, EIF5A2, SLC2A2, MIR569, TNIK, PLD1, TMEM212, TMEM212-AS1, FNDC3B, GHSR, TNFSF10, LINC02068, NCEH1, ECT2, SPATA16, NLGN1, NLGN1-AS1, NAALADL2-AS3, NAALADL2-AS2, NAALADL2, MIR4789, NAALADL2-AS1, MIR7977, LINC01208, LINC01209, TBL1XR1, LINC00501, LINC00578, LINC02015, LINC01014, KCNMB2, KCNMB2-AS1, ZMAT3, LOC101928739, PIK3CA, KCNMB3, ZNF639, MFN1, GNB4, ACTL6A, MRPL47, NDUFB5, USP13, PEX5L-AS2, PEX5L</t>
  </si>
  <si>
    <t>hsa-mir-551b, hsa-mir-569</t>
  </si>
  <si>
    <t>EVI1, PIK3CA</t>
  </si>
  <si>
    <t>chr3:180,096,696-188,111,080</t>
  </si>
  <si>
    <t>q26.33 - q28</t>
  </si>
  <si>
    <t>LINC02053, TTC14, CCDC39, LOC101928882, FXR1, DNAJC19, RNU6-1, RNU6-7, RNU6-8, RNU6-2, RNU6-9, SOX2-OT, LOC102724604, SOX2, LINC01206, LINC01994, LINC01995, ATP11B, DCUN1D1, MCCC1, LAMP3, B3GNT5, MCF2L2, LINC00888, SNORA63D, SNORA63E, KLHL6, KLHL6-AS1, KLHL24, YEATS2, YEATS2-AS1, MAP6D1, PARL, MIR4448, ABCC5, ABCC5-AS1, HTR3D, HTR3C, HTR3E-AS1, HTR3E, EIF2B5, DVL3, AP2M1, ABCF3, VWA5B2, MIR1224, ALG3, EEF1AKMT4, CAMK2N2, EEF1AKMT4-ECE2, ECE2, PSMD2, EIF4G1, SNORD66, FAM131A, CLCN2, POLR2H, THPO, CHRD, LINC02054, LINC01840, EPHB3, MAGEF1, LOC107986163, LINC02069, VPS8, C3orf70, EHHADH-AS1, EHHADH, MIR5588, MAP3K13, TMEM41A, LIPH, SENP2, IGF2BP2-AS1, IGF2BP2, MIR548AQ, TRA2B, NMRAL2P, ETV5, DGKG, LINC02020, LINC02052, CRYGS, TBCCD1, DNAJB11, AHSG, FETUB, HRG, KNG1, SNORD2, SNORA63B, MIR1248, EIF4A2, SNORA81, SNORA63, SNORA4, RFC4, LINC02043, ADIPOQ, ADIPOQ-AS1, ST6GAL1, RPL39L, RTP1, LOC101929106, MASP1, LOC101929130, RTP4, LINC02041, SST, RTP2, LOC100131635, BCL6, LINC01991, LPP-AS2, FLJ42393, LPP</t>
  </si>
  <si>
    <t>hsa-mir-1224, hsa-mir-1248</t>
  </si>
  <si>
    <t>SOX2, ETV5, EIF4A2, BCL6, LPP</t>
  </si>
  <si>
    <t>chr3:190,603,383-192,288,401</t>
  </si>
  <si>
    <t>q28</t>
  </si>
  <si>
    <t>OSTN-AS1, OSTN, UTS2B, CCDC50, PYDC2, LINCR-0002, FGF12-AS1, FGF12, FGF12-AS2</t>
  </si>
  <si>
    <t>chr3:192,295,415-193,867,015</t>
  </si>
  <si>
    <t>q28 - q29</t>
  </si>
  <si>
    <t>FGF12, MB21D2, MGC2889, PLAAT1, ATP13A5-AS1, ATP13A5, ATP13A4, ATP13A4-AS1, OPA1-AS1, OPA1, LINC02038, LINC02026, DPPA2P3, LINC02028, HES1</t>
  </si>
  <si>
    <t>chr3:193,867,015-198,022,430</t>
  </si>
  <si>
    <t>q29</t>
  </si>
  <si>
    <t>LINC02036, LINC02037, LINC00887, CPN2, LRRC15, GP5, ATP13A3, LINC00884, TMEM44-AS1, TMEM44, LSG1, FAM43A, LINC01968, LINC01972, XXYLT1-AS1, MIR3137, XXYLT1-AS2, XXYLT1, ACAP2, PPP1R2, APOD, LOC105374297, SDHAP2, MIR570, MIR570HG, MUC20, MUC4, LINC01983, MIR6829, TNK2, TNK2-AS1, SDHAP1, TFRC, LINC00885, ZDHHC19, SLC51A, PCYT1A, TCTEX1D2, TM4SF19-AS1, TM4SF19-TCTEX1D2, TM4SF19, UBXN7, UBXN7-AS1, RNF168, SMCO1, WDR53, FBXO45, LINC01063, NRROS, CEP19, PIGX, PAK2, SENP5, NCBP2, NCBP2-AS1, NCBP2AS2, PIGZ, MELTF-AS1, MELTF, DLG1, MIR4797, DLG1-AS1, LINC02012, BDH1, LOC220729, MIR922, RUBCN, FYTTD1, LRCH3, IQCG, RPL35A, LMLN, LMLN-AS1, ANKRD18DP, FAM157B, FAM157A</t>
  </si>
  <si>
    <t>hsa-mir-3137, hsa-mir-570, hsa-mir-922</t>
  </si>
  <si>
    <t>TFRC</t>
  </si>
  <si>
    <t>chr10:0-135,534,747</t>
  </si>
  <si>
    <t>chr21:14,360,245-46,501,134</t>
  </si>
  <si>
    <t>q11.2 - q22.3</t>
  </si>
  <si>
    <t>ANKRD30BP2, MIR3156-3, LINC01674, POTED, MIR3118-1, MIR8069-1, MIR8069-2, LOC110091777, CYP4F29P, LOC110091776, ANKRD20A11P, LIPI, RBM11, ABCC13, HSPA13, SAMSN1, SAMSN1-AS1, LOC388813, LINC02246, NRIP1, USP25, SNORD74B, MIR99AHG, MIR99A, MIRLET7C, MIR125B2, LINC01549, CXADR, BTG3, BTG3-AS1, C21orf91-OT1, C21orf91, CHODL-AS1, CHODL, TMPRSS15, MIR548XHG, MIR548X, LINC01683, LINC02573, LINC00320, NCAM2, LINC00317, LINC01425, LINC01687, LINC00308, MIR6130, D21S2088E, LINC01689, LINC01684, LINC01692, LINC00158, MIR155HG, MIR155, LINC00515, MRPL39, JAM2, ATP5PF, GABPA, APP, CYYR1-AS1, CYYR1, ADAMTS1, ADAMTS5, MIR4759, LINC00113, LINC00314, LINC01697, LINC01695, LINC00161, N6AMT1, LTN1, RWDD2B, USP16, CCT8, MAP3K7CL, LINC00189, BACH1, BACH1-IT2, BACH1-IT3, GRIK1-AS2, GRIK1, GRIK1-AS1, CLDN17, LINC00307, CLDN8, KRTAP24-1, KRTAP25-1, KRTAP26-1, KRTAP27-1, KRTAP23-1, KRTAP13-2, MIR4327, KRTAP13-1, KRTAP13-3, KRTAP13-4, KRTAP15-1, KRTAP19-1, KRTAP19-2, KRTAP19-3, KRTAP19-4, KRTAP19-5, KRTAP19-6, KRTAP19-7, KRTAP22-2, KRTAP6-3, KRTAP6-2, KRTAP22-1, KRTAP6-1, KRTAP20-1, KRTAP20-4, KRTAP20-2, KRTAP20-3, KRTAP21-3, KRTAP21-2, KRTAP21-1, KRTAP8-1, KRTAP7-1, KRTAP11-1, KRTAP19-8, TIAM1, LOC150051, SOD1, SCAF4, HUNK, LINC00159, MIS18A, MRAP, URB1, SNORA80A, URB1-AS1, EVA1C, TCP10L, C21orf59-TCP10L, CFAP298, SYNJ1, PAXBP1-AS1, PAXBP1, C21orf62-AS1, C21orf62, LINC01690, OLIG2, LINC00945, OLIG1, LOC101928107, LINC01548, IFNAR2, IL10RB-DT, IL10RB, IFNAR1, IFNGR2, TMEM50B, DNAJC28, GART, MIR6501, SON, DONSON, CRYZL1, ITSN1, ATP5PO, LINC00649, LOC101928126, SLC5A3, MRPS6, LINC00310, KCNE2, SMIM11A, SMIM11B, FAM243A, FAM243B, SMIM34A, KCNE1B, KCNE1, RCAN1, CLIC6, LINC00160, LINC01426, RUNX1, RUNX1-IT1, LOC100506403, MIR802, PPP1R2P2, LOC101928269, LINC01436, SETD4, CBR1, LOC100133286, LOC105369306, CBR3, CBR3-AS1, DOP1B, MORC3, CHAF1B, CLDN14, SIM2, HLCS, RIPPLY3, LOC105372795, PIGP, TTC3, TTC3-AS1, DSCR9, VPS26C, DYRK1A, KCNJ6, DSCR4, DSCR8, DSCR10, KCNJ15, LINC01423, ERG, LINC00114, ETS2, LOC101928398, LOC400867, LINC01700, PSMG1, BRWD1, BRWD1-AS2, BRWD1-AS1, HMGN1, GET1, LCA5L, MIR6508, WRB-SH3BGR, SH3BGR, B3GALT5-AS1, B3GALT5, IGSF5, PCP4, MIR4760, DSCAM-AS1, DSCAM, DSCAM-IT1, LINC00323, MIR3197, PLAC4, BACE2, FAM3B, MX2, MX1, TMPRSS2, PCSEAT, LINC00111, LINC00479, LINC00112, MIR6814, RIPK4, PRDM15, C2CD2, SNORA91, ZBTB21, ZNF295-AS1, UMODL1, UMODL1-AS1, ABCG1, TFF3, TFF2, TFF1, TMPRSS3, UBASH3A, RSPH1, LOC101930094, SLC37A1, LINC01671, PDE9A, LINC01668, WDR4, NDUFV3, ERVH48-1, MIR5692B, PKNOX1, CBS, CBSL, U2AF1, U2AF1L5, LOC106780825, FRGCA, CRYAA, CRYAA2, LINC00322, LINC01679, SIK1, SIK1B, LINC00319, LINC00313, LINC01669, H2BS1, HSF2BP, MIR6070, RRP1B, PDXK, CSTB, RRP1, AATBC, AGPAT3, TRAPPC10, LOC102724159, PWP2, GATD3A, GATD3B, LINC01678, ICOSLG, LOC102723996, DNMT3L-AS1, DNMT3L, AIRE, PFKL, CFAP410, TRPM2, TRPM2-AS, LRRC3-DT, LRRC3, LINC02575, TSPEAR-AS1, TSPEAR-AS2, KRTAP10-1, KRTAP10-2, KRTAP10-3, KRTAP10-4, KRTAP10-5, KRTAP10-6, KRTAP10-7, TSPEAR, KRTAP10-8, KRTAP10-9, KRTAP10-10, KRTAP10-11, KRTAP12-4, KRTAP12-3, KRTAP12-2, KRTAP12-1, KRTAP10-12, UBE2G2, LINC01424, SUMO3, PTTG1IP, ITGB2, ITGB2-AS1, LINC01547, FAM207A, LINC00163, PICSAR, SSR4P1, ADARB1</t>
  </si>
  <si>
    <t>hsa-mir-3156-3, hsa-mir-3118-5, hsa-mir-99a, hsa-let-7c, hsa-mir-125b-2, hsa-mir-548x, hsa-mir-155, hsa-mir-4327, hsa-mir-802, hsa-mir-3197</t>
  </si>
  <si>
    <t>chr21:47,630,029-48,129,466</t>
  </si>
  <si>
    <t>LSS, MCM3AP-AS1, MCM3AP, YBEY, C21orf58, PCNT, DIP2A-IT1, DIP2A, S100B, PRMT2</t>
  </si>
  <si>
    <t>chr4:1-49,702,268</t>
  </si>
  <si>
    <t>chr4:52,181,991-65,335,302</t>
  </si>
  <si>
    <t>q11 - q13.1</t>
  </si>
  <si>
    <t>DCUN1D4, LRRC66, SGCB, LINC02480, SPATA18, USP46, USP46-AS1, MIR4449, SNORA26, DANCR, ERVMER34-1, LINC01618, RASL11B, SCFD2, FIP1L1, LNX1-AS1, LNX1, LNX1-AS2, LOC100506444, RPL21P44, CHIC2, GSX2, PDGFRA, LINC02283, LINC02260, KIT, KDR, SRD5A3, SRD5A3-AS1, TMEM165, CLOCK, PDCL2, NMU, EXOC1L, EXOC1, CEP135, CRACD, AASDH, PPAT, PAICS, SRP72, ARL9, THEGL, HOPX, SPINK2, REST, NOA1, POLR2B, IGFBP7, IGFBP7-AS1, LINC02380, LINC02494, LINC02619, LINC02429, MIR548AG1, LINC02271, ADGRL3, ADGRL3-AS1, TECRL</t>
  </si>
  <si>
    <t>chr4:69,324,422-190,399,578</t>
  </si>
  <si>
    <t>q13.2 - q35.2</t>
  </si>
  <si>
    <t>TMPRSS11E, UGT2B17, UGT2B15, UGT2B10, UGT2A3, UGT2B10, UGT2B7, LOC105377267, UGT2B11, UGT2B28, UGT2B4, UGT2A2, UGT2A1, SULT1B1, SULT1E1, CSN1S1, CSN2, STATH, HTN3, HTN1, CSN1S2AP, CSN1S2BP, PRR27, ODAM, FDCSP, CSN3, CABS1, SMR3A, SMR3B, OPRPN, MUC7, AMTN, AMBN, ENAM, JCHAIN, UTP3, RUFY3, GRSF1, MOB1B, DCK, SLC4A4, GC, NPFFR2, ADAMTS3, COX18, ANKRD17, ALB, AFP, AFM, LINC02499, RASSF6, CXCL8, CXCL6, PF4V1, CXCL1, PF4, PPBP, CXCL5, CXCL3, PPBPP2, CXCL2, MTHFD2L, EPGN, EREG, AREG, AREG, BTC, PARM1-AS1, PARM1, LINC02562, LINC02483, RCHY1, THAP6, ODAPH, CDKL2, G3BP2, USO1, PPEF2, NAAA, SDAD1, LOC101928809, CXCL9, CXCL10, CXCL11, ART3, NUP54, SCARB2, FAM47E, FAM47E-STBD1, STBD1, CCDC158, MIR4450, MIR548AH, SHROOM3, SOWAHB, SEPTIN11, CCNI, CCNG2, CXCL13, CNOT6L, MRPL1, SNORD161, FRAS1, ANXA3, LINC01094, BMP2K, PAQR3, LINC01088, NAA11, GK2, LINC00989, PCAT4, ANTXR2, PRDM8, FGF5, CFAP299, BMP3, PRKG2, LOC101928942, RASGEF1B, HNRNPD, HNRNPDL, ENOPH1, TMEM150C, LINC00575, SCD5, MIR575, SEC31A, SNORD143, THAP9-AS1, SNORD144, THAP9, LIN54, COPS4, PLAC8, COQ2, HPSE, HELQ, MRPS18C, ABRAXAS1, GPAT3, LOC101928978, NKX6-1, CDS1, WDFY3, WDFY3-AS2, MIR4451, ARHGAP24, MAPK10-AS1, MAPK10, MIR4452, PTPN13, SLC10A6, C4orf36, AFF1-AS1, AFF1, KLHL8, MIR5705, HSD17B13, HSD17B11, NUDT9, SPARCL1, DSPP, DMP1, IBSP, MEPE, SPP1, PKD2, ABCG2, PPM1K, PPM1K-DT, HERC6, HERC5, PYURF, PIGY, PIGY-DT, HERC3, NAP1L5, FAM13A-AS1, FAM13A, TIGD2, GPRIN3, SNCA, SNCA-AS1, MMRN1, CCSER1, LNCPRESS2, GRID2, ATOH1, LOC101929210, SMARCAD1, HPGDS, PDLIM5, BMPR1B-DT, BMPR1B, UNC5C, PDHA2, LINC02267, STPG2-AS1, STPG2, RAP1GDS1, TSPAN5, LOC105377342, EIF4E, MIR3684, METAP1, ADH5, ADH4, PCNAP1, LOC100507053, ADH6, ADH1A, ADH1B, ADH1C, ADH7, C4orf17, TRMT10A, MTTP, C4orf54, DAPP1, LAMTOR3, DNAJB14, H2AZ1, H2AZ1-DT, DDIT4L, LOC101929353, SNORA101A, EMCN, LINC01216, PPP3CA, MIR8066, MIR1255A, FLJ20021, BANK1, SLC39A8, LOC105377621, NFKB1, MANBA, LOC102723704, UBE2D3, UBE2D3-AS1, CISD2, SLC9B1, SLC9B2, BDH2, CENPE, LINC02428, TACR3, CXXC4, CXXC4-AS1, TET2, TET2-AS1, PPA2, ARHGEF38-IT1, ARHGEF38, INTS12, GSTCD, GSTCD-AS1, NPNT, LOC101929577, TBCK, AIMP1, GIMD1, LINC02173, DKK2, PAPSS1, SGMS2, LOC101929595, CYP2U1, HADH, LEF1, LEF1-AS1, LOC101929621, RPL34-AS1, RPL34, OSTC, ETNPPL, COL25A1, COL25A1-DT, SEC24B-AS1, SEC24B, MIR576, MCUB, CASP6, PLA2G12A, CFI, GAR1, RRH, LRIT3, EGF, ELOVL6, ENPEP, PANCR, PITX2, MIR297, FAM241A, AP1AR, TIFA, ALPK1, NEUROG2, NEUROG2-AS1, ZGRF1, LARP7, MIR367, MIR302D, MIR302A, MIR302CHG, MIR302C, MIR302B, ANK2, MIR1243, MIR8082, CAMK2D, ARSJ, UGT8, MIR577, NDST4, MIR1973, TRAM1L1, LINC02262, LINC02263, LINC01378, LINC02264, NDST3, SNORA24, SNHG8, PRSS12, CEP170P1, LOC729218, METTL14-DT, METTL14, SEC24D, SYNPO2, MYOZ2, LOC101929762, USP53, C4orf3, FABP2, LINC01061, GTF2IP12, LOC645513, PDE5A, LINC01365, LINC02502, MAD2L1, PRDM5, NDNF, TNIP3, QRFPR, ANXA5, TMEM155, PP12613, EXOSC9, CCNA2, BBS7, TRPC3, KIAA1109, ADAD1, IL2, IL21, IL21-AS1, CETN4P, BBS12, FGF2, NUDT6, SPATA5, SPRY1, LINC01091, LINC02516, ANKRD50, FAT4, MIR2054, INTU, SLC25A31, HSPA4L, PLK4, MFSD8, ABHD18, LARP1B, PGRMC2, LINC02615, JADE1, SCLT1, C4orf33, LINC02466, LINC02465, LINC02479, SNHG27, LINC01256, LOC101927359, PCDH10, PABPC4L, LINC02462, LINC02485, LINC00613, LINC02511, LINC02510, PCDH18, LINC02172, LINC00616, SLC7A11-AS1, SLC7A11, LINC00499, LOC105377448, NOCT, ELF2, MGARP, NDUFC1, NAA15, LOC107984036, RAB33B, SETD7, MGST2, MAML3, LOC101927516, SCOC, SCOC-AS1, CLGN, MGAT4D, ELMOD2, UCP1, TNRC18P1, TBC1D9, RNF150, ZNF330, LINC02432, IL15, INPP4B, LOC105377623, USP38, MIR3139, GAB1, SMARCA5-AS1, SMARCA5, GUSBP5, FREM3, LOC105377458, GYPE, LOC101927636, GYPB, GYPA, HHIP-AS1, HHIP, ANAPC10, ABCE1, OTUD4, LINC02266, SMAD1-AS2, SMAD1-AS1, SMAD1, MMAA, C4orf51, ZNF827, LINC01095, LSM6, REELD1, SLC10A7, MIR7849, POU4F2, TTC29, MIR548G, EDNRA, TMEM184C, PRMT9, MIR4799, ARHGAP10, NR3C2, LOC105377480, LINC02355, IQCM, DCLK2, LOC729558, MAB21L2, LRBA, SNORD73B, RPS3A, SNORD73A, SH3D19, PRSS48, FAM160A1, GATB, LINC02273, FBXW7-AS1, FBXW7, MIR3140, MIR4453, MIR4453HG, TMEM154, TIGD4, ARFIP1, LOC729870, FHDC1, TRIM2, ANXA2P1, MND1, TMEM131L, LOC100419170, TLR2, RNF175, SFRP2, DCHS2, PLRG1, FGB, FGA, FGG, LRAT, RBM46, NPY2R, LOC102724776, MAP9, GUCY1A1, GUCY1B1, ASIC5, TDO2, CTSO, PDGFC, GLRB, GRIA2, LINC02433, GASK1B, FAM198B-AS1, TMEM144, RXFP1, C4orf46, ETFDH, PPID, FNIP2, C4orf45, MIR3688-1, MIR3688-2, RAPGEF2, LINC02233, FSTL5, LOC101928052, MIR4454, NAF1, NPY1R, NPY5R, TKTL2, TMA16, MARCHF1, ANP32C, SMIM31, APELA, FAM218A, TRIM61, TRIM60, TMEM192, KLHL2, GK3P, MSMO1, MIR578, CPE, LINC01179, LOC101928131, TLL1, SPOCK3, ANXA10, DDX60, DDX60L, PALLD, CBR4, SH3RF1, NEK1, CLCN3, HPF1, LINC02275, MFAP3L, MFAP3L, AADAT, LINC01612, LINC02382, LINC02431, MIR6082, LINC02174, LOC441052, GALNTL6, GALNTL6-AS1, LOC101930370, GALNT7, MIR548T, HMGB2, SAP30, SCRG1, HAND2, HAND2-AS1, LINC02269, LINC02268, FBXO8, CEP44, MIR4276, HPGD, GLRA3, LOC101928551, ADAM29, LOC101928590, GPM6A, WDR17, SPATA4, ASB5, SPCS3, VEGFC, LINC02509, NEIL3, AGA, LINC01098, LINC01099, LINC00290, LINC02500, TEMN3-AS1, TENM3-AS1, MIR1305, TENM3, DCTD, FAM92A1P2, WWC2-AS2, WWC2, WWC2-AS1, CLDN22, CLDN24, CDKN2AIP, LOC389247, ING2, RWDD4, TRAPPC11, STOX2, ENPP6, LINC02363, LINC02362, IRF2, LINC02427, LINC02365, CASP3, PRIMPOL, CENPU, ACSL1, SLED1, MIR3945HG, MIR3945, LINC01093, MIR4455, HELT, LINC02436, SLC25A4, CFAP97, SNX25, LRP2BP, ANKRD37, UFSP2, C4orf47, CCDC110, LOC105377590, PDLIM3, SORBS2, TLR3, FAM149A, FLJ38576, CYP4V2, KLKB1, F11, F11-AS1, MTNR1A, FAT1, LINC02374, LINC02514, LOC339975, LINC02492, ZFP42, TRIML2, TRIML1, LINC01060, LINC02508</t>
  </si>
  <si>
    <t>hsa-mir-575, hsa-mir-1255a, hsa-mir-576, hsa-mir-297, hsa-mir-367, hsa-mir-302d, hsa-mir-302a, hsa-mir-302c, hsa-mir-302b, hsa-mir-1243, hsa-mir-577, hsa-mir-1973, hsa-mir-2054, hsa-mir-3139, hsa-mir-548g, hsa-mir-3140, hsa-mir-578, hsa-mir-1979, hsa-mir-548t, hsa-mir-4276, hsa-mir-1305</t>
  </si>
  <si>
    <t>RAP1GDS1, TET2, IL2, FBXW7</t>
  </si>
  <si>
    <t>chr11:0-135,006,516</t>
  </si>
  <si>
    <t>p15.5 - q25</t>
  </si>
  <si>
    <t>LINC01001, SCGB1C2, SCGB1C1, ODF3, BET1L, MIR6743, RIC8A, SIRT3, PSMD13, NLRP6, PGGHG, IFITM5, IFITM2, IFITM1, IFITM3, B4GALNT4, PKP3, SIGIRR, ANO9, PTDSS2, RNH1, HRAS, LRRC56, LMNTD2, LMNTD2-AS1, RASSF7, MIR210HG, MIR210, LOC143666, PHRF1, IRF7, CDHR5, SCT, DRD4, DEAF1, TMEM80, EPS8L2, TALDO1, GATD1, LOC171391, CEND1, SLC25A22, PANO1, PIDD1, RPLP2, SNORA52, PNPLA2, CRACR2B, CD151, POLR2L, TSPAN4, CHID1, AP2A2, MUC6, LINC02688, MUC2, MUC5AC, MUC5B, MUC5B-AS1, MIR6744, TOLLIP, TOLLIP-AS1, BRSK2, MOB2, DUSP8, KRTAP5-1, KRTAP5-AS1, KRTAP5-2, KRTAP5-3, KRTAP5-4, KRTAP5-5, FAM99A, FAM99B, KRTAP5-6, IFITM10, CTSD, SYT8, TNNI2, MIR4298, LSP1, MIR7847, LINC01150, TNNT3, SNORD131, MRPL23, MRPL23-AS1, LINC01219, HOTS, MIR675, H19, MIR483, IGF2, IGF2-AS, INS-IGF2, INS, TH, MIR4686, ASCL2, C11orf21, TSPAN32, CD81-AS1, CD81, TSSC4, TRPM5, KCNQ1, KCNQ1OT1, KCNQ1-AS1, KCNQ1DN, CDKN1C, SLC22A18AS, SLC22A18, PHLDA2, SNORA54, NAP1L4, CARS1, CARS-AS1, OSBPL5, MRGPRG, MRGPRG-AS1, MRGPRE, ZNF195, OR7E12P, TSSC2, LOC101927708, TRPC2, ART5, ART1, CHRNA10, NUP98, PGAP2, RHOG, MIR4687, STIM1, RRM1, LINC02749, OR52B4, TRIM21, OR52K2, OR52K1, OR52M1, OR52I2, OR52I1, TRIM68, OR51D1, OR51E1, OR51E2, OR51F1, OR52R1, OR51F2, OR51S1, OR51H1, OR51T1, OR51A7, OR51G2, OR51G1, OR51A4, OR51A2, MMP26, OR51L1, OR52J3, OR52E2, OR52E1, OR52A5, OR52A1, OR52Z1, OR51V1, HBB, HBD, HBBP1, BGLT3, HBG1, HBG2, HBE1, OR51B4, OR51B2, OR51B6, OR51M1, OR51J1, OR51Q1, OR51B5, OR51I1, OR51I2, OR52D1, UBQLN3, UBQLNL, OLFM5P, OR52H1, OR52B6, TRIM6, TRIM6-TRIM34, TRIM34, TRIM5, TRIM22, OR56B1, OR52N4, OR52N5, OR52N1, OR52N2, OR52E6, OR52E8, OR52E4, OR52E5, OR56A3, OR56A5, OR52L1, OR56A4, OR56A1, OR56B4, OR52B2, OR52W1, C11orf42, FAM160A2, CNGA4, CCKBR, CAVIN3, SMPD1, APBB1, HPX, TRIM3, ARFIP2, TIMM10B, DNHD1, RRP8, ILK, TAF10, TPP1, DCHS1, MRPL17, GVINP1, OR2AG2, OR2AG1, OR6A2, OR10A5, OR10A2, OR10A4, OR2D2, OR2D3, ZNF215, ZNF214, NLRP14, RBMXL2, MIR302E, SYT9, LOC100506258, OLFML1, PPFIBP2, CYB5R2, OVCH2, OR5P2, OR5P3, OR5E1P, LOC283299, OR10A6, OR10A3, NLRP10, EIF3F, CASC23, TUB-AS1, TUB, RIC3, LMO1, STK33, TRIM66, SNORA3A, SNORA3B, RPL27A, LOC102724784, DENND2B, AKIP1, C11orf16, ASCL3, TMEM9B, TMEM9B-AS1, NRIP3, SCUBE2, MIR5691, KRT8P41, DENND5A, TMEM41B, IPO7, SNORA23, LOC644656, ZNF143, WEE1, SWAP70, LINC02709, SBF2-AS1, LOC101928008, SBF2, ADM, CAND1.11, AMPD3, MIR4485, MTRNR2L8, RNF141, LYVE1, MRVI1-AS1, MRVI1, CTR9, SNORD97, EIF4G2, LOC101928053, ZBED5, ZBED5-AS1, CSNK2A3, GALNT18, MIR4299, MIR8070, USP47, DKK3, LINC02547, MIR6124, MICAL2, MICALCL, PARVA, TEAD1, LINC00958, RASSF10, ARNTL, BTBD10, PTH, FAR1, LINC02548, LINC02545, LINC02683, SPON1, RRAS2, COPB1, PSMA1, PDE3B, CYP2R1, CALCA, CALCB, INSC, LOC102724957, MIR6073, SOX6, C11orf58, PLEKHA7, SNORD147, OR7E14P, SNORD14A, SNORD14B, RPS13, PIK3C2A, NUCB2, NCR3LG1, KCNJ11, ABCC8, USH1C, OTOG, LINC02729, MYOD1, KCNC1, SERGEF, TPH1, SAAL1, SAA3P, MRGPRX3, MRGPRX4, SLC25A51P4, SAA4, SAA2-SAA4, SAA2, SAA1, HPS5, GTF2H1, MIR3159, LDHA, LDHC, LDHAL6A, TSG101, UEVLD, SPTY2D1OS, SPTY2D1, TMEM86A, IGSF22, PTPN5, MRGPRX1, MRGPRX2, ZDHHC13, CSRP3, E2F8, NAV2-AS5, NAV2-AS4, MIR4486, LOC100126784, NAV2, MIR4694, NAV2-AS2, DBX1, HTATIP2, PRMT3, SLC6A5, NELL1, ANO5, SLC17A6, LINC01495, FANCF, GAS2, SVIP, CCDC179, MIR8054, LUZP2, ANO3-AS1, ANO3, MUC15, SLC5A12, FIBIN, BBOX1, BBOX1-AS1, CCDC34, LGR4, LGR4-AS1, LIN7C, MIR8087, BDNF-AS, LINC00678, BDNF, MIR610, KIF18A, METTL15, MIR8068, LINC02546, LINC01616, KCNA4, FSHB, ARL14EP, MPPED2, DCDC1, DNAJC24, IMMP1L, ELP4, PAX6, PAUPAR, PAX6-AS1, LOC100506675, RCN1, SNORA88, WT1, WT1-AS, EIF3M, CCDC73, PRRG4, QSER1, DEPDC7, TCP11L1, LINC00294, CSTF3, CSTF3-DT, HIPK3, KIAA1549L, C11orf91, CD59, FBXO3, FBXO3-DT, LMO2, CAPRIN1, NAT10, ABTB2, CAT, ELF5, EHF, APIP, MIR1343, PDHX, LOC100507144, SNORD164, CD44, SLC1A2, PAMR1, FJX1, TRIM44, MIR3973, LOC101928510, LDLRAD3, COMMD9, PRR5L, TRAF6, RAG1, RAG2, C11orf74, LINC02760, LINC02759, LINC01493, LRRC4C, LINC01499, LINC02745, LINC02740, HNRNPKP3, API5, TTC17, MIR670, MIR670HG, MIR129-2, HSD17B12, SEC14L1P1, ALKBH3, ALKBH3-AS1, C11orf96, ACCSL, ACCS, EXT2, ALX4, CD82, TSPAN18, TP53I11, LINC02685, PRDM11, SYT13, LINC02696, LINC02687, CHST1, MIR7154, LOC100507384, LINC02716, SLC35C1, CRY2, MAPK8IP1, C11orf94, PEX16, LARGE2, PHF21A, LOC101928894, CREB3L1, DGKZ, MIR4688, MDK, CHRM4, MIR3160-1, MIR3160-2, AMBRA1, HARBI1, ATG13, ARHGAP1, ZNF408, F2, MIR5582, SNORD67, CKAP5, LRP4-AS1, LRP4, C11orf49, ARFGAP2, MIR6745, PACSIN3, DDB2, ACP2, NR1H3, MADD-AS1, MADD, MYBPC3, SPI1, MIR4487, SLC39A13, PSMC3, RAPSN, CELF1, PTPMT1, KBTBD4, NDUFS3, FAM180B, C1QTNF4, MTCH2, AGBL2, FNBP4, NUP160, PTPRJ, MIR3161, OR4B1, OR4X2, OR4X1, OR4S1, OR4C3, OR4C45, OR4C5, OR4A47, TRIM49B, TRIM64C, FOLH1, LOC440040, OR4C13, OR4C12, LOC441601, LOC646813, OR4A5, OR4C46, TRIM48, TRIM51HP, OR4A16, OR4A15, OR4C15, OR4C16, OR4C11, OR4P4, OR4S2, OR4C6, OR5D13, OR5D14, OR5L1, OR5D18, OR5L2, OR5D16, TRIM51, OR5W2, OR5I1, OR10AG1, OR7E5P, OR5F1, OR5AS1, OR8I2, OR8H2, OR8H3, OR8J3, OR8K5, OR5J2, OR5T2, OR5T3, OR5T1, OR8H1, OR8K3, OR8K1, OR8J1, OR8U8, OR8U1, OR5AL1, OR5R1, OR5M9, OR5M3, OR5M8, OR5M11, OR5M10, OR5M1, OR5AP2, OR5AR1, OR9G1, OR9G9, OR9G4, MIR6128, LINC02735, OR5AK2, OR5AK4P, LRRC55, APLNR, TNKS1BP1, SSRP1, P2RX3, PRG3, PRG2, SLC43A3, RTN4RL2, SLC43A1, TIMM10, SMTNL1, UBE2L6, SERPING1, MIR130A, YPEL4, CLP1, ZDHHC5, MED19, TMX2, SELENOH, BTBD18, TMX2-CTNND1, CTNND1, OR6Q1, OR9Q1, OR9I1, OR9Q2, OR1S2, OR1S1, OR10Q1, OR10W1, OR5B17, OR5B3, OR5B2, OR5B12, OR5B21, LPXN, ZFP91, ZFP91-CNTF, CNTF, GLYAT, GLYATL2, GLYATL1, LOC283194, GLYATL1B, FAM111B, FAM111A-DT, FAM111A, DTX4, MPEG1, OR5AN1, OR5A2, OR5A1, OR4D6, OR4D10, OR4D11, OR4D9, OSBP, MIR3162, PATL1, OR10V1, OR10V2P, STX3, MRPL16, CBLIF, TCN1, OOSP1, OOSP4B, OOSP2, MS4A3, MS4A2, MS4A6A, MIR6503, MS4A4E, MS4A4A, MS4A6E, MS4A7, MS4A14, MS4A5, MS4A1, MS4A12, MS4A13, LINC00301, MS4A8, MS4A18, MS4A15, MS4A10, CCDC86, PTGDR2, ZP1, PRPF19, TMEM109, TMEM132A, SLC15A3, CD6, CD5, VPS37C, PGA3, PGA4, PGA5, VWCE, DDB1, TKFC, CYB561A3, TMEM138, TMEM216, CPSF7, SDHAF2, PPP1R32, MIR4488, LRRC10B, SYT7, LOC101927495, RPLP0P2, DAGLA, MYRF-AS1, MYRF, TMEM258, MIR611, FEN1, FADS1, MIR1908, FADS2, MIR6746, FADS3, RAB3IL1, BEST1, FTH1, INCENP, SCGB1D1, SCGB2A1, SCGB1D2, SCGB2A2, SCGB1D4, ASRGL1, SCGB1A1, AHNAK, MIR3654, EEF1G, MIR6747, TUT1, MTA2, EML3, ROM1, B3GAT3, GANAB, INTS5, C11orf98, SNORA57, CSKMT, LBHD1, UQCC3, UBXN1, LRRN4CL, BSCL2, GNG3, HNRNPUL2-BSCL2, HNRNPUL2, TTC9C, ZBTB3, POLR2G, TAF6L, TMEM179B, MIR6748, TMEM223, MIR6514, NXF1, STX5, LOC105369332, WDR74, RNU2-1, SNORD22, SNORD31, SNORD30, SNHG1, SNORD29, SNORD28, SNORD27, SNORD26, SNORD25, SLC3A2, CHRM1, SLC22A6, SLC22A8, SLC22A24, SLC22A25, SLC22A10, SLC22A9, PLAAT5, LGALS12, PLAAT4, PLAAT2, PLAAT3, ATL3, RTN3, C11orf95, SPINDOC, MARK2, RCOR2, NAA40, COX8A, OTUB1, MACROD1, FLRT1, STIP1, FERMT3, TRPT1, NUDT22, DNAJC4, VEGFB, LOC114841035, FKBP2, PPP1R14B, PPP1R14B-AS1, PLCB3, BAD, GPR137, KCNK4, KCNK4-TEX40, CATSPERZ, ESRRA, TRMT112, PRDX5, MIR7155, CCDC88B, RPS6KA4, MIR1237, LINC02724, SLC22A11, SLC22A12, NRXN2, RASGRP2, PYGM, SF1, MAP4K2, MEN1, CDC42BPG, EHD1, MIR10392, MIR194-2HG, MIR192, MIR194-2, MIR6750, MIR6749, ATG2A, PPP2R5B, GPHA2, MAJIN, BATF2, ARL2, MIR6879, ARL2-SNX15, SNX15, SAC3D1, NAALADL1, CDCA5, ZFPL1, TMEM262, VPS51, TM7SF2, ZNHIT2, FAU, MRPL49, MIR6751, SYVN1, SPDYC, LOC728975, CAPN1, SLC22A20P, POLA2, CDC42EP2, DPF2, TIGD3, SLC25A45, FRMD8, NEAT1, MIR612, LOC101927789, MALAT1, TALAM1, MASCRNA, SCYL1, LTBP3, ZNRD2-AS1, ZNRD2, FAM89B, EHBP1L1, KCNK7, MAP3K11, PCNX3, MIR4690, SIPA1, MIR4489, RELA, KAT5, RNASEH2C, AP5B1, MIR1234, OVOL1-AS1, OVOL1, SNX32, CFL1, MUS81, EFEMP2, CTSW, FIBP, CCDC85B, FOSL1, C11orf68, DRAP1, TSGA10IP, SART1, EIF1AD, BANF1, CST6, CATSPER1, GAL3ST3, SNORD13F, SF3B2, PACS1, KLC2, RAB1B, CNIH2, YIF1A, TMEM151A, CD248, RIN1, BRMS1, B4GAT1, LOC102724064, SLC29A2, NPAS4, MRPL11, PELI3, LOC101928069, DPP3, BBS1, ZDHHC24, ACTN3, CTSF, CCDC87, CCS, RBM14, RBM14-RBM4, RBM4, RBM4B, SPTBN2, C11orf80, RCE1, LRFN4, PC, MIR3163, C11orf86, SYT12, MIR6860, RHOD, LOC107984341, KDM2A, GRK2, ANKRD13D, SSH3, POLD4, LOC100130987, CLCF1, RAD9A, PPP1CA, TBC1D10C, CARNS1, RPS6KB2, PTPRCAP, CORO1B, GPR152, CABP4, TMEM134, AIP, MIR6752, PITPNM1, CDK2AP2, CABP2, GSTP1, C11orf72, NDUFV1, DOC2GP, NUDT8, TBX10, ACY3, ALDH3B2, FAM86C2P, UNC93B1, ALDH3B1, MIR7113, NDUFS8, MIR4691, MIR6753, TCIRG1, CHKA, KMT5B, C11orf24, LRP5, PPP6R3, GAL, TESMIN, CPT1A, MRPL21, IGHMBP2, MRGPRD, MRGPRF, MRGPRF-AS1, TPCN2, MIR3164, SMIM38, LOC338694, MYEOV, LOC102724265, LINC01488, CCND1, LTO1, FGF19, FGF4, FGF3, LINC02753, LINC02584, ANO1, FADD, MIR548K, PPFIA1, CTTN, SHANK2-AS1, SHANK2, SHANK2-AS3, MIR3664, FLJ42102, DHCR7, MIR6754, NADSYN1, KRTAP5-7, KRTAP5-8, KRTAP5-9, KRTAP5-10, KRTAP5-11, FAM86C1, ALG1L9P, ZNF705E, DEFB108B, DEFB131B, LOC100133315, RNF121, IL18BP, LOC100128494, NUMA1, MIR3165, LRTOMT, LAMTOR1, ANAPC15, FOLR3, FOLR1, FOLR2, INPPL1, PHOX2A, CLPB, LINC01537, MIR139, PDE2A, ARAP1-AS2, ARAP1, STARD10, MIR4692, ATG16L2, FCHSD2, P2RY2, P2RY6, LOC100287837, ARHGEF17, RELT, FAM168A, PLEKHB1, RAB6A, MRPL48, COA4, PAAF1, DNAJB13, UCP2, UCP3, C2CD3, PPME1, P4HA3, P4HA3-AS1, PGM2L1, MIR548AL, KCNE3, LIPT2, LOC100287896, POLD3, CHRDL2, MIR4696, RNF169, XRRA1, SPCS2, NEU3, OR2AT4, SLCO2B1, TPBGL, ARRB1, MIR326, SNORD15A, SNORD15B, RPS3, KLHL35, GDPD5, SERPINH1, LOC105369391, MAP6, MOGAT2, LOC283214, DGAT2, UVRAG-DT, UVRAG, WNT11, THAP12, GVQW3, EMSY, LRRC32, GUCY2EP, LOC101928837, TSKU, ACER3, B3GNT6, CAPN5, OMP, MYO7A, GDPD4, PAK1, LOC646029, AQP11, CLNS1A, RSF1, AAMDC, INTS4, KCTD14, NDUFC2-KCTD14, THRSP, NDUFC2, ALG8, KCTD21-AS1, KCTD21, USP35, GAB2, LINC02728, NARS2, LOC101928896, TENM4, MIR708, MIR5579, LINC02720, MIR4300, MIR4300HG, FAM181B, PRCP, DDIAS, RAB30, SNORA70E, RAB30-DT, PCF11, PCF11-AS1, LOC100506282, ANKRD42, CCDC90B, DLG2, TMEM126B, TMEM126A, CREBZF, CCDC89, SYTL2, CCDC83, PICALM, EED, MIR6755, HIKESHI, CCDC81, ME3, OR7E2P, PRSS23, FZD4, FZD4-DT, TMEM135, LINC02711, RAB38, MIR3166, CTSC, GRM5-AS1, GRM5, TYR, NOX4, FOLH1B, TRIM77, TRIM49, TRIM53AP, TRIM51EP, TRIM64B, TRIM49D1, TRIM49D2, TRIM49D2, TRIM49D1, TRIM64, TRIM51EP, TRIM53AP, TRIM49C, UBTFL1, NAALAD2, CHORDC1, MIR4490, DISC1FP1, MIR1261, FAT3, LINC02746, MTNR1B, SLC36A4, DEUP1, SMCO4, CEP295, SCARNA9, SNORA25, SNORA32, SNORD6, SNORA1, SNORA8, SNORD5, SNORA18, MIR1304, SNORA40, TAF1D, C11orf54, MED17, VSTM5, HEPHL1, PANX1, IZUMO1R, GPR83, MRE11, MIR548L, ANKRD49, C11orf97, FUT4, PIWIL4, LOC105369438, AMOTL1, CWC15, KDM4D, KDM4E, SRSF8, ENDOD1, LOC101929295, SESN3, LOC100129203, FAM76B, CEP57, MTMR2, MAML2, MIR1260B, CCDC82, JRKL, JRKL-AS1, LINC02737, CNTN5, LOC100128386, ARHGAP42, SNORD13I, PGR, PGR-AS1, TRPC6, MIR3920, ANGPTL5, CEP126, CFAP300, YAP1, BIRC3, BIRC2, TMEM123, LOC101928424, LOC102723838, MMP7, MMP20, MMP27, MMP8, MMP10, MMP1, WTAPP1, MMP3, MMP12, MMP13, DCUN1D5, DYNC2H1, MIR4693, PDGFD, DDI1, LINC02552, CASP12, CASP17P, CASP4, CASP5, CASP1, CARD16, CASP1P2, CARD17, CARD18, GRIA4, MSANTD4, KBTBD3, AASDHPPT, LINC02719, LOC101928535, GUCY1A2, CWF19L2, ALKBH8, ELMOD1, SLN, SLC35F2, RAB39A, CUL5, ACAT1, NPAT, ATM, C11orf65, POGLUT3, EXPH5, DDX10, C11orf87, ZC3H12C, RDX, LINC02732, FDX1, ARHGAP20, LINC02550, C11orf53, COLCA1, COLCA2, MIR4491, POU2AF1, LOC100132078, BTG4, LOC728196, MIR34B, MIR34C, C11orf88, LAYN, SIK2, PPP2R1B, ALG9, FDXACB1, C11orf1, HSPB2, CRYAB, HSPB2-C11orf52, C11orf52, DIXDC1, DLAT, PIH1D2, NKAPD1, TIMM8B, SDHD, IL18, TEX12, BCO2, PTS, PLET1, LOC100132686, LINC02762, LINC02763, LINC02764, LOC101928847, NCAM1, NCAM1-AS1, TTC12, ANKK1, DRD2, MIR4301, TMPRSS5, ZW10, CLDN25, USP28, HTR3B, HTR3A, ZBTB16, NNMT, LOC101928940, C11orf71, RBM7, REXO2, NXPE1, NXPE4, NXPE2, CADM1, LOC105369509, LOC105369507, LOC101928985, LINC00900, LINC02702, BUD13, ZPR1, APOA5, APOA4, APOC3, APOA1, APOA1-AS, SIK3, PAFAH1B2, SIDT2, LOC100652768, TAGLN, PCSK7, RNF214, BACE1-AS, BACE1, CEP164, DSCAML1, FXYD2, FXYD6-FXYD2, FXYD6, TMPRSS13, IL10RA, SMIM35, TMPRSS4, SCN4B, SCN2B, JAML, MPZL3, MPZL2, CD3E, CD3D, CD3G, UBE4A, LOC100131626, ATP5MG, KMT2A, LOC101929089, TTC36, TMEM25, IFT46, ARCN1, PHLDB1, MIR6716, TREH, DDX6, CXCR5, BCL9L, MIR4492, UPK2, FOXR1, RPL23AP64, CCDC84, RPS25, TRAPPC4, SLC37A4, HYOU1, VPS11, HMBS, H2AX, DPAGT1, C2CD2L, HINFP, ABCG4, NLRX1, PDZD3, SNORD150, CCDC153, CBL, MCAM, MIR6756, RNF26, MFRP, C1QTNF5, USP2, THY1, USP2-AS1, NECTIN1, LOC102724301, TRIM29, LOC107984399, OAF, LOC649133, POU2F3, TLCD5, ARHGEF12, GRIK4, LOC105369532, LOC101929227, LOC101929208, TBCEL, TECTA, SC5D, SORL1, MIR125B1, BLID, MIRLET7A2, MIR10526, MIR100, MIR100HG, UBASH3B, CRTAM, JHY, BSX, LOC341056, SNORD14E, SNORD14D, SNORD14C, HSPA8, CLMP, MIR4493, GRAMD1B, SCN3B, ZNF202, OR6X1, OR6M1, TMEM225, OR8D4, OR4D5, OR6T1, OR10S1, OR10G6, OR10G4, OR10G9, OR10G8, OR10G7, VWA5A, OR10D3, OR8G2P, OR8G1, OR8G5, OR8D1, OR8D2, OR8B2, OR8B3, OR8B4, OR8B8, OR8B12, OR8A1, PANX3, TBRG1, SIAE, SPA17, NRGN, VSIG2, ESAM, LOC101929340, MSANTD2, LOC100507283, ROBO3, ROBO4, HEPN1, HEPACAM, CCDC15, SLC37A2, TMEM218, PKNOX2-AS1, PKNOX2, FEZ1, LOC403312, EI24, STT3A-AS1, STT3A, CHEK1, ACRV1, PATE1, PATE2, PATE3, PATE4, HYLS1, PUS3, DDX25, VSIG10L2, CDON, RPUSD4, FAM118B, SRPRA, FOXRED1, TIRAP, DCPS, GSEC, ST3GAL4, LOC101929427, KIRREL3, KIRREL3-AS2, MIR3167, KIRREL3-AS3, LOC101929473, LINC02712, LINC02098, MIR6090, ETS1, ETS1-AS1, LOC101929538, SENCR, FLI1, KCNJ1, C11orf45, KCNJ5, TP53AIP1, ARHGAP32, LOC399975, BARX2, LINC01395, TMEM45B, NFRKB, PRDM10, LINC00167, APLP2, ST14, ZBTB44, ZBTB44-DT, ADAMTS8, ADAMTS15, MIR8052, C11orf44, LINC02551, LOC103611081, SNX19, LOC101929653, NTM-AS1, NTM, NTM-IT, OPCML, LINC02743, SPATA19, MIR4697, MIR4697HG, IGSF9B, LINC02731, JAM3, SNORD153, NCAPD3, VPS26B, THYN1, ACAD8, GLB1L3, GLB1L2, B3GAT1, LOC283177, LINC02714, LOC100507548</t>
  </si>
  <si>
    <t>hsa-mir-210, hsa-mir-4298, hsa-mir-675, hsa-mir-483, hsa-mir-302e, hsa-mir-4299, hsa-mir-3159, hsa-mir-610, hsa-mir-670, hsa-mir-129-2, hsa-mir-3160-1, hsa-mir-3160-2, hsa-mir-3161, hsa-mir-130a, hsa-mir-3162, hsa-mir-611, hsa-mir-1908, hsa-mir-1237, hsa-mir-192, hsa-mir-194-2, hsa-mir-612, hsa-mir-3163, hsa-mir-3164, hsa-mir-548k, hsa-mir-3165, hsa-mir-139, hsa-mir-326, hsa-mir-708, hsa-mir-4300, hsa-mir-3166, hsa-mir-1261, hsa-mir-1304, hsa-mir-548l, hsa-mir-1260b, hsa-mir-34b, hsa-mir-34c, hsa-mir-4301, hsa-mir-125b-1, hsa-let-7a-2, hsa-mir-100, hsa-mir-3167</t>
  </si>
  <si>
    <t>HRAS, CARS, NUP98, LMO1, FANCF, WT1, LMO2, EXT2, CREB3L1, DDB2, MEN1, CCND1, NUMA1, PICALM, MAML2, BIRC3, ATM, DDX10, POU2AF1, SDHD, PAFAH1B2, PCSK7, MLL, DDX6, CBL, ARHGEF12, FLI1</t>
  </si>
  <si>
    <t>chr22:16,054,843-51,304,566</t>
  </si>
  <si>
    <t>chr1:1-9,998,002</t>
  </si>
  <si>
    <t>p36.33 - p36.22</t>
  </si>
  <si>
    <t>LOC102725121, DDX11L1, MIR6859-1, MIR6859-2, MIR6859-3, MIR6859-4, WASH7P, MIR1302-2, MIR1302-9, MIR1302-10, MIR1302-11, FAM138A, FAM138C, FAM138F, OR4F5, LOC729737, LOC100132062, LOC100132287, OR4F16, OR4F29, OR4F3, LOC101928626, MIR12136, OR4F16, OR4F29, OR4F3, LOC100133331, LOC100288069, FAM87B, LINC00115, LINC01128, FAM41C, LINC02593, SAMD11, NOC2L, KLHL17, PLEKHN1, PERM1, HES4, ISG15, AGRN, LOC100288175, RNF223, C1orf159, LINC01342, MIR200B, MIR200A, MIR429, TTLL10, TNFRSF18, TNFRSF4, SDF4, B3GALT6, C1QTNF12, UBE2J2, SCNN1D, MIR6726, ACAP3, SNORD167, PUSL1, MIR6727, INTS11, CPTP, TAS1R3, MIR6808, DVL1, MXRA8, AURKAIP1, CCNL2, MRPL20-AS1, MRPL20, ANKRD65, TMEM88B, LINC01770, VWA1, ATAD3C, ATAD3B, ATAD3A, TMEM240, SSU72, FNDC10, LOC105378586, MIB2, MMP23B, MMP23A, SLC35E2B, CDK11B, MMP23A, CDK11A, SLC35E2A, NADK, GNB1, CALML6, TMEM52, CFAP74, GABRD, LOC105378591, PRKCZ, PRKCZ-AS1, FAAP20, SKI, LOC100129534, MORN1, RER1, PEX10, PLCH2, PANK4, HES5, TNFRSF14-AS1, TNFRSF14, LOC100996583, PRXL2B, MMEL1, TTC34, ACTRT2, PRDM16-DT, MIR4251, PRDM16, ARHGEF16, MEGF6, MIR551A, TPRG1L, WRAP73, TP73, TP73-AS1, CCDC27, SMIM1, LRRC47, CEP104, DFFB, C1orf174, LINC01134, LINC01346, LINC01345, LINC01777, LINC01646, AJAP1, MIR4689, NPHP4, KCNAB2, CHD5, RPL22, LOC102724450, RNF207, ICMT, LINC00337, HES3, GPR153, ACOT7, HES2, MIR4252, ESPN, TNFRSF25, PLEKHG5, NOL9, TAS1R1, ZBTB48, KLHL21, PHF13, THAP3, DNAJC11, LINC01672, CAMTA1-DT, CAMTA1, CAMTA1-AS2, VAMP3, PER3, UTS2, TNFRSF9, PARK7, ERRFI1, LINC01714, SLC45A1, RERE-AS1, SNORD128, RERE, MIR6728, ENO1, ENO1-AS1, CA6, SLC2A7, SLC2A5, GPR157, MIR34A, MIR34AHG, LNCTAM34A, H6PD, SPSB1, LINC02606, SLC25A33, TMEM201, PIK3CD-AS1, PIK3CD-AS2, PIK3CD, CLSTN1, CTNNBIP1, LZIC</t>
  </si>
  <si>
    <t>hsa-mir-1302-2, hsa-mir-200b, hsa-mir-200a, hsa-mir-429, hsa-mir-4251, hsa-mir-551a, hsa-mir-4252, hsa-mir-34a</t>
  </si>
  <si>
    <t>chr1:10,041,410-121,129,710</t>
  </si>
  <si>
    <t>p36.22 - p11.2</t>
  </si>
  <si>
    <t>NMNAT1, RBP7, UBE4B, KIF1B, RNU6-1, RNU6-2, RNU6-7, RNU6-8, RNU6-9, PGD, CENPS, CENPS-CORT, CORT, DFFA, PEX14, CASZ1, C1orf127, TARDBP, MASP2, SRM, EXOSC10, EXOSC10-AS1, MTOR-AS1, MTOR, ANGPTL7, UBIAD1, DISP3, LINC01647, FBXO2, FBXO44, FBXO6, MAD2L2, DRAXIN, AGTRAP, C1orf167, C1orf167-AS1, MTHFR, CLCN6, NPPA-AS1, NPPA, NPPB, RNU5E-1, KIAA2013, PLOD1, MFN2, MIIP, MIR6729, TNFRSF8, MIR7846, TNFRSF1B, MIR4632, VPS13D, SNORA59A, SNORA59B, MIR6730, DHRS3, AADACL4, AADACL3, C1orf158, PRAMEF12, PRAMEF1, LINC01784, PRAMEF11, HNRNPCL4, HNRNPCL3, HNRNPCL1, PRAMEF2, PRAMEF4, PRAMEF7, PRAMEF8, PRAMEF27, PRAMEF9, PRAMEF6, PRAMEF18, PRAMEF25, PRAMEF26, PRAMEF5, PRAMEF34P, PRAMEF36P, HNRNPCL2, PRAMEF34P, PRAMEF36P, PRAMEF6, PRAMEF5, PRAMEF27, PRAMEF7, PRAMEF8, PRAMEF22, PRAMEF10, PRAMEF33, PRAMEF15, PRAMEF27, PRAMEF13, PRAMEF14, PRAMEF19, PRAMEF17, PRAMEF18, PRAMEF20, PRAMEF7, PRAMEF8, PRAMEF10, PRAMEF33, PRAMEF15, PRAMEF27, PRAMEF13, PRAMEF14, PRAMEF19, PRAMEF17, PRAMEF20, LRRC38, PDPN, PRDM2, KAZN-AS1, KAZN, TMEM51-AS1, C1orf195, TMEM51, FHAD1, FHAD1-AS1, EFHD2, CTRC, CELA2A, CELA2B, CASP9, SCARNA21B, DNAJC16, AGMAT, DDI2, RSC1A1, PLEKHM2, SLC25A34, SLC25A34-AS1, TMEM82, FBLIM1, UQCRHL, FLJ37453, SPEN, ZBTB17, SRARP, HSPB7, CLCNKA, CLCNKB, FAM131C, EPHA2, ARHGEF19, CPLANE2, FBXO42, SZRD1, SPATA21, NECAP2, LINC01772, CROCCP3, RNU1-1, RNU1-2, RNU1-3, RNU1-4, RNVU1-18, LINC01783, LOC440570, MIR3675, NBPF1, CROCCP2, MST1P2, RNU1-1, RNU1-2, RNU1-3, RNU1-4, RNVU1-18, MIR3675, ESPNP, RNU1-1, RNU1-2, RNU1-3, RNU1-4, RNVU1-18, LOC102724562, MST1L, MIR3675, LOC440570, LOC112267871, LOC105376805, RNU1-1, RNU1-2, RNU1-3, RNU1-4, RNVU1-18, CROCC, MFAP2, ATP13A2, SDHB, PADI2, LINC02783, PADI1, PADI3, MIR3972, PADI4, PADI6, RCC2, ARHGEF10L, ACTL8, LINC01654, IGSF21, KLHDC7A, PAX7, TAS1R2, MIR4695, ALDH4A1, MIR1290, IFFO2, UBR4, EMC1-AS1, EMC1, MRTO4, AKR7L, AKR7A3, LOC100506730, AKR7A2, SLC66A1, CAPZB, LOC105378614, RPS14P3, MICOS10, MICOS10-NBL1, NBL1, HTR6, TMCO4, RNF186, OTUD3, PLA2G2E, PLA2G2A, PLA2G5, PLA2G2D, PLA2G2F, PLA2G2C, UBXN10-AS1, UBXN10, LINC01757, VWA5B1, LINC01141, CAMK2N1, MUL1, FAM43B, CDA, MIR6084, PINK1, PINK1-AS, DDOST, KIF17, SH2D5, HP1BP3, MIR1256, EIF4G3, ECE1, ECE1-AS1, NBPF3, ALPL, RAP1GAP, USP48, LDLRAD2, HSPG2, CELA3B, CELA3A, LINC01635, LINC00339, CDC42, WNT4, MIR4418, ZBTB40, EPHA8, MIR6127, C1QA, C1QC, C1QB, MIR4684, EPHB2, MIR4253, LACTBL1, TEX46, MIR3115, KDM1A, LUZP1, HTR1D, LINC01355, HNRNPR, ZNF436, ZNF436-AS1, TCEA3, ASAP3, E2F2, LOC101928163, ID3, MDS2, RPL11, ELOA, ELOA-AS1, PITHD1, LYPLA2, GALE, HMGCL, FUCA1, CNR2, MIR378F, PNRC2, SRSF10, MYOM3, IL22RA1, IFNLR1, LINC02800, GRHL3, STPG1, NIPAL3, RCAN3AS, RCAN3, NCMAP-DT, NCMAP, SRRM1, CLIC4, MIR6731, RUNX3, MIR4425, SYF2, RSRP1, RHD, TMEM50A, RHCE, MACO1, LDLRAP1, MAN1C1, SELENON, LOC646471, MTFR1L, AUNIP, PAQR7, STMN1, MIR3917, PAFAH2, EXTL1, SLC30A2, TRIM63, PDIK1L, FAM110D, C1orf232, ZNF593, CNKSR1, CATSPER4, ZPLD2P, CEP85, SH3BGRL3, UBXN11, CD52, CRYBG2, ZNF683, LIN28A, DHDDS, DHDDS-AS1, HMGN2, RPS6KA1, MIR1976, LOC101928728, ARID1A, PIGV, ZDHHC18, SFN, GPN2, GPATCH3, NR0B2, NUDC, KDF1, TRNP1, TENT5B, SLC9A1, WDTC1, ACTG1P20, TMEM222, SYTL1, MAP3K6, FCN3, CD164L2, GPR3, WASF2, AHDC1, FGR, LINC02574, IFI6, FAM76A, STX12, SCARNA1, PPP1R8, THEMIS2, RPA2, SMPDL3B, XKR8, EYA3, PTAFR, DNAJC8, ATP5IF1, SESN2, MED18, PHACTR4, SNORA73A, SNHG3, SNORA73B, RCC1, TRNAU1AP, SNORD99, SNORA61, SNORA44, SNHG12, SNORA16A, RAB42, TAF12, LINC01715, RNU11, GMEB1, YTHDF2, OPRD1, EPB41, TMEM200B, SRSF4, MECR, PTPRU, LINC01756, LINC01648, MATN1, MATN1-AS1, MIR4420, LAPTM5, LINC01778, SDC3, SNORD103A, SNORD103B, SNORD103A, SNORD103B, SNORD103C, PUM1, NKAIN1, SNRNP40, ZCCHC17, FABP3, SERINC2, LDC1P, LINC01226, TINAGL1, HCRTR1, PEF1, COL16A1, ADGRB2, MIR4254, SPOCD1, PTP4A2, KHDRBS1, MIR5585, TMEM39B, KPNA6, TXLNA, CCDC28B, IQCC, DCDC2B, TMEM234, EIF3I, MTMR9LP, FAM167B, LCK, HDAC1, MARCKSL1, FAM229A, TSSK3, BSDC1, ZBTB8B, ZBTB8A, ZBTB8OS, RBBP4, SYNC, KIAA1522, YARS1, S100PBP, FNDC5, HPCA, TMEM54, RNF19B, AK2, AZIN2, TRIM62, ZNF362, A3GALT2, MIR3605, PHC2, PHC2-AS1, ZSCAN20, CSMD2, HMGB4, CSMD2-AS1, C1orf94, MIR552, GJB5, GJB4, GJB3, GJA4, SMIM12, DLGAP3, LOC653160, TMEM35B, ZMYM6, ZMYM1, SFPQ, ZMYM4, ZMYM4-AS1, KIAA0319L, NCDN, TFAP2E, PSMB2, C1orf216, CLSPN, AGO4, AGO1, AGO3, TEKT2, ADPRHL2, COL8A2, TRAPPC3, MAP7D1, THRAP3, SH3D21, EVA1B, STK40, LSM10, SNORA63C, OSCP1, MRPS15, CSF3R, GRIK3, MIR4255, LINC01137, ZC3H12A, MIR6732, MIR5581, MEAF6, SNIP1, DNALI1, GNL2, RSPO1, C1orf109, CDCA8, EPHA10, MANEAL, YRDC, C1orf122, MTF1, INPP5B, SF3A3, FHL3, UTP11, POU3F1, MIR3659, LINC01343, LINC01685, RRAGC, MYCBP, GJA9-MYCBP, LOC105378663, GJA9, RHBDL2, AKIRIN1, NDUFS5, MACF1, KIAA0754, BMP8A, OXCT2P1, PPIEL, SNORA55, PABPC4, PABPC4-AS1, HEYL, NT5C1A, HPCAL4, PPIE, OXCT2, BMP8B, LOC101929536, TRIT1, MYCL, MFSD2A, CAP1, PPT1, RLF, TMCO2, ZMPSTE24, COL9A2, SMAP2, ZFP69B, ZFP69, EXO5, ZNF684, RIMS3, NFYC-AS1, NFYC, MIR30E, MIR30C1, KCNQ4, CITED4, CTPS1, SLFNL1, SLFNL1-AS1, SCMH1, FOXO6, FOXO6-AS1, EDN2, HIVEP3, GUCA2B, GUCA2A, FOXJ3, RIMKLA, ZMYND12, PPCS, CCDC30, PPIH, YBX1, CLDN19, P3H1, C1orf50, TMEM269-DT, TMEM269, SVBP, ERMAP, ZNF691, LOC339539, SLC2A1, SLC2A1-AS1, FAM183A, EBNA1BP2, MIR6733, CFAP57, TMEM125, C1orf210, TIE1, MPL, CDC20, MIR6734, ELOVL1, MED8, SZT2, SZT2-AS1, MIR6735, HYI, PTPRF, KDM4A, KDM4A-AS1, LOC101929592, ST3GAL3, MIR6079, ARTN, IPO13, DPH2, ATP6V0B, B4GALT2, CCDC24, SLC6A9, KLF17, KLF18, DMAP1, ERI3-IT1, SNORA110, ERI3, RNF220, MIR5584, TMEM53, SNORD145, ARMH1, RNU5F-1, RNU5D-1, KIF2C, SNORD160, SNORD55, SNORD46, RPS8, SNORD38A, SNORD38B, BEST4, PLK3, TCTEX1D4, BTBD19, PTCH2, EIF2B3, HECTD3, UROD, ZSWIM5, LINC01144, HPDL, MUTYH, TOE1, TESK2, CCDC163, MMACHC, PRDX1, AKR1A1, NASP, CCDC17, RPS15AP10, GPBP1L1, TMEM69, IPP, MAST2, PIK3R3, LOC110117498-PIK3R3, LOC101929626, P3R3URF, TSPAN1, POMGNT1, LURAP1, RAD54L, LRRC41, UQCRH, NSUN4, FAAH, FAAHP1, LINC01398, DMBX1, TMEM275, KNCN, MKNK1-AS1, MKNK1, MOB3C, ATPAF1, TEX38, EFCAB14-AS1, EFCAB14, CYP4B1, CYP4Z2P, CYP4A11, CYP4X1, CYP4Z1, CYP4A22, LINC00853, PDZK1IP1, TAL1, STIL, CMPK1, LINC01389, FOXE3, FOXD2-AS1, FOXD2, TRABD2B, SKINT1L, SLC5A9, SPATA6, BEND5, AGBL4-AS1, AGBL4, AGBL4-IT1, ELAVL4, DMRTA2, FAF1, CDKN2C, MIR4421, MIR6500, C1orf185, LINC01562, RNF11, TTC39A, TTC39A-AS1, EPS15, CALR4P, OSBPL9, NRDC, MIR761, RAB3B, KTI12, TXNDC12, TXNDC12-AS1, BTF3L4, ZFYVE9, CC2D1B, ORC1, PRPF38A, TUT4, GPX7, SHISAL2A, COA7, ZYG11B, ZYG11A, ECHDC2, SCP2, PODN, SLC1A7, CPT2, CZIB, MAGOH, LOC100507564, LRP8, LINC01771, SLC25A3P1, DMRTB1, GLIS1, NDC1, YIPF1, DIO1, HSPB11, LRRC42, LDLRAD1, TMEM59, MIR4781, TCEANC2, CDCP2, CYB5RL, MRPL37, SSBP3-AS1, SSBP3, ACOT11, FAM151A, MROH7, MROH7-TTC4, TTC4, PARS2, TTC22, LEXM, DHCR24, TMEM61, BSND, PCSK9, USP24, LOC100507634, MIR4422, MIR4422HG, LINC01753, LINC01755, LINC01767, PLPP3, LOC101929935, PRKAA2, FYB2, C8A, C8B, DAB1, DAB1-AS1, OMA1, TACSTD2, MYSM1, JUN, LINC01135, LINC01358, HSD52, FGGY, MIR4711, LOC101926944, HOOK1, CYP2J2, C1orf87, LINC01748, LOC101926964, NFIA-AS2, NFIA-AS1, NFIA, MGC34796, TM2D1, MIR12132, PATJ, MIR3116-1, MIR3116-2, L1TD1, KANK4, USP1, DOCK7, ANGPTL3, ATG4C, LINC01739, LINC00466, FOXD3-AS1, FOXD3, MIR6068, ALG6, ITGB3BP, EFCAB7, DLEU2L, PGM1, ROR1, ROR1-AS1, UBE2U, MIR4794, CACHD1, RAVER2, JAK1, LINC01359, MIR3671, MIR101-1, AK4, DNAJC6, LEPROT, LEPR, PDE4B-AS1, PDE4B, MIR3117, SGIP1, TCTEX1D1, INSL5, WDR78, MIER1, SLC35D1, C1orf141, IL23R, IL12RB2, SERBP1, GADD45A, GNG12, GNG12-AS1, DIRAS3, WLS, MIR1262, RPE65, DEPDC1, DEPDC1-AS1, LINC01707, LINC01758, LRRC7, PIN1P1, LRRC40, SRSF11, ANKRD13C, HHLA3, CTH, LINC01788, PTGER3, ZRANB2-AS1, MIR186, ZRANB2, ZRANB2-AS2, NEGR1-IT1, NEGR1, LINC01360, LINC02238, LRRIQ3, FPGT, FPGT-TNNI3K, TNNI3K, LRRC53, ERICH3-AS1, ERICH3, CRYZ, TYW3, LHX8, SLC44A5, DLSTP1, ACADM, SNORD45C, SNORD45A, SNORD45B, RABGGTB, MSH4, ASB17, LOC101927342, ST6GALNAC3, LINC02567, ST6GALNAC5, MIR7156, PIGK, AK5, ZZZ3, USP33, MIGA1, NEXN-AS1, NEXN, FUBP1, DNAJB4, GIPC2, MGC27382, PTGFR, IFI44L, IFI44, ADGRL4, LINC01781, LOC101927434, ADGRL2, LINC01361, LINC01362, LINC01712, LINC01725, LOC101927560, TTLL7, PRKACB, SAMD13, UOX, DNASE2B, RPF1, GNG5, SPATA1, CTBS, LINC01461, LINC01555, SSX2IP, LPAR3, MCOLN2, MCOLN3, WDR63, MIR4423, SYDE2, C1orf52, BCL10, LOC646626, DDAH1, CCN1, ZNHIT6, COL24A1, MIR7856, ODF2L, CLCA2, CLCA1, CLCA4, CLCA4-AS1, CLCA3P, SH3GLB1, SELENOF, HS2ST1, LINC01140, LINC02801, LMO4, LINC01364, PKN2-AS1, PKN2, GTF2B, KYAT3, RBMXL1, GBP3, GBP1, GBP2, GBP7, GBP4, GBP5, LOC729930, GBP6, GBP1P1, LRRC8B, LRRC8C-DT, LRRC8C, LRRC8D, GEMIN8P4, ZNF326, SNORD3G, BARHL2, LINC02609, LINC01763, ZNF644, HFM1, CDC7, TGFBR3, BRDT, EPHX4, SETSIP, BTBD8, KIAA1107, C1orf146, GLMN, RPAP2, GFI1, EVI5, RPL5, SNORD21, SNORA66, DIPK1A, MTF2, TMED5, CCDC18, CCDC18-AS1, DR1, FNBP1L, BCAR3-AS1, BCAR3, MIG7, MIR760, DNTTIP2, GCLM, ABCA4, ARHGAP29, ABCD3, F3, MIR12133, SLC44A3-AS1, MIR378G, SLC44A3, CNN3, LOC729970, ALG14, ALG14-AS1, TLCD4, TLCD4-RWDD3, LOC101928118, RWDD3, LINC01760, LINC01650, LINC01761, LINC02607, LINC02790, LINC01787, PTBP2, DPYD-AS1, DPYD, DPYD-AS2, LINC01930, MIR137HG, MIR2682, MIR137, LINC01776, SNX7, PLPPR5, LOC100129620, PLPPR4, LINC01708, MIR548N, PALMD, FRRS1, AGL, SLC35A3, MFSD14A, SASS6, TRMT13, LRRC39, DBT, RTCA-AS1, RTCA, MIR553, CDC14A, GPR88, LINC01349, VCAM1, EXTL2, SLC30A7, DPH5, LOC102606465, LOC101928370, S1PR1, LINC01307, DNAJA1P5, OLFM3, COL11A1, LOC101928436, RNPC3, AMY2B, ACTG1P4, AMY2A, AMY1C, AMY1A, AMY1B, AMY1B, AMY1C, AMY1A, AMY1C, AMY1A, AMY1B, LOC100129138, LINC01676, LINC01677, LINC01661, PRMT6, NTNG1, VAV3, MIR7852, VAV3-AS1, SLC25A24, NBPF4, NBPF6, FAM102B, HENMT1, PRPF38B, FNDC7, STXBP3, AKNAD1, SPATA42, GPSM2, CLCC1, WDR47, TAF13, TMEM167B, SCARNA2, C1orf194, KIAA1324, SARS1, CELSR2, PSRC1, MYBPHL, SORT1, PSMA5, SYPL2, ATXN7L2, CYB561D1, AMIGO1, GPR61, GNAI3, MIR197, GNAT2, AMPD2, GSTM4, GSTM2, GSTM1, GSTM5, GSTM3, EPS8L3, CSF1, AHCYL1, STRIP1, ALX3, LINC01397, UBL4B, SLC6A17, LINC02586, KCNC4, RBM15-AS1, RBM15, SLC16A4, LAMTOR5, LAMTOR5-AS1, PROK1, CYMP, CYMP-AS1, KCNA10, KCNA2, KCNA3, CD53, LRIF1, DRAM2, CEPT1, DENND2D, CHI3L2, CHIAP2, CHIA, PIFO, PGBP, OVGP1, WDR77, ATP5PB, C1orf162, ADORA3, TMIGD3, LINC01160, LOC107985184, RAP1A, INKA2, INKA2-AS1, LOC101928718, DDX20, KCND3-IT1, KCND3, KCND3-AS1, LINC01750, CTTNBP2NL, MIR4256, WNT2B, ST7L, CAPZA1, MOV10, RHOC, PPM1J, TAFA3, LINC01356, MIR11399, AKR7A2P1, SLC16A1, SLC16A1-AS1, LRIG2-DT, LRIG2, LOC643441, MAGI3, PHTF1, RSBN1, PTPN22, AP4B1-AS1, BCL2L15, AP4B1, DCLRE1B, HIPK1-AS1, HIPK1, OLFML3, SYT6, TRIM33, BCAS2, DENND2C, AMPD1, NRAS, CSDE1, SIKE1, SYCP1, TSHB, TSPAN2, NGF, NGF-AS1, VANGL1, CASQ2, NHLH2, LINC01649, LOC101928977, SLC22A15, MAB21L3, ATP1A1, ATP1A1-AS1, LINC01762, CD58, MIR548AC, IGSF3, MIR320B1, C1orf137, CD2, PTGFRN, CD101, LOC101929099, TTF2, MIR942, TRIM45, VTCN1, LINC01525, MAN1A2, LOC100996263, TENT5C, GDAP2, WDR3, SPAG17, TBX15, LOC105378933, WARS2-IT1, WARS2, WARS2-AS1, LINC01780, HAO2-IT1, HAO2, HSD3B2, HSD3B1, HSD3BP4, LINC00622, ZNF697, PHGDH, HMGCS2, REG4, NBPF7, ADAM30, NOTCH2NLC, NOTCH2, NOTCH2NLR, FAM72B, H3P4, H2BP1, LOC100996318, FCGR1B, SRGAP2D, SRGAP2-AS1, SRGAP2B, SRGAP2C</t>
  </si>
  <si>
    <t>hsa-mir-1273d, hsa-mir-1290, hsa-mir-1256, hsa-mir-4253, hsa-mir-3115, hsa-mir-1976, hsa-mir-4254, hsa-mir-552, hsa-mir-4255, hsa-mir-30e, hsa-mir-30c-1, hsa-mir-761, hsa-mir-3116-1, hsa-mir-3116-2, hsa-mir-101-1, hsa-mir-3117, hsa-mir-1262, hsa-mir-186, hsa-mir-760, hsa-mir-137, hsa-mir-553, hsa-mir-197, hsa-mir-4256, hsa-mir-320b-1, hsa-mir-942</t>
  </si>
  <si>
    <t>chr1:144,015,610-161,647,310</t>
  </si>
  <si>
    <t>LOC105369199, RNVU1-4, LINC00623, LINC00869, LOC100996720, PPIAL4C, PPIAL4A, LOC105369199, RNVU1-4, PFN1P2, LOC653513, NBPF8, LOC100996724, PDE4DIP, NBPF9, SEC22B2P, SEC22B3P, SEC22B, NOTCH2NLR, NOTCH2NLC, NOTCH2NLA, NOTCH2NLB, NBPF20, NBPF25P, LINC01719, RNVU1-6, HJV, TXNIP, POLR3GL, ANKRD34A, LIX1L, LIX1L-AS1, RBM8A, GNRHR2, PEX11B, ITGA10, ANKRD35, PIAS3, MIR6736, NUDT17, POLR3C, RNF115, CD160, PDZK1, GPR89A, NBPF10, PDZK1P1, RNVU1-7, PDE4DIPP1, NBPF11, LINC02805, NBPF19, NBPF12, LOC728989, RNVU1-8, NBPF13P, PRKAB2, PDIA3P1, FMO5, CHD1L, LINC00624, BCL9, ACP6, GJA5, GJA8, GPR89B, PDZK1P1, RNVU1-7, PDE4DIPP1, NBPF11, LINC02805, LOC101927468, MIR5087, RNVU1-1, MIR6077, RNVU1-3, LOC100132057, PPIAL4H, PPIAL4C, PPIAL4A, RNVU1-19, LOC100996740, NBPF26, PPIAL4D, PPIAL4E, PPIAL4F, RNVU1-14, NBPF14, NBPF15, RNVU1-15, NBPF25P, PPIAL4D, PPIAL4E, PPIAL4F, LOC105371215, LOC101927429, DRD5P2, LOC101060524, LSP1P5, RNVU1-17, RNU1-1, RNU1-2, RNU1-3, RNU1-4, RNVU1-18, LOC105369140, LOC644634, H2BP2, FCGR1CP, H3-2, RNVU1-19, PPIAL4A, PPIAL4C, H3P4, LINC00623, RNVU1-20, LINC00869, LINC01145, LOC101929798, FCGR1A, H2BC18, H3C13, H4C14, H4C15, H3C14, H3C15, H2AC18, H2AC19, H2BC20P, H2AC18, H2AC19, H3C14, H3C15, H4C14, H4C15, H2BC21, H2AC20, H2AC21, BOLA1, SV2A, SF3B4, MTMR11, OTUD7B, VPS45, PLEKHO1, LOC105371433, ANP32E, CA14, SNORD13C, APH1A, C1orf54, CIART, MRPS21, PRPF3, RPRD2, MIR6878, TARS2, ECM1, FALEC, MIR4257, ADAMTSL4, ADAMTSL4-AS1, MCL1, ENSA, GOLPH3L, HORMAD1, CTSS, CTSK, ARNT, CTXND2, SETDB1, CERS2, ANXA9, MINDY1, PRUNE1, BNIPL, C1orf56, CDC42SE1, MLLT11, GABPB2, SEMA6C, TNFAIP8L2, LYSMD1, TNFAIP8L2-SCNM1, SCNM1, TMOD4, VPS72, PIP5K1A, PSMD4, ZNF687-AS1, ZNF687, PI4KB, RFX5, GBAT2, SELENBP1, PSMB4, POGZ, CGN, MIR554, TUFT1, SNX27, CELF3, RIIAD1, MRPL9, OAZ3, TDRKH, TDRKH-AS1, LINGO4, RORC, C2CD4D, C2CD4D-AS1, THEM5, THEM4, S100A10, NBPF18P, S100A11, LOC100131107, TCHHL1, TCHH, RPTN, HRNR, FLG, FLG-AS1, FLG2, CRNN, LCE5A, CRCT1, LCE3E, LCE3D, LCE3C, LCE3B, LCE3A, LINC00302, LCE2D, LCE2C, LCE2B, LCE2A, LCE4A, C1orf68, KPRP, LCE1F, LCE1E, LCE1D, LCE1C, LCE1B, LCE1A, LCE6A, SMCP, IVL, SPRR4, SPRR1A, SPRR3, SPRR1B, SPRR2D, SPRR2A, SPRR2B, SPRR2E, SPRR2F, SPRR2C, SPRR2G, LOC101928009, LELP1, PRR9, LOR, PGLYRP3, PGLYRP4, S100A9, S100A12, S100A8, S100A7A, S100A7, S100A6, S100A5, S100A4, S100A3, LOC101928034, S100A2, S100A16, S100A14, S100A13, S100A1, CHTOP, SNAPIN, ILF2, NPR1, MIR8083, INTS3, SLC27A3, LOC343052, GATAD2B, DENND4B, CRTC2, MIR6737, SLC39A1, CREB3L4, JTB, RAB13, RPS27, NUP210L, MIR5698, TPM3, MIR190B, C1orf189, C1orf43, UBAP2L, SNORA58B, HAX1, AQP10, ATP8B2, IL6R-AS1, IL6R, SHE, TDRD10, UBE2Q1, UBE2Q1-AS1, CHRNB2, ADAR, KCNN3, PMVK, PBXIP1, PYGO2, LOC101928120, SHC1, MIR4258, CKS1B, FLAD1, LENEP, ZBTB7B, DCST2, DCST1, DCST1-AS1, ADAM15, EFNA4, EFNA3, EFNA1, SLC50A1, DPM3, KRTCAP2, TRIM46, MUC1, MIR92B, THBS3, MTX1, GBAP1, GBA, FAM189B, SCAMP3, CLK2, HCN3, PKLR, FDPS, RUSC1-AS1, RUSC1, MIR555, POU5F1P4, ASH1L, ASH1L-AS1, MSTO2P, MSTO1, YY1AP1, SCARNA26A, DAP3, MSTO2P, SCARNA26B, GON4L, SYT11, RIT1, SNORA80E, KHDC4, SCARNA4, RXFP4, MIR6738, ARHGEF2, SSR2, UBQLN4, LAMTOR2, RAB25, MEX3A, LMNA, SEMA4A, SLC25A44, PMF1, PMF1-BGLAP, BGLAP, PAQR6, SMG5, TMEM79, GLMP, VHLL, CCT3, TSACC, RHBG, C1orf61, MIR9-1, MEF2D, IQGAP3, TTC24, NAXE, GPATCH4, LOC101928177, HAPLN2, BCAN, NES, CRABP2, ISG20L2, RRNAD1, MRPL24, HDGF, PRCC, SH2D2A, NTRK1, INSRR, PEAR1, LRRC71, MIR765, ARHGEF11, ETV3L, CYCSP52, ETV3, FCRL5, FCRL4, FCRL3, FCRL2, FCRL1, CD5L, LOC105371458, KIRREL1-IT1, KIRREL1, LINC01704, CD1D, CD1A, CD1C, CD1B, CD1E, OR10T2, OR10K2, OR10K1, OR10R2, OR6Y1, OR6P1, OR10X1, OR10Z1, SPTA1, OR6K2, OR6K3, OR6K6, OR6N1, OR6N2, MNDA, PYHIN1, PYDC5, IFI16, AIM2, CADM3, CADM3-AS1, ACKR1, FCER1A, OR10J3, OR10J1, OR10J4, OR10J5, APCS, CRP, DUSP23, FCRL6, SLAMF8, SNHG28, VSIG8, CFAP45, MIR4259, TAGLN2, IGSF9, SLAMF9, LINC01133, PIGM, KCNJ10, KCNJ9, IGSF8, ATP1A2, ATP1A4, CASQ1, LOC729867, PEA15, DCAF8, LOC100287049, PEX19, COPA, SUMO1P3, NCSTN, NHLH1, VANGL2, SLAMF6, CD84, SLAMF1, CD48, SLAMF7, LY9, CD244, ITLN1, LOC101928372, ITLN2, F11R, TSTD1, USF1, ARHGAP30, NECTIN4, KLHDC9, PFDN2, NIT1, DEDD, LOC112543491, UFC1, USP21, PPOX, B4GALT3, ADAMTS4, NDUFS2, FCER1G, APOA2, MIR5187, TOMM40L, NR1I3, PCP4L1, MPZ, SDHC, CFAP126, FCGR2A, HSPA6, FCGR3A, FCGR2C, HSPA7, FCGR3B, FCGR2B</t>
  </si>
  <si>
    <t>hsa-mir-4257, hsa-mir-554, hsa-mir-190b, hsa-mir-4258, hsa-mir-92b, hsa-mir-555, hsa-mir-9-1, hsa-mir-765, hsa-mir-4259</t>
  </si>
  <si>
    <t>chr12:16,495,147-35,800,000</t>
  </si>
  <si>
    <t>p12.3 - q11</t>
  </si>
  <si>
    <t>MGST1, LMO3, SKP1P2, LINC02378, MIR3974, RERGL, PIK3C2G, PLCZ1, CAPZA3, PLEKHA5, AEBP2, LINC02398, LINC02468, PDE3A, SLCO1C1, SLCO1B3, SLCO1B3-SLCO1B7, SLCO1B7, SLCO1B1, SLCO1A2, IAPP, PYROXD1, RECQL, GOLT1B, SPX, GYS2, LDHB, KCNJ8, ABCC9, CMAS, ST8SIA1, C2CD5, LOC105369691, ETNK1, LOC101928441, SOX5, MIR920, SOX5-AS1, LINC00477, BCAT1, C12orf77, LOC645177, LRMP, CASC1, ETFRF1, KRAS, LMNTD1, MIR4302, RASSF8-AS1, RASSF8, BHLHE41, SSPN, ITPR2, INTS13, FGFR1OP2, TM7SF3, MED21, C12orf71, STK38L, ARNTL2, ARNTL2-AS1, SMCO2, PPFIBP1, REP15, MRPS35, MANSC4, KLHL42, PTHLH, LOC729291, CCDC91, FAR2, LOC100506606, ERGIC2, OVCH1-AS1, OVCH1, TMTC1, IPO8, CAPRIN2, LOC645485, LINC00941, TSPAN11, DDX11-AS1, DDX11, OVOS2, SINHCAF, FLJ13224, LINC02387, DENND5B, DENND5B-AS1, ETFBKMT, AMN1, H3-5, LINC02422, RESF1, BICD1, FGD4, DNM1L, YARS2, PKP2, SYT10, ALG10</t>
  </si>
  <si>
    <t>chr12:37,922,048-46,884,347</t>
  </si>
  <si>
    <t>ALG10B, CPNE8, KIF21A, ABCD2, C12orf40, SLC2A13, LINC02471, LRRK2, MUC19, CNTN1, PDZRN4, LINC02400, GXYLT1, YAF2, ZCRB1, MIR7851, PPHLN1, PRICKLE1, LINC02402, LINC02451, LINC02450, LINC02461, ADAMTS20, PUS7L, IRAK4, TWF1, TMEM117, NELL2, DBX2, RACGAP1P, PLEKHA8P1, ANO6, LINC00938, ARID2, SCAF11, SLC38A1, SLC38A2, LOC100288798</t>
  </si>
  <si>
    <t>chr12:80,862,652-81,102,548</t>
  </si>
  <si>
    <t>PTPRQ, MYF6</t>
  </si>
  <si>
    <t>chr12:108,675,147-112,429,447</t>
  </si>
  <si>
    <t>q23.3 - q24.13</t>
  </si>
  <si>
    <t>CMKLR1, LINC01498, FICD, SART3, ISCU, TMEM119, SELPLG, MIR4496, CORO1C, SSH1, MIR619, DAO, SVOP, USP30-AS1, USP30, ALKBH2, UNG, ACACB, FOXN4, LINC01486, MYO1H, KCTD10, UBE3B, MMAB, MVK, FAM222A, FAM222A-AS1, TRPV4, MIR4497, GLTP, TCHP, GIT2, ANKRD13A, C12orf76, IFT81, ATP2A2, ANAPC7, ARPC3, GPN3, FAM216A, VPS29, RAD9B, PPTC7, TCTN1, HVCN1, PPP1CC, CCDC63, MYL2, LINC01405, LOC105369980, CUX2, MIR6760, PHETA1, SH2B3, ATXN2, ATXN2-AS, BRAP, ACAD10, ALDH2, MIR6761, MAPKAPK5-AS1, MAPKAPK5, TMEM116</t>
  </si>
  <si>
    <t>hsa-mir-619</t>
  </si>
  <si>
    <t>ALDH2</t>
  </si>
  <si>
    <t>chr12:115,756,188-133,851,895</t>
  </si>
  <si>
    <t>q24.21 - q24.33</t>
  </si>
  <si>
    <t>MED13L, MIR620, MIR4472-2, LINC00173, MAP1LC3B2, C12orf49, RNFT2, HRK, FBXW8, LOC100506551, TESC, TESC-AS1, FBXO21, NOS1, KSR2, RFC5, WSB2, VSIG10, PEBP1, TAOK3, SUDS3, LINC02423, LINC02439, SRRM4, LOC105370024, HSPB8, LINC00934, CCDC60, TMEM233, PRKAB1, MIR1178, CIT, BICDL1, RAB35, MIR4498, GCN1, RPLP0, PXN-AS1, PXN, RNU4-2, RNU4-1, SIRT4, PLA2G1B, MSI1, COX6A1, TRIAP1, GATC, SRSF9, DYNLL1, NRAV, COQ5, RNF10, POP5, CABP1, MLEC, UNC119B, MIR4700, ACADS, SPPL3, XLOC_009911, HNF1A-AS1, HNF1A, C12orf43, OASL, P2RX7, P2RX4, CAMKK2, ANAPC5, RNF34, MIR7107, KDM2B, MIR548AQ, ORAI1, MORN3, TMEM120B, RHOF, LINC01089, SETD1B, HPD, PSMD9, WDR66, BCL7A, LOC100506691, MLXIP, IL31, LRRC43, B3GNT4, DIABLO, LOC101593348, VPS33A, CLIP1, CLIP1-AS1, ZCCHC8, RSRC2, KNTC1, MIR9902-1, MIR9902-2, HCAR2, MIR9902-1, MIR9902-2, HCAR3, HCAR1, DENR, CCDC62, HIP1R, VPS37B, ABCB9, OGFOD2, ARL6IP4, MIR4304, PITPNM2, PITPNM2-AS1, MPHOSPH9, C12orf65, CDK2AP1, SBNO1, MIR8072, SBNO1-AS1, KMT5A, RILPL2, SNRNP35, RILPL1, MIR3908, TMED2-DT, TMED2, DDX55, SNORA9B, EIF2B1, GTF2H3, TCTN2, ATP6V0A2, DNAH10, CCDC92, ZNF664, ZNF664-RFLNA, RFLNA, MIR6880, NCOR2, SCARB1, UBC, MIR5188, DHX37, BRI3BP, THRIL, AACS, TMEM132B, LINC00939, LINC02359, LINC02825, LINC02350, LINC02347, LOC100996671, LINC00943, LINC00944, LINC02372, LINC02405, LINC02376, LINC02375, LINC02411, LOC105370068, LINC02393, LINC00507, LINC00508, LINC02441, LINC02369, LINC02368, MIR3612, TMEM132C, SLC15A4, LOC100128276, GLT1D1, TMEM132D-AS1, TMEM132D-AS2, TMEM132D, LINC02418, LINC02419, FZD10-AS1, FZD10, PIWIL1, RIMBP2, STX2, RAN, ADGRD1-AS1, ADGRD1, LINC01257, LINC02415, LINC02370, LINC02414, SFSWAP, MMP17, ULK1, PUS1, EP400, SNORA49, EP400P1, DDX51, NOC4L, LINC02361, GALNT9, LOC100130238, LOC101928416, FBRSL1, MIR6763, LRCOL1, P2RX2, POLE, PXMP2, PGAM5, ANKLE2, GOLGA3, CHFR, LOC101928530, ZNF605, ZNF26, ZNF84-DT, ZNF84, ZNF140, ZNF891, ZNF10, ZNF268, ANHX</t>
  </si>
  <si>
    <t>chr13:19,032,586-48,718,223</t>
  </si>
  <si>
    <t>q11 - q14.2</t>
  </si>
  <si>
    <t>LINC00417, ANKRD20A9P, LINC00408, LINC00442, LOC107984132, TUBA3C, LOC101928697, ANKRD26P3, LINC00421, TPTE2, LINC00350, MPHOSPH8, PSPC1, ZMYM5, ZMYM2, LINC01072, GJA3, GJB2, GJB6, MIR4499, CRYL1, IFT88, IL17D, EEF1AKMT1, XPO4, LINC00367, LATS2, SAP18, SKA3, MRPL57, LINC01046, LOC101928764, GRK6P1, LINC00539, MIPEPP3, ZDHHC20, MICU2, FGF9, LINC00424, LINC00540, LINC00621, BASP1P1, SGCG, SACS, SACS-AS1, LINC00327, TNFRSF19, MIPEP, PCOTH, C1QTNF9B, ANKRD20A19P, SPATA13, MIR2276, SPATA13-AS1, C1QTNF9, LINC00566, PARP4, LOC105370295, TPTE2P6, ATP12A, RNF17, CENPJ, TPTE2P1, PABPC3, AMER2, LINC00463, LINC01053, MTMR6, NUP58, ATP8A2, SHISA2, LINC00415, RNF6, CDK8, WASF3, GPR12, USP12, USP12-AS1, USP12-AS2, LINC00412, RPL21, SNORD102, SNORA27, RASL11A, GTF3A, MTIF3, LNX2, POLR1D, GSX1, PLUT, PDX1, LINC00543, CDX2, URAD, FLT3, PAN3-AS1, PAN3, FLT1, POMP, SLC46A3, MTUS2, MTUS2-AS1, SLC7A1, LOC102723345, UBL3, LINC00297, LINC00572, LINC00544, LINC00365, LINC00384, KATNAL1, LINC00426, LINC01058, UBE2L5, HMGB1, USPL1, ALOX5AP, LINC00398, LINC00545, TEX26-AS1, MEDAG, TEX26, HSPH1, B3GLCT, RXFP2, EEF1DP3, FRY-AS1, FRY, ZAR1L, BRCA2, N4BP2L1, N4BP2L2, MICOS10P1, N4BP2L2-IT2, PDS5B, LINC00423, KL, STARD13-AS, LINC02344, STARD13, RFC3, LINC02343, LINC00457, NBEA, MAB21L1, LINC00445, DCLK1, SOHLH2, CCDC169-SOHLH2, CCDC169, SPART, SPART-AS1, CCNA1, SERTM1, RFXAP, SMAD9, ALG5, EXOSC8, SUPT20H, CSNK1A1L, LINC01048, LINC00547, POSTN, TRPC4, LINC00571, UFM1, LINC00366, LINC00437, FREM2, FREM2-AS1, STOML3, PROSER1, NHLRC3, LHFPL6, MIR4305, COG6, LINC00332, LINC00548, LINC00598, FOXO1, MIR320D1, MRPS31, SLC25A15, MIR621, TPTE2P5, SUGT1P3, ELF1, WBP4, MIR3168, KBTBD6, LOC101929140, KBTBD7, MTRF1, NAA16, OR7E37P, RGCC, MIR5006, VWA8, VWA8-AS1, DGKH, AKAP11, LINC02341, TNFSF11, FAM216B, LINC01050, LINC00428, EPSTI1, DNAJC15, LINC00400, ENOX1-AS2, ENOX1, CCDC122, LACC1, NRAD1, LINC00390, SMIM2-AS1, SMIM2, SMIM2-IT1, MIR8079, SERP2, TUSC8, TSC22D1, TSC22D1-AS1, LINC00407, LINC00330, NUFIP1, GPALPP1, LOC101929259, KCTD4, GTF2F2, SNORA31B, TPT1, SNORA31, TPT1-AS1, SLC25A30, SLC25A30-AS1, COG3, ERICH6B, LINC01055, CBY2, SIAH3, ZC3H13, CPB2-AS1, CPB2, LCP1, LRRC63, LINC00563, RUBCNL, LOC112268117, LINC01198, LRCH1, ESD, HTR2A-AS1, HTR2A, LINC00562, SUCLA2, NUDT15, MED4-AS1, MED4</t>
  </si>
  <si>
    <t>hsa-mir-2276, hsa-mir-4305, hsa-mir-320d-1, hsa-mir-621, hsa-mir-3168</t>
  </si>
  <si>
    <t>CDX2, FLT3, BRCA2, LHFP, LCP1</t>
  </si>
  <si>
    <t>chr13:48,852,096-51,278,739</t>
  </si>
  <si>
    <t>q14.2 - q14.3</t>
  </si>
  <si>
    <t>RB1-DT, RB1, LPAR6, RCBTB2, LINC00462, CYSLTR2, FNDC3A, MLNR, LOC105370203, CDADC1, CAB39L, SETDB2, SETDB2-PHF11, PHF11, RCBTB1, ARL11, EBPL, KPNA3, CTAGE10P, SPRYD7, MIR3613, TRIM13, KCNRG, MIR16-1, MIR15A, DLEU2, ST13P4, DLEU1, DLEU1-AS1</t>
  </si>
  <si>
    <t>hsa-mir-16-1, hsa-mir-15a</t>
  </si>
  <si>
    <t>RB1</t>
  </si>
  <si>
    <t>chr13:51,278,739-79,897,885</t>
  </si>
  <si>
    <t>q14.3 - q31.1</t>
  </si>
  <si>
    <t>DLEU7, DLEU7-AS1, RNASEH2B-AS1, RNASEH2B, GUCY1B2, C13orf42, FAM124A, MIR5693, SERPINE3, INTS6, INTS6-AS1, MIR4703, WDFY2, DHRS12, TMEM272, CCDC70, ATP7B, ALG11, UTP14C, NEK5, LOC101929657, NEK3, MRPS31P5, LINC02333, THSD1, VPS36, CKAP2, TPTE2P3, HNRNPA1L2, SUGT1, CNMD, MIR759, PCDH8, OLFM4, LINC01065, LINC00558, LINC00458, MIR1297, MIR5007, PRR20A, PRR20B, PRR20C, PRR20D, PRR20E, PRR20A, PRR20B, PRR20C, PRR20D, PRR20E, PRR20A, PRR20B, PRR20C, PRR20D, PRR20E, PRR20A, PRR20B, PRR20C, PRR20D, PRR20E, PRR20A, PRR20B, PRR20C, PRR20D, PRR20E, PCDH17, LINC02338, LINC00374, DIAPH3, DIAPH3-AS1, DIAPH3-AS2, LINC00434, TDRD3, LINC00378, MIR3169, PCDH20, LINC02339, LINC00358, LINC01075, LINC01074, LINC00459, LINC00448, LINC00376, LINC00395, OR7E156P, LOC647264, LOC102723968, LINC00355, LINC01052, MIR548X2, MIR4704, PCDH9, PCDH9-AS2, PCDH9-AS3, PCDH9-AS4, LINC00364, LINC00550, LINC00383, KLHL1, ATXN8OS, LINC00348, DACH1, MZT1, BORA, DIS3, PIBF1, KLF5, LINC00392, KLF12, LINC00402, LOC100288208, LINC00381, LINC00347, CTAGE11P, LINC01078, TBC1D4, COMMD6, UCHL3, LMO7-AS1, LMO7, LMO7DN, LMO7DN-IT1, LINC00561, KCTD12, BTF3P11, ACOD1, CLN5, FBXL3, MYCBP2-AS1, MYCBP2, SCEL, SCEL-AS1, LOC100129307, MIR3665, SLAIN1, EDNRB-AS1, EDNRB, LINC01069, LINC00446, OBI1-AS1, LOC780529, POU4F1, OBI1, LINC00331, RBM26</t>
  </si>
  <si>
    <t>chr13:80,222,673-113,091,234</t>
  </si>
  <si>
    <t>q31.1 - q34</t>
  </si>
  <si>
    <t>LINC01038, LINC00382, LINC01080, SPRY2, LINC00377, LINC00564, SLITRK1, LINC00333, SNORA107, LINC00375, LINC00351, SLITRK6, LINC00430, MIR4500HG, MIR4500, SLITRK5, LINC00397, LINC00373, LINC00433, LINC00560, LINC01047, LINC00440, LINC01040, LINC00353, LINC00559, MIR622, LINC01049, LINC00410, LINC00380, LINC00379, MIR17, MIR18A, MIR19A, MIR20A, MIR17HG, MIR19B1, MIR92A1, GPC5, GPC5-AS2, MIR548AS, GPC5-AS1, LINC00363, GPC6, GPC6-AS2, GPC6-AS1, DCT, TGDS, GPR180, LOC101927248, SOX21, LOC112268114, SOX21-AS1, LOC101927284, LINC00557, ABCC4, SNORD13G, CLDN10-AS1, CLDN10, DZIP1, DNAJC3-DT, DNAJC3, UGGT2, MIR4501, HS6ST3, LINC00359, OXGR1, LINC00456, MBNL2, RAP2A, IPO5, RNF113B, MIR3170, FARP1, STK24, STK24-AS1, SLC15A1, DOCK9-AS1, DOCK9, DOCK9-DT, UBAC2-AS1, GPR18, UBAC2, GPR183, FKSG29, MIR623, LINC01232, LINC00449, TM9SF2, LINC01039, MIR4306, CLYBL-AS2, CLYBL-AS1, CLYBL, LOC101927437, ZIC5, ZIC2, LINC00554, PCCA-DT, PCCA, PCCA-AS1, GGACT, TMTC4, NALCN-AS1, LINC00411, NALCN, ITGBL1, MIR2681, MIR4705, FGF14, FGF14-IT1, FGF14-AS1, FGF14-AS2, TPP2, METTL21C, CCDC168, TEX30, POGLUT2, BIVM, BIVM-ERCC5, ERCC5, METTL21EP, SLC10A2, LINC01309, DAOA, DAOA-AS1, LINC00343, LINC00460, EFNB2, ARGLU1, LINC00551, LINC00443, SNORD31B, FAM155A, MIR1267, FAM155A-IT1, LIG4, ABHD13, TNFSF13B, MYO16, MYO16-AS1, LINC00399, LINC00676, IRS2, LINC00396, LOC105370361, COL4A1, MIR8073, COL4A2, COL4A2-AS2, COL4A2-AS1, RAB20, NAXD, CARS2, ING1, LINC00567, LOC105370362, LINC00346, ANKRD10, LINC00431, LINC00368, ARHGEF7-AS2, ARHGEF7-AS1, LOC101060553, ARHGEF7, TEX29, LINC02337, LINC00354, SOX1-OT, SOX1, LOC100506016, LINC01070, LOC101928730, LINC01043, LINC01044, SPACA7</t>
  </si>
  <si>
    <t>hsa-mir-622, hsa-mir-17, hsa-mir-18a, hsa-mir-19a, hsa-mir-20a, hsa-mir-19b-1, hsa-mir-92a-1, hsa-mir-3170, hsa-mir-623, hsa-mir-4306, hsa-mir-1267</t>
  </si>
  <si>
    <t>chr19:0-24,645,414</t>
  </si>
  <si>
    <t>chr19:27,646,885-59,128,983</t>
  </si>
  <si>
    <t>chr14:18,890,613-107,349,540</t>
  </si>
  <si>
    <t>chr17:0-15,782,643</t>
  </si>
  <si>
    <t>LINC02091, RPH3AL, LOC100506388, LOC105371430, C17orf97, RFLNB, VPS53, TLCD3A, GEMIN4, DBIL5P, GLOD4, MRM3, NXN, LOC101927727, TIMM22, MIR3183, ABR, BHLHA9, TRARG1, YWHAE, CRK, MYO1C, INPP5K, PITPNA-AS1, PITPNA, SLC43A2, SCARF1, RILP, PRPF8, TLCD2, MIR22HG, MIR22, WDR81, SERPINF2, SERPINF1, SMYD4, RPA1, RTN4RL1, LOC105371485, DPH1, OVCA2, MIR132, MIR212, HIC1, SMG6, LOC101927839, SRR, SNORD91B, TSR1, SNORD91A, SGSM2, MNT, LOC284009, METTL16, PAFAH1B1, MIR6776, CLUH, LOC105371592, CCDC92B, MIR1253, RAP1GAP2, LOC101927911, OR1D5, OR1D2, OR1E3, OR1G1, LOC100288728, OR1A2, OR1A1, OR1D4, OR3A2, OR3A1, OR3A4P, OR1E1, OR3A3, OR1E2, SPATA22, ASPA, TRPV3, TRPV1, SHPK, CTNS, TAX1BP3, EMC6, P2RX5-TAX1BP3, P2RX5, HASPIN, ITGAE, NCBP3, CAMKK1, P2RX1, ATP2A3, LINC01975, ZZEF1, CYB5D2, ANKFY1, LOC103021295, UBE2G1, SPNS3, SPNS2, MYBBP1A, GGT6, SMTNL2, LINC01996, ALOX15, PELP1, LOC101559451, ARRB2, MED11, CXCL16, ZMYND15, TM4SF5, VMO1, GLTPD2, PSMB6, PLD2, MINK1, CHRNE, C17orf107, GP1BA, SLC25A11, RNF167, PFN1, ENO3, SPAG7, MIR6864, MIR6865, CAMTA2, INCA1, KIF1C, KIF1C-AS1, SLC52A1, ZFP3, LOC101928000, ZNF232, USP6, ZNF594, LOC100130950, SCIMP, RABEP1, NUP88, RPAIN, C1QBP, DHX33, DHX33-DT, DERL2, MIS12, LOC728392, NLRP1, LOC339166, WSCD1, AIPL1, PIMREG, PITPNM3, KIAA0753, TXNDC17, MED31, C17orf100, MIR4520-1, MIR4520-2, ALOX15P1, SLC13A5, XAF1, FBXO39, TEKT1, ALOX12P2, ALOX12-AS1, ALOX12, RNASEK, RNASEK-C17orf49, C17orf49, MIR195, MIR497HG, MIR497, BCL6B, SLC16A13, SLC16A11, CLEC10A, ASGR2, ASGR1, DLG4, ACADVL, MIR324, DVL2, PHF23, GABARAP, CTDNEP1, ELP5, CLDN7, SLC2A4, YBX2, EIF5A, GPS2, NEURL4, ACAP1, KCTD11, TMEM95, TNK1, PLSCR3, TMEM256-PLSCR3, TMEM256, NLGN2, SPEM1, SPEM2, SPEM3, TMEM102, FGF11, CHRNB1, ZBTB4, SLC35G6, POLR2A, TNFSF12, TNFSF12-TNFSF13, TNFSF13, SENP3, SENP3-EIF4A1, SNORA48, EIF4A1, SNORD10, SNORA67, CD68, LOC100996842, MPDU1, SOX15, FXR2, SHBG, SAT2, ATP1B2, TP53, WRAP53, EFNB3, RPL29P2, DNAH2, KDM6B, TMEM88, CYB5D1, NAA38, CHD3, SCARNA21, RNF227, KCNAB3, TRAPPC1, CNTROB, GUCY2D, ALOX15B, ALOX12B, MIR4314, ALOXE3, HES7, MIR6883, PER1, VAMP2, SNORD118, TMEM107, MIR4521, BORCS6, AURKB, LINC00324, CTC1, PFAS, RANGRF, SLC25A35, ARHGEF15, ODF4, LOC100128288, KRBA2, RPL26, RNF222, NDEL1, MYH10, CCDC42, SPDYE4, MFSD6L, PIK3R6, PIK3R5, NTN1, LOC101928266, STX8, CFAP52, USP43, DHRS7C, GSG1L2, GLP2R, RCVRN, GAS7, MYH13, MYH8, MYH4, MYHAS, MYH1, MYH2, MYH3, SCO1, ADPRM, MAGOH2P, TMEM220, TMEM220-AS1, TMEM238L, PIRT, SHISA6, DNAH9, ZNF18, MIR744, MAP2K4, LINC00670, MYOCD-AS1, MYOCD, LOC100128006, ARHGAP44, MIR1269B, ELAC2, LINC02093, MIR548H3, HS3ST3A1, CDRT15P1, COX10-AS1, COX10, CDRT15, MGC12916, HS3ST3B1, CDRT7, LOC101928475, CDRT8, PMP22, MIR4731, TEKT3, CDRT4, CDRT3, TVP23C-CDRT4, TVP23C, CDRT1, TRIM16, ZNF286A, TBC1D26, CDRT15P2, MEIS3P1, LINC02087</t>
  </si>
  <si>
    <t>chr17:19,998,107-22,005,921</t>
  </si>
  <si>
    <t>SPECC1, CCDC144CP, FAM106B, USP32P3, NOS2P3, LGALS9B, KRT16P3, CDRT15L2, LINC02088, LOC100287072, CCDC144NL, CCDC144NL-AS1, LOC339260, USP22, LINC01563, DHRS7B, TMEM11, NATD1, MAP2K3, KCNJ12, KCNJ18, LINC02693, UBBP4, FAM27E5, FLJ36000</t>
  </si>
  <si>
    <t>chr17:25,131,048-81,195,210</t>
  </si>
  <si>
    <t>chr9:0-33,741,814</t>
  </si>
  <si>
    <t>p24.3 - p13.3</t>
  </si>
  <si>
    <t>DDX11L5, WASHC1, MIR1302-2, MIR1302-9, MIR1302-10, MIR1302-11, FAM138A, FAM138C, FAM138F, PGM5P3-AS1, FOXD4, CBWD1, DOCK8-AS1, DOCK8, KANK1, DMRT1, DMRT3, LINC01230, DMRT2, SMARCA2, VLDLR-AS1, VLDLR, KCNV2, PUM3, LINC01231, RFX3, RFX3-AS1, GLIS3-AS1, GLIS3, SLC1A1, SPATA6L, PLPP6, CDC37L1-DT, CDC37L1, AK3, RCL1, MIR101-2, JAK2, INSL6, INSL4, RLN2, RLN1, PLGRKT, CD274, PDCD1LG2, RIC1, ERMP1, MLANA, KIAA2026, MIR4665, RANBP6, IL33, TPD52L3, UHRF2, GLDC, KDM4C, DMAC1, PTPRD-AS1, PTPRD, LOC105375972, PTPRD-AS2, TYRP1, LURAP1L-AS1, LURAP1L, SNORD137, MPDZ, LINC01235, LINC00583, NFIB, ZDHHC21, CER1, FREM1, LOC389705, TTC39B, SNAPC3, PSIP1, CCDC171, C9orf92, BNC2, BNC2-AS1, CNTLN, SH3GL2, MIR3152, ADAMTSL1, SAXO1, RRAGA, SCARNA8, HAUS6, PLIN2, DENND4C, RPS6, ACER2, SLC24A2, MIR4473, MLLT3, MIR4474, FOCAD-AS1, MIR491, SNORA30B, FOCAD, HACD4, IFNB1, IFNW1, IFNA21, IFNA4, IFNA7, IFNA10, IFNA16, IFNA17, IFNA14, IFNA22P, IFNA5, KLHL9, IFNA6, IFNA13, IFNA2, IFNA8, IFNA1, IFNE, MIR31HG, MIR31, MTAP, CDKN2A-DT, CDKN2A, CDKN2B, CDKN2B-AS1, DMRTA1, LINC01239, LOC101929563, ELAVL2, IZUMO3, TUSC1, LINC01241, LOC100506422, CAAP1, PLAA, IFT74-AS1, LRRC19, IFT74, TEK, LINC00032, EQTN, MOB3B, IFNK, C9orf72, LINGO2, MIR876, MIR873, LINC01242, LINC01243, ACO1, DDX58, TOPORS, SMIM27, NDUFB6, TAF1L, TMEM215, APTX, DNAJA1, SMU1, MIR12117, B4GALT1, B4GALT1-AS1, SPINK4, BAG1, CHMP5, NFX1, AQP7, AQP3, NOL6, MIR6851, SUGT1P1, ANKRD18B, ANXA2P2, PTENP1, PTENP1-AS, LINC01251</t>
  </si>
  <si>
    <t>chr9:33,741,815-37,917,309</t>
  </si>
  <si>
    <t>PRSS3, UBE2R2, SNORD121B, SNORD121A, UBAP2, DCAF12, UBAP1, KIF24, NUDT2, MYORG, C9orf24, FAM219A, DNAI1, ENHO, CNTFR, CNTFR-AS1, RPP25L, DCTN3, ARID3C, SIGMAR1, GALT, IL11RA, CCL27, LOC730098, CCL19, CCL21, FAM205A, FAM205BP, FAM205C, PHF24, DNAJB5-DT, DNAJB5, C9orf131, VCP, FANCG, PIGO, STOML2, FAM214B, UNC13B, ATP8B5P, RUSC2, FAM166B, TESK1, MIR4667, CD72, LOC101926948, SIT1, RMRP, CCDC107, ARHGEF39, CA9, TPM2, MIR6852, TLN1, MIR6853, CREB3, GBA2, MSMP, RGP1, NPR2, SPAG8, HINT2, FAM221B, TMEM8B, OR13J1, HRCT1, SPAAR, OR2S2, RECK, GLIPR2, CCIN, CLTA, GNE, RNF38, MELK, MIR4475, MIR4540, MIR4476, PAX5, EBLN3P, ZCCHC7, GRHPR, ZBTB5, POLR1E, FBXO10, TOMM5, FRMPD1, TRMT10B, EXOSC3, DCAF10, SLC25A51, SHB</t>
  </si>
  <si>
    <t>FANCG, PAX5</t>
  </si>
  <si>
    <t>chr9:107,350,282-108,492,737</t>
  </si>
  <si>
    <t>q31.1 - q31.2</t>
  </si>
  <si>
    <t>OR13C5, OR13C2, OR13C9, OR13D1, NIPSNAP3A, NIPSNAP3B, ABCA1, SLC44A1, FSD1L, RALGAPA1P1, FKTN, TAL2, TMEM38B</t>
  </si>
  <si>
    <t>TAL2</t>
  </si>
  <si>
    <t>chr7:1-159,138,663</t>
  </si>
  <si>
    <t>p22.3 - q36.3</t>
  </si>
  <si>
    <t>LOC102723672, LOC100507642, LOC105375115, FAM20C, LOC442497, PDGFA, HRAT92, LOC101927000, LOC101926963, PRKAR1B, DNAAF5, SUN1, GET4, ADAP1, COX19, CYP2W1, MIR339, GPR146, C7orf50, GPER1, ZFAND2A, LOC101927021, UNCX, MICALL2, INTS1, LOC100128653, MAFK, TMEM184A, PSMG3, PSMG3-AS1, TFAMP1, ELFN1, ELFN1-AS1, MIR4655, MAD1L1, SNORA114, MRM2, NUDT1, MIR6836, SNX8, EIF3B, CHST12, GRIFIN, LFNG, MIR4648, BRAT1, IQCE, TTYH3, AMZ1, GNA12, CARD11, LOC100129603, SDK1, LOC105375131, FOXK1, AP5Z1, MIR4656, SNORD165, RADIL, PAPOLB, MMD2, RNF216P1, RBAK, RBAK-RBAKDN, RBAKDN, ZNF890P, WIPI2, SLC29A4, TNRC18, LOC100129484, FBXL18, MIR589, LOC221946, ACTB, FSCN1, RNF216-IT1, RNF216, MIR6874, ZNF815P, OCM, CCZ1, RSPH10B, RSPH10B2, PMS2, AIMP2, SNORA80D, ANKRD61, EIF2AK1, USP42, CYTH3, FAM220A, RAC1, DAGLB, KDELR2, GRID2IP, ZDHHC4, C7orf26, ZNF853, ZNF316, ZNF12, PMS2CL, RSPH10B, RSPH10B2, CCZ1B, MIR3683, LOC100131257, C1GALT1, LOC101927354, COL28A1, LOC101927391, MIOS, RPA3, UMAD1, GLCCI1-DT, GLCCI1, ICA1, LOC100505938, NXPH1, PER4, MGC4859, LOC100131472, NDUFA4, PHF14, THSD7A, TMEM106B, VWDE, LOC102725191, SCIN, ARL4A, ETV1, DGKB, AGMO, MEOX2, LOC105375166, LINC02587, CRPPA-AS1, CRPPA, SOSTDC1, LRRC72, ANKMY2, BZW2, TSPAN13, AGR2, AGR3, AHR, KCCAT333, LOC101927630, SNX13, PRPS1L1, MIR1302-6, HDAC9, TWIST1, FERD3L, TWISTNB, MIR3146, TMEM196, LOC101927668, MACC1-AS1, MACC1, LOC100506098, LOC101927769, LOC101927811, ITGB8, ABCB5, SP8, RPL23P8, LINC01162, MIR1183, SP4, DNAH11, CDCA7L, RAPGEF5, STEAP1B, LOC100506178, LOC401312, IL6-AS1, IL6, TOMM7, SNORD93, SNHG26, FAM126A, KLHL7-DT, KLHL7, NUP42, GPNMB, MALSU1, IGF2BP3, SNORD65C, RPS2P32, TRA2A, CLK2P1, CCDC126, FAM221A, STK31, NPY, MPP6, GSDME, OSBPL3, CYCS, C7orf31, NPVF, LOC646588, MIR148A, NFE2L3, HNRNPA2B1, CBX3, SNX10, LOC105375304, LOC441204, KIAA0087, LINC02860, SKAP2, HOXA1, HOTAIRM1, HOXA2, HOXA3, HOXA-AS2, HOXA4, HOXA5, HOXA6, HOXA-AS3, HOXA7, HOXA9, MIR196B, HOXA10-AS, HOXA10-HOXA9, HOXA10, HOXA11, HOXA11-AS, HOXA13, HOTTIP, EVX1-AS, EVX1, HIBADH, TSL, TAX1BP1, JAZF1, JAZF1-AS1, CREB5, TRIL, LOC100506497, CPVL, LOC101928168, CHN2-AS1, CHN2, PRR15, LOC646762, MIR550A3, ZNRF2P2, DPY19L2P3, WIPF3, SCRN1, FKBP14, PLEKHA8, MTURN, LOC105375218, MIR550A1, MIR550B1, ZNRF2, DKFZP586I1420, LINC01176, NOD1, GGCT, GARS-DT, GARS1, CRHR2, INMT, INMT-MINDY4, MINDY4, AQP1, GHRHR, ADCYAP1R1, NEUROD6, ITPRID1, PPP1R17, PDE1C, LOC100130673, LSM5, AVL9, DPY19L1P1, ZNRF2P1, MIR550A2, MIR550B2, LINC00997, DPY19L1P2, KBTBD2, RP9P, FKBP9, NT5C3A, RP9, BBS9, BMPER, NPSR1-AS1, NPSR1, MIR548N, DPY19L1, DPY19L2P1, TBX20, LOC401324, HERPUD2, LOC101930085, LOC100506725, SEPTIN7-AS1, SEPTIN7, LOC101928618, EEPD1, KIAA0895, ANLN, AOAH-IT1, AOAH, MIR1200, ELMO1-AS1, ELMO1, GPR141, NME8, SFRP4, EPDR1, STARD3NL, TARP, TRG-AS1, AMPH, FAM183BP, VPS41, POU6F2-AS2, POU6F2, SNORA20B, POU6F2-AS1, YAE1, RALA, LINC00265, LOC112267983, CDK13, MPLKIP, SUGCT, LINC01450, LINC01449, INHBA, INHBA-AS1, GLI3, LINC01448, C7orf25, PSMA2, MRPL32, HECW1-IT1, MIR3943, HECW1, LUARIS, STK17A, COA1, BLVRA, MRPS24, URGCP-MRPS24, URGCP, UBE2D4, POLR2J4, SPDYE1, RASA4CP, LINC00957, MIR6837, DBNL, PGAM2, MIR6838, POLM, AEBP1, MIR4649, POLD2, MYL7, GCK, YKT6, CAMK2B, NUDCD3, NPC1L1, DDX56, TMED4, OGDH, ZMIZ2, PPIA, H2AZ2, PURB, MIR4657, MYO1G, SNHG15, SNORA9, CCM2, NACAD, SNORA5A, SNORA5C, TBRG4, SNORA5B, RAMP3, ADCY1, SEPTIN7P2, LOC730234, IGFBP1, IGFBP3, LOC730338, TNS3, SNORD151, LINC01447, C7orf65, LINC00525, C7orf69, PKD1L1, HUS1, SUN3, C7orf57, UPP1, ABCA13, CDC14C, VWC2, ZPBP, SPATA48, IKZF1, FIGNL1, DDC, DDC-AS1, GRB10, COBL, LOC107986794, POM121L12, LINC01446, LINC01445, VSTM2A, VSTM2A-OT1, SEC61G, LOC100996654, EGFR, EGFR-AS1, ELDR, LANCL2, VOPP1, FKBP9P1, SEPTIN14, ZNF713, MRPS17, NIPSNAP2, PSPH, SNORA22B, CCT6A, SNORA15, SUMF2, PHKG1, CHCHD2, NUPR2, LOC650226, LOC100240728, DKFZp434L192, LOC101928401, LOC401357, LOC100130849, MIR4283-1, MIR4283-2, ZNF479, GUSBP10, LOC105375297, MIR3147, ZNF716, ZNF733P, LOC102724738, LOC100287704, LOC100287834, LOC100287834, MIR4283-1, MIR4283-2, ZNF722P, LINC01005, ZNF727, ZNF735, ZNF679, ZNF736, YWHAEP1, ZNF680, LOC641746, LOC100128885, MIR6839, ZNF107, ZNF138, ZNF273, ZNF117, ERV3-1-ZNF117, ERV3-1, CCT6P3, SNORA22C, SNORA15B-1, SNORA15B-2, INTS4P1, ZNF92, LOC101929322, INTS4P2, LOC441242, SNORA22, CCT6P1, SNORA15B-1, SNORA15B-2, VKORC1L1, GUSB, ASL, CRCP, TPST1, LINC00174, GS1-124K5.4, GS1-124K5.11, KCTD7, LOC100996437, RABGEF1, GTF2IRD1P1, GTF2IP23, LINC02604, TMEM248, SBDS, MIR4650-1, MIR4650-2, TYW1, PMS2P4, STAG3L4, LINC01372, LOC102723427, CT66, AUTS2, MIR3914-1, MIR3914-2, GALNT17, CALN1, MIR4650-1, MIR4650-2, TYW1B, SBDSP1, SPDYE7P, POM121, NSUN5P2, TRIM73, TRIM74, LOC541473, LOC100101148, STAG3L1, STAG3L3, PMS2P7, PMS2P2, SPDYE13P, SPDYE14P, SPDYE15P, SPDYE11, SPDYE8P, SPDYE17, PMS2P5, SPDYE13P, SPDYE14P, SPDYE15P, SPDYE11, SPDYE17, SPDYE10P, GTF2IP4, GTF2IP1, NCF1B, NSUN5, TRIM50, FKBP6, FZD9, BAZ1B, BCL7B, TBL2, MLXIPL, VPS37D, DNAJC30, BUD23, STX1A, MIR4284, ABHD11-AS1, ABHD11, CLDN3, CLDN4, METTL27, TMEM270, ELN, LIMK1, EIF4H, MIR590, LAT2, RFC2, CLIP2, GTF2IRD1, MIR10525, LOC101926943, GTF2I, NCF1, GTF2IRD2, STAG3L2, PMS2P5, RCC1L, GTF2IRD2B, GTF2IRD2, NCF1C, GTF2IP4, SPDYE10P, SPDYE17, SPDYE11, SPDYE13P, SPDYE14P, SPDYE15P, GTF2IP1, CASTOR2, PMS2P5, SPDYE10P, SPDYE17, SPDYE11, SPDYE13P, SPDYE14P, SPDYE15P, SPDYE17, SPDYE8P, SPDYE11, SPDYE13P, SPDYE14P, SPDYE15P, SPDYE17, SPDYE8P, SPDYE11, SPDYE13P, SPDYE14P, SPDYE15P, PMS2P7, STAG3L1, LOC541473, TRIM73, NSUN5P1, POM121C, SPDYE5, PMS2P3, HIP1, CCL26, CCL24, RHBDD2, MIR4651, SNORA14A, POR, TMEM120A, STYXL1, MDH2, GTF2IP7, SRRM3, HSPB1, YWHAG, SSC4D, ZP3, FDPSP2, DTX2, UPK3B, SPDYE16, LOC100133091, POMZP3, DTX2P1-UPK3BP1-PMS2P11, SPDYE11, SPDYE17, PMS2P9, SPDYE18, FAM185BP, FGL2, CCDC146, GSAP, LOC101927243, PTPN12, APTR, RSBN1L, TMEM60, PHTF2, RPL13AP17, MAGI2, MAGI2-AS2, MAGI2-AS3, GNAI1, LOC101927269, GNAT3, CD36, SEMA3C, LOC105369146, LOC100128317, HGF, CACNA2D1-AS1, CACNA2D1, PCLO, SEMA3E, SEMA3A, LOC101927378, SEMA3D, LINC00972, GRM3, KIAA1324L, LOC101927420, DMTF1, TMEM243, TP53TG1, CROT, ABCB4, ABCB1, RUNDC3B, SLC25A40, DBF4, ADAM22, SRI, LOC102723885, STEAP4, TEX47, ZNF804B, STEAP2-AS1, DPY19L2P4, STEAP1, STEAP2, CFAP69, LOC101927446, GTPBP10, LOC101409256, CLDN12, LOC102723899, CDK14, FZD1, MTERF1, AKAP9, CYP51A1, LRRD1, CYP51A1-AS1, MIR1285-1, KRIT1, ANKIB1, TMBIM7P, GATAD1, ERVW-1, PEX1, RBM48, FAM133B, CDK6, CDK6-AS1, SAMD9, SAMD9L, HEPACAM2, VPS50, MIR653, MIR489, CALCR, MIR4652, TFPI2, LOC105375401, GNGT1, GNG11, BET1, COL1A2-AS1, COL1A2, CASD1, SGCE, PEG10, PPP1R9A, PON1, PON3, PON2, ASB4, PDK4, DYNC1I1, MIR591, SLC25A13, SEM1, DLX6-AS1, DLX6, DLX5, SDHAF3, TAC1, ASNS, CZ1P-ASNS, MIR5692A1, MIR5692A2, MIR5692C2, CCZ1P-OR7E38P, OCM2, LMTK2, BHLHA15, TECPR1, BRI3, BAIAP2L1, NPTX2, TMEM130, MIR3609, SCARNA28, TRRAP, LOC101927550, SMURF1, KPNA7, MYH16, ARPC1A, ARPC1B, PDAP1, MIR12119, BUD31, PTCD1, ATP5MF-PTCD1, CPSF4, ATP5MF, ZNF789, ZNF394, ZKSCAN5, FAM200A, ZNF655, TMEM225B, ZSCAN25, CYP3A5, CYP3A7-CYP3A51P, CYP3A7, CYP3A4, CYP3A43, OR2AE1, TRIM4, GJC3, AZGP1, AZGP1P1, LOC105375423, ZKSCAN1, ZSCAN21, ZNF3, COPS6, MIR25, MIR93, MIR106B, MCM7, AP4M1, TAF6, CNPY4, MBLAC1, LAMTOR4, MAP11, MIR4658, GAL3ST4, GPC2, STAG3, PVRIG, CASTOR3, SPDYE3, PMS2P1, STAG3L5P, STAG3L5P-PVRIG2P-PILRB, PVRIG2P, MIR6840, PILRB, PILRA, ZCWPW1, MEPCE, PPP1R35, C7orf61, TSC22D4, NYAP1, AGFG2, SAP25, ZASP, LRCH4, FBXO24, PCOLCE-AS1, PCOLCE, MOSPD3, TFR2, ACTL6B, LOC105375429, GNB2, GIGYF1, POP7, EPO, ZAN, EPHB4, SLC12A9-AS1, SLC12A9, MIR6875, TRIP6, SRRT, UFSP1, ACHE, MUC3A, MUC12, MUC12-AS1, MUC17, TRIM56, SERPINE1, AP1S1, MIR4653, VGF, NAT16, MOGAT3, PLOD3, ZNHIT1, CLDN15, FIS1, LNCPRESS1, EMSLR, IFT22, COL26A1, LINC01007, MYL10, CUX1, MIR4285, SH2B2, SPDYE6, LOC100289561, LOC100630923, MIR548O, PRKRIP1, ORAI2, ALKBH4, MIR5090, LRWD1, MIR4467, POLR2J, RASA4B, UPK3BL2, POLR2J3, SPDYE2, SPDYE2B, RASA4, UPK3BL1, POLR2J2, SPDYE2, SPDYE2B, RASA4DP, FAM185A, LRRC17, FBXL13, NFE4, ARMC10, NAPEPLD, RPL19P12, DPY19L2P2, PMPCB, DNAJC2, PSMC2, SLC26A5, LOC101927870, RELN, ORC5, LHFPL3, LHFPL3-AS1, LHFPL3-AS2, LINC01004, KMT2E-AS1, KMT2E, SRPK2, PUS7, RINT1, EFCAB10, ATXN7L1, CDHR3, SYPL1, NAMPT, CCDC71L, PIK3CG, PRKAR2B, HBP1, COG5, GPR22, DUS4L, DUS4L-BCAP29, BCAP29, SLC26A4-AS1, SLC26A4, LOC101927974, CBLL1, SLC26A3, DLD, LAMB1, LAMB4, NRCAM, PNPLA8, THAP5, DNAJB9, C7orf66, EIF3IP1, LRRN3, IMMP2L, DOCK4-AS1, DOCK4, ZNF277, IFRD1, LSMEM1, LOC100996249, LOC101928012, TMEM168, BMT2, HRAT17, GPR85, SMIM30, PPP1R3A, FOXP2, MIR3666, MDFIC, LINC01393, LINC01392, SNORA25B, TFEC, TES, LOC102724434, CAV2, CAV1, LINC01510, MET, CAPZA2, ST7-AS1, ST7-OT4, MIR6132, ST7-AS2, ST7, ST7-AS2, ST7-OT3, WNT2, ASZ1, CFTR-AS1, CFTR, CTTNBP2, LSM8, ANKRD7, LINC02476, KCND2, TSPAN12, ING3, CPED1, WNT16, FAM3C, PTPRZ1, AASS, FEZF1, FEZF1-AS1, CADPS2, RNF133, RNF148, TAS2R16, SLC13A1, IQUB, NDUFA5, ASB15-AS1, ASB15, LMOD2, WASL, RNU6-1, RNU6-2, RNU6-7, RNU6-8, RNU6-9, HYAL6P, HYAL4, SPAM1, LOC105375483, TMEM229A, LOC101928211, GPR37, C7orf77, POT1, POT1-AS1, LOC101928254, LOC101928283, GRM8, MIR592, GRM8-AS1, ZNF800, LOC100506682, GCC1, ARF5, FSCN3, PAX4, SND1, SND1-IT1, LRRC4, MIR593, MIR129-1, LEP, RBM28, PRRT4, LOC107986845, IMPDH1, HILPDA, METTL2B, LINC01000, FAM71F2, FAM71F1, CALU, OPN1SW, CCDC136, FLNC, FLNC-AS1, ATP6V1F, ATP6V1FNB, KCP, IRF5, TNPO3, TPI1P2, LOC407835, TSPAN33, SMO, AHCYL2, STRIP2, SMKR1, NRF1, MIR182, MIR96, MIR183, UBE2H, ZC3HC1, KLHDC10, LOC100128325, TMEM209, SSMEM1, CPA2, CPA4, CPA5, LOC105375504, CPA1, CEP41, MESTIT1, MIR335, MEST, COPG2, TSGA13, KLF14, MIR29A, MIR29B1, LINC-PINT, LINC00513, LINC-PINT, MKLN1, MKLN1-AS, PODXL, LOC101928782, LOC101928807, PLXNA4, FLJ40288, LOC100506937, CHCHD3, MIR3654, LOC105375512, MIR6133, EXOC4, LOC101928861, LRGUK, SLC35B4, AKR1B1, AKR1B10, AKR1B15, BPGM, CALD1, AGBL3, CYREN, TMEM140, WDR91, MIR6509, STRA8, CNOT4, NUP205, STMP1, SLC13A4, FAM180A, MTPN, LUZP6, MIR490, CHRM2, LOC349160, PTN, DGKI, CREB3L2, CREB3L2-AS1, AKR1D1, MIR4468, TRIM24, SVOPL, ATP6V0A4, TMEM213, KIAA1549, ZC3HAV1L, MIR10399, ZC3HAV1, TTC26, UBN2, FMC1, LUC7L2, FMC1-LUC7L2, LOC100129148, KLRG2, CLEC2L, HIPK2, TBXAS1, TBXAS1, PARP12, KDM7A, KDM7A-DT, SLC37A3, RAB19, MKRN1, DENND2A, ADCK2, NDUFB2-AS1, NDUFB2, BRAF, MRPS33, TMEM178B, AGK, DENND11, WEE2, WEE2-AS1, SSBP1, TAS2R3, TAS2R4, TAS2R5, PRSS37, OR9A4, CLEC5A, TAS2R38, MGAM, MGAM2, MOXD2P, PRSS58, TRY2P, MIR11400, MTRNR2L6, PRSS1, PRSS3P2, EPHB6, TRPV6, TRPV5, LLCFC1, KEL, OR9A2, OR6V1, OR6W1P, PIP, TAS2R39, TAS2R40, GSTK1, LOC105375545, TMEM139, CASP2, CLCN1, FAM131B, LOC100507507, MIR6892, ZYX, EPHA1, TAS2R60, EPHA1-AS1, TAS2R41, OR10AC1, CTAGE15, TCAF2P1, TCAF2, CTAGE6, TCAF2P1, LOC154761, TCAF1, OR2F2, OR2F1, OR6B1, OR2A5, OR2A25, OR2A12, OR2A2, OR2A14, CTAGE8, CTAGE4, ARHGEF35, OR2A42, OR2A1, ARHGEF35-AS1, OR2A9P, OR2A20P, OR2A7, CTAGE4, CTAGE8, ARHGEF34P, OR2A1-AS1, OR2A20P, OR2A9P, OR2A42, OR2A1, ARHGEF5, NOBOX, TPK1, CNTNAP2-AS1, MIR548F4, CNTNAP2, LOC105375556, C7orf33, CUL1, EZH2, RNY5, RNY4, RNY3, RNY1, GHET1, PDIA4, ZNF786, ZNF425, ZNF398, ZNF282, ZNF212, ZNF783, LOC155060, ZNF777, ZNF746, ZNF767P, KRBA1, ZNF467, SSPO, ZNF862, ATP6V0E2-AS1, ATP6V0E2, LOC100134040, ACTR3C, LRRC61, ZBED6CL, RARRES2, REPIN1, ZNF775, LOC728743, LINC00996, GIMAP8, GIMAP7, GIMAP4, GIMAP6, GIMAP2, GIMAP1, GIMAP1-GIMAP5, GIMAP5, TMEM176B, TMEM176A, AOC1, KCNH2, NOS3, ATG9B, ABCB8, ASIC3, CDK5, SLC4A2, FASTK, TMUB1, AGAP3, GBX1, ASB10, IQCA1L, H2BE1, LOC114483834, ABCF2, CHPF2, MIR671, SMARCD3, NUB1, WDR86, WDR86-AS1, MIR3907, CRYGN, RHEB, PRKAG2, LOC644090, PRKAG2-AS1, GALNTL5, GALNT11, KMT2C, FABP5P3, LINC01003, XRCC2, ACTR3B, LINC01287, LOC101929998, DPP6, PAXIP1-AS2, PAXIP1, PAXIP1-AS1, HTR5A-AS1, HTR5A, INSIG1, BLACE, LOC100286906, EN2, CNPY1, LOC100506302, RBM33, SHH, LOC389602, LOC285889, LINC00244, LINC01006, RNF32, LMBR1, NOM1, MNX1-AS2, MNX1, MNX1-AS1, UBE3C, DNAJB6, LOC101927914, MIR153-2, LOC100506585, PTPRN2, MIR595, LINC01022, MIR5707, NCAPG2, ESYT2, WDR60, LINC00689, VIPR2</t>
  </si>
  <si>
    <t>hsa-mir-339, hsa-mir-589, hsa-mir-1302-6, hsa-mir-3146, hsa-mir-1183, hsa-mir-148a, hsa-mir-196b, hsa-mir-550-1, hsa-mir-550-2, hsa-mir-548n, hsa-mir-1200, hsa-mir-4283-1, hsa-mir-3147, hsa-mir-4283-2, hsa-mir-4284, hsa-mir-590, hsa-mir-1285-1, hsa-mir-653, hsa-mir-489, hsa-mir-591, hsa-mir-25, hsa-mir-93, hsa-mir-106b, hsa-mir-4285, hsa-mir-548o, hsa-mir-592, hsa-mir-593, hsa-mir-129-1, hsa-mir-182, hsa-mir-96, hsa-mir-183, hsa-mir-335, hsa-mir-29a, hsa-mir-29b-1, hsa-mir-490, hsa-mir-548f-4, hsa-mir-1975, hsa-mir-671, hsa-mir-153-2, hsa-mir-595</t>
  </si>
  <si>
    <t>CARD11, PMS2, ETV1, HNRNPA2B1, HOXA9, HOXA11, HOXA13, JAZF1, IKZF1, EGFR, SBDS, ELN, HIP1, AKAP9, CDK6, MET, SMO, CREB3L2, KIAA1549, BRAF, EZH2, MLL3</t>
  </si>
  <si>
    <t>chr8:0-30,436,638</t>
  </si>
  <si>
    <t>OR4F21, RPL23AP53, ZNF596, FAM87A, FBXO25, TDRP, ERICH1, LOC401442, LOC105377777, DLGAP2, LOC286083, DLGAP2-AS1, LOC101927752, CLN8, MIR3674, MIR596, ARHGEF10, LOC101928058, KBTBD11-OT1, KBTBD11, MIR7160, MYOM2, LOC101927815, CSMD1, LOC100287015, MCPH1, ANGPT2, MIR8055, MCPH1-AS1, AGPAT5, MIR4659A, MIR4659B, XKR5, GS1-24F4.2, DEFB1, DEFA6, DEFA4, DEFA8P, DEFA9P, DEFA10P, DEFA1, DEFA1B, DEFT1P2, DEFT1P, DEFA1, DEFA1B, DEFT1P2, DEFT1P, DEFA3, DEFA11P, DEFA5, LINC00965, LINC00965, LINC00965, DEFB109B, FAM66B, USP17L1, USP17L4, ZNF705G, DEFB4B, DEFB103A, DEFB103B, SPAG11B, DEFB104B, DEFB104A, DEFB106B, DEFB106A, DEFB105A, DEFB105B, DEFB107A, DEFB107B, PRR23D1, PRR23D2, FAM90A7P, FAM90A7P, FAM90A10P, PRR23D2, PRR23D1, DEFB107B, DEFB107A, DEFB105B, DEFB105A, DEFB106A, DEFB106B, DEFB104A, DEFB104B, SPAG11B, SPAG11A, DEFB103B, DEFB103A, DEFB4A, ZNF705B, USP17L8, USP17L3, FAM66E, DEFB109B, MIR548I3, FAM85B, FAM86B3P, PRAG1, CLDN23, MFHAS1, MIR4660, ERI1, SNORD3I, PPP1R3B, LOC101929128, LOC157273, TNKS, MIR597, LINC00599, MIR124-1, MSRA, LINCR-0001, PRSS55, RP1L1, MIR4286, C8orf74, SOX7, LOC102723313, PINX1, MIR1322, LOC101929229, MIR598, XKR6, LOC101929269, MTMR9, SLC35G5, LOC100129129, TDH, FAM167A-AS1, FAM167A, BLK, LINC00208, SNORA99, GATA4, C8orf49, NEIL2, FDFT1, CTSB, DEFB136, DEFB135, DEFB134, DEFB130A, DEFB130B, ZNF705D, LOC392196, USP17L7, FAM66D, USP17L2, FAM90A2P, FAM86B1, FAM86B2, FAM85A, DEFB130A, DEFB130B, LOC649352, FAM66A, DEFB109A, FAM90A25P, FAM86B2, LOC100506990, LOC729732, MIR5692A1, MIR5692A2, MIR3926-1, MIR3926-2, LONRF1, LOC340357, LINC00681, TRMT9B, DLC1, C8orf48, LOC102725080, SGCZ, MIR383, TUSC3, MSR1, FGF20, MICU3, ZDHHC2, CNOT7, VPS37A, MTMR7, SLC7A2, PDGFRL, MIR548V, MTUS1, FGL1, PCM1, ASAH1, LOC101929066, NAT1, NAT2, PSD3, LOC100128993, SH2D4A, CSGALNACT1, INTS10, LPL, SLC18A1, ATP6V1B2, LZTS1, LZTS1-AS1, SNORD3F, LOC102467222, LINC02153, LOC101929172, GFRA2, DOK2, XPO7, NPM2, FGF17, DMTN, FAM160B2, NUDT18, HR, REEP4, LGI3, SFTPC, BMP1, PHYHIP, MIR320A, POLR3D, LOC100507071, PIWIL2, SLC39A14, PPP3CC, SORBS3, PDLIM2, C8orf58, LOC107986876, CCAR2, BIN3-IT1, BIN3, EGR3, PEBP4, LOC101929237, RHOBTB2, TNFRSF10B, LOC286059, LOC254896, TNFRSF10C, TNFRSF10D, TNFRSF10A, LOC389641, CHMP7, R3HCC1, LOXL2, LOC100507156, ENTPD4, SLC25A37, NKX3-1, NKX2-6, STC1, ADAM28, ADAMDEC1, LOC101929294, ADAM7, LOC101929315, NEFM, MIR6841, NEFL, DOCK5, MIR6876, LOC105379331, GNRH1, KCTD9, CDCA2, EBF2, PPP2R2A, SDAD1P1, BNIP3L, PNMA2, DPYSL2, ADRA1A, MIR548H4, STMN4, TRIM35, PTK2B, MIR6842, CHRNA2, EPHX2, CLU, MIR6843, SCARA3, MIR3622A, MIR3622B, CCDC25, ESCO2, PBK, MIR4287, SCARA5, NUGGC, ELP3, PNOC, ZNF395, FBXO16, MIR4288, FZD3, EXTL3-AS1, EXTL3, INTS9, HMBOX1, KIF13B, DUSP4, LINC00589, LINC02099, LOC101929470, LINC02209, MIR3148, SARAF, LEPROTL1, MBOAT4, DCTN6, RBPMS-AS1, RBPMS, GTF2E2</t>
  </si>
  <si>
    <t>chr8:46,641,665-134,394,037</t>
  </si>
  <si>
    <t>q11.1 - q24.22</t>
  </si>
  <si>
    <t>ASNSP1, LINC00293, LOC100287846, SPIDR, CEBPD, PRKDC, MCM4, UBE2V2, LOC101929217, LOC101929268, EFCAB1, SNAI2, PPDPFL, LOC100507464, SNTG1, PXDNL, PCMTD1, LOC101929341, ST18, ALKAL1, RB1CC1, NPBWR1, OPRK1, LOC100507516, ATP6V1H, RGS20, TCEA1, LYPLA1, MRPL15, RNU105C, SOX17, RP1, XKR4, SBF1P1, LOC105375843, TMEM68, TGS1, SNORA1B, LYN, RPS20, SNORD54, CERNA3, MOS, PLAG1, CHCHD7, SDR16C5, SDR16C6P, PENK, LOC101929415, LINC00968, IMPAD1, LINC01606, LOC286177, LINC00588, LOC101929488, LOC286178, LINC01602, FAM110B, LOC101929528, UBXN2B, CYP7A1, SDCBP, NSMAF, TOX, LOC100505501, CA8, LINC01301, RAB2A, CHD7, LOC100130298, CLVS1, ASPH, MIR4470, LINC02155, NKAIN3, NKAIN3-IT1, GGH, TTPA, YTHDF3-AS1, YTHDF3, LOC102724612, LINC01289, LINC01414, MIR124-2, MIR124-2HG, LOC401463, BHLHE22, CYP7B1, LINC00251, LINC01299, ARMC1, MTFR1, PDE7A, DNAJC5B, TRIM55, CRH, LINC00967, RRS1-AS1, RRS1, ADHFE1, VXN, MYBL1, VCPIP1, C8orf44, C8orf44-SGK3, PTTG3P, SGK3, MCMDC2, SNORD87, SNHG6, TCF24, PPP1R42, COPS5, CSPP1, ARFGEF1, LOC102724708, CPA6, PREX2, C8orf34-AS1, C8orf34, LINC01592, LINC01603, SULF1, SLCO5A1, PRDM14, NCOA2, LOC101926892, TRAM1, LACTB2-AS1, LACTB2, XKR9, EYA1, MSC, MSC-AS1, TRPA1, LOC392232, KCNB2, LOC101926908, TERF1, SBSPON, C8orf89, RPL7, RDH10, RDH10-AS1, STAU2-AS1, STAU2, UBE2W, LINC01617, ELOC, TMEM70, LY96, JPH1, GDAP1, MIR5681A, MIR5681B, MIR2052HG, MIR2052, PI15, CRISPLD1, CASC9, HNF4G, LINC01111, ZFHX4-AS1, ZFHX4, MIR3149, PEX2, LOC102724874, PKIA-AS1, PKIA, ZC2HC1A, LOC101241902, IL7, LINC02605, MIR12123, STMN2, HEY1, LINC01607, LOC101927040, MRPS28, TPD52, MIR5708, ZBTB10, ZNF704, PAG1, FABP5, PMP2, FABP9, FABP4, FABP12, IMPA1P1, IMPA1, SLC10A5, ZFAND1, CHMP4C, SNX16, LOC101927141, LINC01419, RALYL, LRRCC1, LOC102723322, E2F5, RBIS, CA13, CA1, CA3, CA3-AS1, CA2, REXO1L2P, REXO1L2P, REXO1L2P, REXO1L2P, REXO1L2P, REXO1L2P, REXO1L2P, REXO1L2P, REXO1L2P, REXO1L2P, PSKH2, ATP6V0D2, SLC7A13, WWP1, RMDN1, CPNE3, CNGB3, CNBD1, DCAF4L2, MMP16, LOC101929709, RIPK2, OSGIN2, NBN, DECR1, CALB1, LINC00534, LINC01030, TMEM64, NECAB1, C8orf88, PIP4P2, OTUD6B-AS1, OTUD6B, LRRC69, MIR4661, SLC26A7, RUNX1T1, LOC102724710, FLJ46284, TRIQK, MIR8084, C8orf87, LINC00535, FAM92A, RBM12B, RBM12B-AS1, TMEM67, MIR378D2, PDP1, CDH17, GEM, RAD54B, FSBP, VIRMA, LOC100288748, ESRP1, DPY19L4, INTS8, CCNE2, TP53INP1, NDUFAF6, MIR3150BHG, MIR3150B, MIR3150A, PLEKHF2, LINC01298, C8orf37, C8orf37-AS1, LOC100500773, GDF6, UQCRB, MTERF3, PTDSS1, LOC102724804, SDC2, CPQ, LOC101927066, TSPYL5, SNORD3H, MTDH, LAPTM4B, MATN2, SNORA72, RPL30, ERICH5, RIDA, POP1, NIPAL2, MIR9903, KCNS2, STK3, OSR2, VPS13B, MIR599, MIR875, COX6C, SNORD77B, RGS22, FBXO43, POLR2K, SPAG1, RNF19A, MIR4471, ANKRD46, SNX31, MIR7705, PABPC1, YWHAZ, FLJ42969, ZNNT1, ZNF706, NACA4P, GRHL2, NCALD, LOC104054148, MIR5680, RRM2B, UBR5-AS1, UBR5, ODF1, KLF10, LOC101927245, GASAL1, AZIN1, AZIN1-AS1, ATP6V1C1, LINC01181, BAALC-AS2, MIR3151, BAALC-AS1, BAALC, LOC105369147, SNORD173, FZD6, CTHRC1, SLC25A32, DCAF13, LOC105375690, RIMS2, DCSTAMP, DPYS, MIR548A3, LRP12, ZFPM2, ZFPM2-AS1, OXR1, ABRA, ANGPT1, RSPO2, EIF3E, EMC2, TMEM74, TRHR, NUDCD1, ENY2, PKHD1L1, EBAG9, SYBU, LOC100132813, KCNV1, LINC01608, LINC01609, LINC02237, MIR2053, CSMD3, TRPS1, LINC00536, LOC105375713, EIF3H, UTP23, RAD21, MIR3610, RAD21-AS1, AARD, SLC30A8, MED30, SNORD168, EXT1, SAMD12, SAMD12-AS1, TNFRSF11B, COLEC10, LOC101927513, MAL2, MAL2-AS1, MIR548AZ, CCN3, ENPP2, TAF2, DSCC1, DEPTOR, COL14A1, MRPL13, MTBP, SNTB1, LOC101927543, HAS2, HAS2-AS1, SMILR, LINC01151, ZHX2, DERL1, TBC1D31, FAM83A, FAM83A-AS1, MIR4663, C8orf76, ZHX1-C8orf76, ZHX1, MIR548AA1, MIR548D1, ATAD2, WDYHV1, FBXO32, KLHL38, ANXA13, FAM91A1, FER1L6, FER1L6-AS1, FER1L6-AS2, LOC101927588, TMEM65, TRMT12, RNF139-AS1, RNF139, MIR6844, TATDN1, NDUFB9, MTSS1, MIR4662B, MIR4662A, LINC00964, ZNF572, LOC105375744, SQLE, WASHC5, NSMCE2, TRIB1, LINC00861, LOC101927657, LRATD2, PCAT1, PCAT2, PRNCR1, CASC19, CCAT1, CASC21, CASC8, CCAT2, POU5F1B, CASC11, MYC, MIR1204, TMEM75, PVT1, MIR1205, MIR1206, MIR1207, MIR1208, LINC00824, LINC00976, LINC00977, MIR3686, CCDC26, GSDMC, FAM49B, MIR5194, ASAP1-IT2, ASAP1, ASAP1-IT1, ADCY8, EFR3A, OC90, HHLA1, KCNQ3, HPYR1, LRRC6, TMEM71, PHF20L1, TG, MIR7848, PTCSC1, SLA, CCN4, NDRG1</t>
  </si>
  <si>
    <t>hsa-mir-124-2, hsa-mir-2052, hsa-mir-3149, hsa-mir-3150, hsa-mir-599, hsa-mir-875, hsa-mir-1273, hsa-mir-3151, hsa-mir-548a-3, hsa-mir-2053, hsa-mir-548d-1, hsa-mir-1204, hsa-mir-1205, hsa-mir-1206, hsa-mir-1207, hsa-mir-1208</t>
  </si>
  <si>
    <t>chrX:26,524-46,656,459</t>
  </si>
  <si>
    <t>p22.33 - p11.23</t>
  </si>
  <si>
    <t>PLCXD1, GTPBP6, LINC00685, PPP2R3B, SHOX, CRLF2, CSF2RA, MIR3690, IL3RA, SLC25A6, LINC00106, ASMTL-AS1, ASMTL, P2RY8, AKAP17A, ASMT, DHRSX, ZBED1, MIR6089, LINC00102, CD99P1, CD99, XGY2, XG, GYG2, ARSD-AS1, ARSD, ARSL, ARSH, ARSF, LINC01546, MXRA5, SNORA48B, PRKX, PRKX-AS1, LOC389906, FAM239B, FAM239A, FAM239B, LOC101928201, NLGN4X, LOC105373156, MIR4770, VCX3A, PUDP, MIR4767, STS, VCX, PNPLA4, MIR651, VCX2, VCX3B, ANOS1, FAM9A, FAM9B, TBL1X, GPR143, SHROOM2, CLDN34, WWC3, CLCN4, MID1, HCCS, AMELX, MIR548AX, ARHGAP6, MSL3, FRMPD4, PRPS2, TLR7, TLR8, TLR8-AS1, TMSB4X, FAM9C, LINC02154, GS1-600G8.3, ATXN3L, LINC01203, MIR6086, EGFL6, TCEANC, RAB9A, TRAPPC2, OFD1, GPM6B, GEMIN8, UBE2E4P, GLRA2, FANCB, MOSPD2, ASB9, ASB11, PIGA, VEGFD, PIR-FIGF, PIR, BMX, ACE2, GS1-594A7.3, CLTRN, CA5BP1, CA5BP1-CA5B, CA5B, INE2, ZRSR2, AP1S2, GRPR, MAGEB17, MIR548AM, CTPS2, S100G, SYAP1, TXLNG, RBBP7, REPS2, MIR4768, NHS, NHS-AS1, LOC101928389, SCML1, RAI2, LINC01456, BEND2, SCML2, CDKL5, RS1, PPEF1-AS1, PPEF1, PHKA2-AS1, PHKA2, ADGRG2, PDHA1, MAP3K15, SH3KBP1, BCLAF3, LOC729609, MIR23C, MAP7D2, EIF1AX, SCARNA9L, EIF1AX-AS1, RPS6KA3, CNKSR2, KLHL34, SMPX, YY2, MBTPS2, SMS, PHEX, PHEX-AS1, CBLL2, PTCHD1-AS, DDX53, PTCHD1, PRDX4, ACOT9, SAT1, APOO, CXorf58, KLHL15, EIF2S3, ZFX-AS1, ZFX, SUPT20HL2, SUPT20HL1, PDK3, PCYT1B, PCYT1B-AS1, SCARNA23, POLA1, ARX, MAGEB18, MAGEB6, MAGEB5, VENTXP1, PPP4R3C, DCAF8L2, MAGEB10, DCAF8L1, MIR6134, IL1RAPL1, MIR4666B, MAGEB2, MAGEB3, MAGEB4, MAGEB1, NR0B1, CXorf21, GK, TAB3-AS1, TAB3, FTHL17, DMD, MIR3915, MIR548F5, FAM47A, TMEM47, FAM47B, MAGEB16, CFAP47, LOC101928627, FAM47C, FTHL18, PRRG1, LANCL3, XK, CYBB, DYNLT3, H2AP, MIR548AJ2, SYTL5, SRPX, RPGR, OTC, TSPAN7, MID1IP1-AS1, MID1IP1, LINC01281, LINC01282, MIR3937, MIR1587, BCOR, LOC101927476, ATP6AP2, MPC1L, CXorf38, MED14, MED14OS, LOC100132831, USP9X, LINC02601, DDX3X, NYX, GPR34, CASK, GPR82, PPP1R2C, PINCR, MAOA, MAOB, NDP-AS1, NDP, EFHC2, FUNDC1, DUSP21, KDM6A, DIPK2B, LINC01204, LOC392452, MIR221, MIR222, LINC02595, LINC01186, KRBOX4, ZNF674, ZNF674-AS1, CHST7, SLC9A7</t>
  </si>
  <si>
    <t>hsa-mir-651, hsa-mir-1308, hsa-mir-548f-5, hsa-mir-221, hsa-mir-222</t>
  </si>
  <si>
    <t>CRLF2, P2RY8, ZRSR2, BCOR, KDM6A</t>
  </si>
  <si>
    <t>chrX:46,704,914-74,315,602</t>
  </si>
  <si>
    <t>p11.23 - q13.3</t>
  </si>
  <si>
    <t>RP2, LINC01545, JADE3, RGN, NDUFB11, RBM10, UBA1, INE1, CDK16, USP11, SNORA11C, ZNF157, ZNF41, LINC01560, ARAF, TIMP1, MIR4769, SYN1, CFP, ELK1, UXT, UXT-AS1, CXXC1P1, ZNF81, ZNF182, SPACA5, SPACA5B, ZNF630-AS1, ZNF630, SSX6P, SPACA5, SPACA5B, SSX5, SSX1, SSX9P, SSX3, SSX4B, SSX4, SSX4, SSX4B, SLC38A5, FTSJ1, LOC101927635, PORCN, EBP, TBC1D25, RBM3, WDR13, WAS, SUV39H1, GLOD5, GATA1, HDAC6, ERAS, PCSK1N, TIMM17B, PQBP1, SLC35A2, PIM2, OTUD5, KCND1, GRIPAP1, TFE3, CCDC120, PRAF2, WDR45, GPKOW, MAGIX, PLP2, PRICKLE3, SYP, SYP-AS1, CACNA1F, CCDC22, FOXP3, FLICR, PPP1R3F, GAGE10, GAGE12G, GAGE2D, GAGE2E, GAGE2C, GAGE4, GAGE7, GAGE5, GAGE12I, GAGE2B, GAGE2D, GAGE2E, GAGE2C, GAGE12J, GAGE2B, GAGE13, GAGE8, GAGE2A, GAGE12F, GAGE12G, GAGE12D, GAGE12C, GAGE12E, GAGE12H, GAGE12F, GAGE12G, GAGE12D, GAGE12C, GAGE12E, GAGE12H, GAGE12F, GAGE12G, GAGE12D, GAGE12C, GAGE12E, GAGE12H, GAGE12F, GAGE12B, GAGE12G, GAGE12D, GAGE12C, GAGE12E, GAGE6, GAGE12I, GAGE12F, GAGE12B, GAGE12G, GAGE12D, GAGE12C, GAGE12E, GAGE6, GAGE12I, GAGE12D, GAGE12C, GAGE12E, GAGE12H, GAGE2A, GAGE1, PAGE1, PAGE4, USP27X-AS1, USP27X, MIR532, MIR188, MIR500A, MIR362, MIR501, MIR500B, CLCN5, MIR660, MIR502, AKAP4, CCNB3, DGKK, SHROOM4, BMP15, LINC01284, NUDT10, EZHIP, NUDT11, LINC01496, CENPVL3, CENPVL1, CENPVL2, CENPVL1, CENPVL2, GSPT2, MAGED1, SNORA11D, SNORA11E, MAGED4, MAGED4B, MAGED4, MAGED4B, SNORA11D, SNORA11E, MIR8088, XAGE2, XAGE1B, XAGE1A, XAGE1A, XAGE1B, XAGE2, XAGE1B, XAGE1A, XAGE1A, XAGE1B, XAGE1A, XAGE1B, SSX8P, SSX7, SSX2B, SSX2, SSX2, SSX2B, SPANXN5, XAGE5, XAGE3, FAM156B, FAM156A, FAM156B, FAM156A, GPR173, TSPYL2, KANTR, MIR6895, MIR6894, KDM5C, IQSEC2, SMC1A, MIR6857, RIBC1, HSD17B10, MIR98, MIRLET7F2, HUWE1, PHF8, FAM120C, WNK3, TSR2, FGD1, GNL3L, ITIH6, MAGED2, SNORA11, TRO, SNORA11G, PFKFB1, APEX2, ALAS2, PAGE2B, PAGE2, FAM104B, MTRNR2L10, SNORA109, PAGE5, PAGE3, LOC100421746, MIR4536-1, MIR4536-2, MAGEH1, USP51, FOXR2, RRAGB, KLF8, UBQLN2, UQCRBP1, NBDY, SPIN3, SPIN2B, SPIN2A, FAAH2, ZXDB, NLRP2B, ZXDA, SPIN4, LINC01278, ARHGEF9-IT1, ARHGEF9, MIR1468, AMER1, ASB12, MTMR8, ZC4H2, ZC3H12B, LAS1L, FRMD8P1, MSN, MIR223, VSIG4, HEPH, EDA2R, AR, OPHN1, YIPF6, STARD8, EFNB1, PJA1, LINC00269, FAM155B, EDA, MIR676, AWAT2, OTUD6A, IGBP1, DGAT2L6, AWAT1, P2RY4, ARR3, RAB41, PDZD11, KIF4A, GDPD2, DLG3-AS1, DLG3, TEX11, SNORD3E, SLC7A3, SNX12, FOXO4, CXorf65, IL2RG, MED12, NLGN3, GJB1, ZMYM3, NONO, ITGB1BP2, TAF1, INGX, OGT, GCNA, CXCR3, LOC100129291, LOC101059915, LINC00891, LOC100132741, CXorf49B, CXorf49, CXorf49B, CXorf49, LINC00891, LOC100132741, NHSL2, RPS26P11, RTL5, FLJ44635, ERCC6L, PIN4, RPS4X, CITED1, HDAC8, PHKA1, PHKA1-AS1, FAM226A, FAM226B, FAM236A, FAM236B, FAM236C, FAM236D, DMRTC1B, DMRTC1, DMRTC1, DMRTC1B, FAM236C, FAM236D, FAM236A, FAM236B, FAM226A, FAM226B, PABPC1L2B-AS1, PABPC1L2B, PABPC1L2A, PABPC1L2B-AS1, NAP1L6P, NAP1L2, CDX4, MAP2K4P1, CHIC1, TSIX, XIST, JPX, FTX, MIR421, MIR374B, MIR374C, MIR545, MIR374A, ZCCHC13, SLC16A2, RLIM, NEXMIF, ABCB7</t>
  </si>
  <si>
    <t>hsa-mir-532, hsa-mir-188, hsa-mir-500, hsa-mir-362, hsa-mir-501, hsa-mir-500b, hsa-mir-660, hsa-mir-502, hsa-mir-98, hsa-let-7f-2, hsa-mir-1468, hsa-mir-223, hsa-mir-421, hsa-mir-374b, hsa-mir-545, hsa-mir-374a</t>
  </si>
  <si>
    <t>SSX1, SSX4, WAS, GATA1, TFE3, SSX2, KDM5C, MSN, MED12, NONO</t>
  </si>
  <si>
    <t>chrX:74,315,603-78,660,570</t>
  </si>
  <si>
    <t>ABCB7, UPRT, ZDHHC15, TTC3P1, MAGEE2, PBDC1, MAGEE1, MIR325HG, MIR384, MIR325, FGF16, ATRX, MAGT1, COX7B, PGAM4, ATP7A, PGK1, TAF9B, CYSLTR1, RTL3, LPAR4, MIR4328, P2RY10, GPR174, ITM2A</t>
  </si>
  <si>
    <t>chrX:78,660,571-80,569,044</t>
  </si>
  <si>
    <t>q21.1</t>
  </si>
  <si>
    <t>TBX22, CHMP1B2P, TENT5D, BRWD3, HMGN5, SH3BGRL</t>
  </si>
  <si>
    <t>chrX:80,583,269-85,451,020</t>
  </si>
  <si>
    <t>q21.1 - q21.2</t>
  </si>
  <si>
    <t>POU3F4, CYLC1, RPS6KA6, MIR548I4, HDX, UBE2DNL, APOOL, SATL1, LOC101928128, ZNF711, POF1B, MIR1321, MIR361, CHM, DACH2</t>
  </si>
  <si>
    <t>hsa-mir-548i-4, hsa-mir-1321, hsa-mir-361</t>
  </si>
  <si>
    <t>chr5:0-31,336,430</t>
  </si>
  <si>
    <t>chr5:49,386,907-118,060,530</t>
  </si>
  <si>
    <t>q11.1 - q23.1</t>
  </si>
  <si>
    <t>EMB, PARP8, LINC02106, LOC642366, ISL1, LINC02118, PELO, ITGA1, ITGA2, MOCS2, LOC257396, FST, NDUFS4, LINC02105, MIR581, ARL15, LINC01033, HSPB3, SNX18, LOC102467080, ESM1, LOC102467081, GZMK, GZMA, CDC20B, GPX8, MIR449A, MIR449B, MIR449C, MCIDAS, CCNO, DHX29, MTREX, PLPP1, MIR5687, RNF138P1, SLC38A9, DDX4, IL31RA, IL6ST, FLJ31104, ANKRD55, LINC01948, C5orf67, LOC105378979, MAP3K1, SETD9, MIER3, GPBP1, ACTBL2, LINCR-0003, LOC101928505, LINC02225, LINC02101, PLK2, GAPT, MIR548AE2, LINC02108, RAB3C, MIR582, PDE4D, PART1, DEPDC1B, ELOVL7, ERCC8, NDUFAF2, SMIM15, SMIM15-AS1, LINC02057, ZSWIM6, LOC101928651, C5orf64, C5orf64-AS1, KIF2A, DIMT1, IPO11, LRRC70, IPO11-LRRC70, HTR1A, RNF180, RGS7BP, SHISAL2B, SREK1IP1, CWC27, ADAMTS6, CENPK, PPWD1, TRIM23, SHLD3, TRAPPC13, SGTB, NLN, LOC100303749, ERBIN, SREK1, LINC02065, LINC02229, MAST4, MAST4-AS1, CD180, LINC02242, LOC101928858, LINC02219, PIK3R1, LINC02198, SLC30A5, SNORA50D, CCNB1, CENPH, MRPS36, CDK7, CCDC125, AK6, TAF9, RAD17, MARVELD2, LOC101928924, OCLN, SNORD13B-1, SNORD13B-2, GTF2H2C, GTF2H2C_2, GTF2H2B, GUSBP3, LOC102724995, LOC101929599, GUSBP16, SERF1A, SERF1B, SMN1, SMN2, GUSBP14, GUSBP3, GTF2H2, GTF2H2B, LOC441081, GUSBP15, GUSBP9, LOC102724995, LOC101929599, GUSBP16, SERF1A, SERF1B, SMN1, SMN2, NAIP, GTF2H2, OCLNP1, SNORD13B-1, SNORD13B-2, GUSBP9, PMCHL2, LINC02197, BDP1, MCCC2, CARTPT, MAP1B, MIR4803, MRPS27, PTCD2, ZNF366, LOC102503427, LINC02056, TNPO1, MIR4804, FCHO2, TMEM171, LOC105379030, TMEM174, LOC340090, LINC02230, FOXD1, LINC01386, BTF3, ANKRA2, UTP15, ARHGEF28, LINC01335, LINC01333, LINC01331, ENC1, HEXB, GFM2, NSA2, FAM169A, LOC441086, GCNT4, ANKRD31, HMGCR, CERT1, POLK, ANKDD1B, POC5, LOC441087, SV2C, IQGAP2, LOC101929109, F2RL2, NCRUPAR, F2R, F2RL1, S100Z, CRHBP, AGGF1, ZBED3, SNORA47, ZBED3-AS1, PDE8B, WDR41, OTP, TBCA, LOC101929154, AP3B1, SCAMP1-AS1, SCAMP1, LHFPL2, ARSB, DMGDH, BHMT2, BHMT, JMY, HOMER1, TENT2, CMYA5, LINC01455, MTX3, THBS4, CTD-2201I18.1, SERINC5, LOC644936, SPZ1, CRSP8P, ZFYVE16, FAM151B, ANKRD34B, LINC01337, DHFR, MTRNR2L2, MSH3, RASGRF2-AS1, RASGRF2, CKMT2, CKMT2-AS1, ZCCHC9, ACOT12, SSBP2, ATG10, RPS23, ATP6AP1L, MIR3977, LINC01338, SCARNA18, TMEM167A, XRCC4, VCAN, VCAN-AS1, HAPLN1, EDIL3, NBPF22P, COX7C, SNORD138, LINC02059, MIR4280, LOC101929380, LINC01949, LOC644285, RASA1, CCNH, LINC02488, TMEM161B, TMEM161B-AS1, LINC02060, LINC00461, MIR9-2, MEF2C-AS2, MEF2C, MEF2C-AS1, MIR3660, LINC01339, CETN3, LOC731157, MBLAC2, POLR3G, LYSMD3, ADGRV1, LUCAT1, ARRDC3, ARRDC3-AS1, NR2F1-AS1, NR2F1, MIR2277, POU5F2, FAM172A, KIAA0825, SLF1, MCTP1, FAM81B, TTC37, ARSK, GPR150, RFESD, SPATA9, RHOBTB3, GLRX, LOC102724720, LINC01554, ELL2, MIR583, LOC101929710, PCSK1, CAST, ERAP1, ERAP2, LNPEP, LIX1, RIOK2, LINC01340, LINC02234, LINC01846, RGMB-AS1, RGMB, CHD1, LOC100289230, LINC02062, LINC02113, LOC100133050, FAM174A, MIR548P, ST8SIA4, SLCO4C1, SLCO6A1, LINC00492, LINC00491, PAM, GIN1, PPIP5K2, C5orf30, LINC02115, NUDT12, RAB9BP1, LINC01950, EFNA5, FBXL17, LINC01023, FER, LOC285638, PJA2, MAN2A1, LINC01848, MIR548F3, TMEM232, SLC25A46, TSLP, WDR36, CAMK4, STARD4, STARD4-AS1, NREP, NREP-AS1, EPB41L4A-AS1, SNORA13, LOC101927023, EPB41L4A, EPB41L4A-DT, LINC02200, LOC102467216, APC, SRP19, REEP5, DCP2, MCC, TSSK1B, YTHDC2, KCNN2, LINC01957, LOC101927078, TRIM36, PGGT1B, CCDC112, FEM1C, TICAM2, TMED7-TICAM2, LOC101927100, TMED7, LOC102467217, CDO1, ATG12, AP3S1, LINCADL, LVRN, ARL14EPL, COMMD10, MIR12130, LOC101927190, SEMA6A-AS1, SEMA6A, SEMA6A-AS2, LINC02214, LINC00992, LINC02147, LINC02148, LINC02208, LINC02215</t>
  </si>
  <si>
    <t>hsa-mir-581, hsa-mir-449a, hsa-mir-449b, hsa-mir-449c, hsa-mir-582, hsa-mir-4280, hsa-mir-9-2, hsa-mir-2277, hsa-mir-583, hsa-mir-548p, hsa-mir-548f-3</t>
  </si>
  <si>
    <t>IL6ST, PIK3R1, APC</t>
  </si>
  <si>
    <t>chr5:118,065,412-118,925,234</t>
  </si>
  <si>
    <t>DTWD2, MIR1244-1, MIR1244-2, MIR1244-3, MIR1244-4, LOC105379143, MIR5706, DMXL1, TNFAIP8, HSD17B4</t>
  </si>
  <si>
    <t>hsa-mir-1244-2</t>
  </si>
  <si>
    <t>chr5:149,866,730-151,435,130</t>
  </si>
  <si>
    <t>q33.1</t>
  </si>
  <si>
    <t>NDST1, SYNPO, MYOZ3, RBM22, DCTN4, SMIM3, IRGM, ZNF300, ZNF300P1, GPX3, TNIP1, ANXA6, CCDC69, LOC105378230, GM2A, SLC36A3, SLC36A2, SLC36A1, MIR6499, FAT2, SPARC, CLMAT3, ATOX1, LOC100652758, G3BP1, GLRA1, LINC01933</t>
  </si>
  <si>
    <t>chr5:151,435,130-180,915,260</t>
  </si>
  <si>
    <t>LINC01933, NMUR2, LINC01470, GRIA1, LINC01861, FAM114A2, MFAP3, GALNT10, MIR1294, SAP30L-AS1, SAP30L, HAND1, MIR3141, MIR1303, LARP1, MIR378H, FAXDC2, CNOT8, GEMIN5, MRPL22, KIF4B, SGCD, PPP1R2B, TIMD4, HAVCR1, HAVCR2, MED7, FAM71B, ITK, CYFIP2, FNDC9, LOC102724404, NIPAL4, ADAM19, SOX30, C5orf52, THG1L, LSM11, CLINT1, LINC02227, EBF1, LINC02202, RNF145, LINC01932, UBLCP1, IL12B, LOC285626, LINC01845, LINC01847, ADRA1B, TTC1, PWWP2A, FABP6, CCNJL, C1QTNF2, ZBED8, SLU7, PTTG1, MIR3142, MIR3142HG, MIR146A, ATP10B, LINC02159, GABRB2, GABRA6, GABRA1, LINC01202, GABRG2, CCNG1, NUDCD2, HMMR, HMMR-AS1, MAT2B, LINC02143, LOC102546299, LINC01947, LOC101927908, TENM2, MIR12125, CTB-178M22.2, WWC1, RARS1, FBLL1, MIR103A1, MIR103B1, PANK3, LOC101927969, MIR218-2, SLIT3, LOC728095, MIR585, SPDL1, DOCK2, INSYN2B, MIR378E, FOXI1, LINC01187, C5orf58, LCP2, LOC100128059, LINC01366, KCNMB1, KCNIP1-OT1, KCNIP1, KCNIP1-AS1, GABRP, RANBP17, TLX3, SNORA70J, MIR3912, NPM1, FGF18, SMIM23, FBXW11, STK10, EFCAB9, UBTD2, LOC100288254, SH3PXD2B, LINC01944, MIR5003, NEURL1B, LOC101928093, DUSP1, ERGIC1, MIR10523, LOC100268168, RPL26L1, ATP6V0E1, SNORA74B, CREBRF, BNIP1, NKX2-5, MIR12118, STC2, MIR8056, LOC285593, BOD1, LINC01942, LINC01484, LINC01485, CPEB4, C5orf47, NSG2, LINC01411, MSX2, MIR4634, LINC01951, DRD1, SFXN1, HRH2, CPLX2, THOC3, LOC100996385, FAM153B, LOC100507387, LOC643201, SIMC1, KIAA1191, MIR1271, ARL10, NOP16, HIGD2A, CLTB, FAF2, RNF44, CDHR2, GPRIN1, SNCB, MIR4281, EIF4E1B, TSPAN17, LINC01574, UNC5A, HK3, UIMC1, ZNF346, FGFR4, NSD1, RAB24, PRELID1, MXD3, LMAN2, RGS14, SLC34A1, PFN3, F12, GRK6, PRR7-AS1, PRR7, DBN1, PDLIM7, DOK3, DDX41, FAM193B, TMED9, B4GALT7, LOC202181, FAM153A, LOC105377752, LOC728554, LOC100128340, PROP1, FAM153CP, N4BP3, RMND5B, NHP2, GMCL2, HNRNPAB, PHYKPL, COL23A1, CLK4, ZNF354A, AACSP1, ZNF354B, ZFP2, ZNF454, GRM6, ZNF879, ZNF354C, ADAMTS2, RUFY1, LOC101928445, HNRNPH1, C5orf60, LOC105377763, CBY3, CANX, MAML1, LTC4S, MIR1229, MGAT4B, SQSTM1, MRNIP, LOC100996419, TBC1D9B, RNF130, MIR340, RASGEF1C, MAPK9, GFPT2, CNOT6, SCGB3A1, FLT4, LINC02222, OR2Y1, MGAT1, HEIH, LINC00847, ZFP62, BTNL8, BTNL3, MIR8089, BTNL9, OR2V1, OR2V2, LINC01962, TRIM7, MIR4638, TRIM41, RACK1, SNORD96A, SNORD95, CTC-338M12.4, TRIM52, TRIM52-AS1, LOC100132062, LOC100132287, OR4F16, OR4F29, OR4F3</t>
  </si>
  <si>
    <t>chr6:0-23,696,733</t>
  </si>
  <si>
    <t>chr6:34,137,182-58,613,033</t>
  </si>
  <si>
    <t>MIR6835, HMGA1, SMIM29, NUDT3, RPS10-NUDT3, RPS10, PACSIN1, SPDEF, ILRUN, LOC101929243, SNRPC, UHRF1BP1, TAF11, ANKS1A, TCP11, SCUBE3, ZNF76, DEF6, PPARD, FANCE, RPL10A, MIR7111, TEAD3, TULP1, FKBP5, MIR5690, LOC285847, ARMC12, CLPSL2, CLPSL1, CLPS, LHFPL5, SRPK1, SLC26A8, MAPK14, MAPK13, BRPF3, PNPLA1, BNIP5, ETV7, PXT1, KCTD20, STK38, SRSF3, MIR3925, PANDAR, DINOL, CDKN1A, RAB44, CPNE5, PPIL1, C6orf89, PI16, MTCH1, FGD2, PIM1, TMEM217, TBC1D22B, RNF8, CMTR1, CCDC167, LINC02520, MIR4462, MDGA1, ZFAND3, BTBD9, BTBD9-AS1, GLO1, DNAH8, DNAH8-AS1, GLP1R, MIR9983, SAYSD1, KCNK5, KCNK17, KCNK16, KIF6, DAAM2, DAAM2-AS1, MOCS1, LINC00951, TDRG1, LRFN2, LOC101929555, UNC5CL, TSPO2, APOBEC2, OARD1, NFYA, ADCY10P1, TREML1, TREM2, TREML2, TREML3P, TREML4, TREML5P, TREM1, NCR2, LINC01276, FOXP4-AS1, FOXP4, MIR4641, MDFI, TFEB, MIR10398, PGC, FRS3, PRICKLE4, TOMM6, USP49, MED20, BYSL, CCND3, TAF8, C6orf132, LOC114841037, GUCA1A, GUCA1B, MRPS10, TRERF1, UBR2, PRPH2, ATP6V0CP3, TBCC, LOC401261, BICRAL, RPL7L1, C6orf226, PTCRA, CNPY3, CNPY3-GNMT, GNMT, PEX6, PPP2R5D, MEA1, KLHDC3, RRP36, CUL7, MRPL2, KLC4, PTK7, SRF, CUL9, DNPH1, TTBK1, SLC22A7, CRIP3, ZNF318, MIR6780B, ABCC10, DLK2, TJAP1, LRRC73, YIPF3, POLR1C, XPO5, POLH, GTPBP2, MAD2L1BP, RSPH9, MRPS18A, VEGFA, LINC02537, LINC01512, C6orf223, LOC101929705, MRPL14, TMEM63B, CAPN11, MYMX, SLC29A1, HSP90AB1, MIR4647, SLC35B2, NFKBIE, TMEM151B, TCTE1, AARS2, SPATS1, CDC5L, MIR4642, LOC105375075, SUPT3H, MIR586, RUNX2, CLIC5, ENPP4, ENPP5, LOC101926915, RCAN2, LOC101926898, CYP39A1, SLC25A27, LOC101926934, TDRD6, PLA2G7, ANKRD66, MEP1A, ADGRF5, ADGRF5-AS1, ADGRF1, TNFRSF21, CD2AP, ADGRF2, ADGRF4, OPN5, PTCHD4, MMUT, CENPQ, GLYATL3, C6orf141, RHAG, CRISP2, CRISP3, PGK2, LOC101927020, LOC101927048, CRISP1, DEFB133, DEFB114, DEFB113, DEFB110, DEFB112, TFAP2D, TFAP2B, LOC101927082, PKHD1, MIR206, LINCMD1, MIR133B, IL17A, IL17F, MCM3, PAQR8, EFHC1, TRAM2, TRAM2-AS1, LOC730101, TMEM14A, GSTA7P, GSTA2, GSTA1, GSTA5, GSTA3, GSTA4, RN7SK, CILK1, FBXO9, GCM1, MIR5685, ELOVL5, RPS16P5, GCLC, LOC101927136, LINC01564, KLHL31, LRRC1, LOC101927189, MLIP-IT1, MLIP-AS1, MLIP, TINAG, FAM83B, HCRTR2, GFRAL, HMGCLL1, BMP5, COL21A1, DST, DST-AS1, BEND6, KIAA1586, ZNF451, ZNF451-AS1, BAG2, RAB23, LOC100506188, MIR548U, PRIM2, GUSBP4, LINC00680-GUSBP4, LINC00680</t>
  </si>
  <si>
    <t>HMGA1, FANCE, PIM1, TFEB, CCND3</t>
  </si>
  <si>
    <t>chr6:62,249,166-66,557,731</t>
  </si>
  <si>
    <t>MTRNR2L9, KHDRBS2, LGSN, PTP4A1, PHF3, SCAT8, EYS, LOC441155, SLC25A51P1</t>
  </si>
  <si>
    <t>chr3:81,801,015-86,859,715</t>
  </si>
  <si>
    <t>p12.2 - p12.1</t>
  </si>
  <si>
    <t>GBE1, LINC02008, LINC00971, LINC02025, SNORA95, MIR5688, CADM2, CADM2-AS2, LINC02070</t>
  </si>
  <si>
    <t>chr10:1-89,338,082</t>
  </si>
  <si>
    <t>TUBB8, ZMYND11, DIP2C, LOC101930421, MIR5699, PRR26, LARP4B, LOC101927762, GTPBP4, IDI2, IDI2-AS1, IDI1, WDR37, LINC00200, ADARB2, ADARB2-AS1, LINC00700, MIR6072, LINC00701, LINC02645, LOC101927824, PFKP, SNORD142, PITRM1-AS1, PITRM1, LOC105376353, LINC02669, LOC105376360, KLF6, LINC02639, MIR6078, LOC101927964, LINC00702, LINC00703, LINC00705, MANCR, AKR1E2, AKR1C6P, AKR1C1, AKR1C2, AKR1C3, AKR1C8P, AKR1C4, LINC02561, UCN3, TUBAL3, NET1, CALML5, CALML3-AS1, CALML3, LINC02657, ASB13, TASOR2, GDI2, ANKRD16, FBH1, IL15RA, IL2RA, RBM17, MIR3155B, MIR3155A, PFKFB3, LINC02649, LINC02656, PRKCQ, PRKCQ-AS1, LINC02648, MIR4454, LINP1, LINC00706, LINC00707, SNORD129, SFMBT2, ITIH5, ITIH2, KIN, ATP5F1C, TAF3, GATA3-AS1, GATA3, LINC00708, LOC105376398, LINC02676, LOC101928272, LINC00709, LINC02670, CELF2-DT, SFTA1P, CELF2, LINC00710, CELF2-AS2, CELF2-AS1, USP6NL, LOC107984208, ECHDC3, PROSER2, PROSER2-AS1, UPF2, DHTKD1, MIR548AK, SEC61A2, NUDT5, CDC123, MIR4480, CAMK1D, MIR4481, MIR548Q, CCDC3, OPTN, MCM10, RNU6-1, RNU6-7, RNU6-8, RNU6-2, RNU6-9, UCMA, PHYH, SEPHS1, BEND7, PRPF18, FRMD4A, LOC101928453, MIR4293, MIR1265, FAM107B, CDNF, HSPA14, SUV39H2, DCLRE1C, MEIG1, DCLRE1CP1, ACBD7-DCLRE1CP1, OLAH, ACBD7, RPP38-DT, RPP38, NMT2, PPIAP30, FAM171A1, ITGA8, MINDY3, PTER, C1QL3, RSU1, CUBN, TRDMT1, VIM-AS1, VIM, ST8SIA6, ST8SIA6-AS1, HACD1, STAM-AS1, STAM, TMEM236, MIR511, MRC1, TMEM236, MIR511, SLC39A12, SLC39A12-AS1, CACNB2, NSUN6, ARL5B, MALRD1, LOC101928834, PLXDC2, MIR4675, NEBL, NEBL-AS1, LINC02643, MIR1915HG, MIR1915, SKIDA1, MLLT10, DNAJC1, EBLN1, LOC100130992, COMMD3, COMMD3-BMI1, BMI1, SPAG6, LOC100499489, PIP4K2A, ARMC3, MSRB2, PTF1A, C10orf67, LOC105376453, OTUD1, KIAA1217, MIR603, ARHGAP21, PRTFDC1, THNSL1, ENKUR, LINC01516, GPR158-AS1, GPR158, LINC00836, LOC101929073, MYO3A, GAD2, APBB1IP, LOC101929117, FAM238A, FAM238B, PDSS1, ABI1, FAM238C, ANKRD26, YME1L1, MASTL, ACBD5, LRRC37A6P, ARMC4P1, PTCHD3, RAB18, MKX, MKX-AS1, ARMC4, SNORD130, MPP7, MIR8086, LINC02652, WAC-AS1, WAC, BAMBI, LINC01517, LINC00837, C10orf126, LYZL1, SVIL-AS1, MIR604, SVIL, MIR938, JCAD, LOC101929279, MTPAP, GOLGA2P6, MIR7162, MAP3K8, LYZL2, SVIL2P, LINC02644, ZNF438, LINC02664, ZEB1-AS1, LOC100505502, ZEB1, ARHGAP12, KIF5B, EPC1, LOC102031319, LOC101929431, CCDC7, SNORA86, ITGB1, IATPR, NRP1, LINC00838, PARD3, PARD3-AS1, CUL2, MIR3611, CREM, CCNY, GJD4, FZD8, MIR4683, PCAT5, ANKRD30A, LINC00993, MTRNR2L7, ZNF33BP1, ZNF248, ZNF25, ZNF33A, ZNF37A, LOC100129055, HSD17B7P2, SEPTIN7P9, LINC00999, ACTR3BP5, LOC441666, CCNYL2, LINC00839, ZNF37BP, ZNF33B, LINC01518, LOC283028, LOC105378269, BMS1, LINC02623, LINC01264, MIR5100, RET, CSGALNACT2, RASGEF1A, FXYD4, HNRNPF, SNORD3J, ZNF487, ZNF239, ZNF485, ZNF32-AS1, ZNF32, ZNF32-AS2, ZNF32-AS3, LINC02658, HNRNPA3P1, LINC00619, LINC00840, LINC00841, C10orf142, CXCL12, TMEM72-AS1, TMEM72, DEPP1, RASSF4, C10orf25, ZNF22, RSU1P2, MIR3156-1, ANKRD30BP3, OR13A1, ALOX5, LOC102724323, MARCHF8, ZFAND4, AGAP10P, WASHC2C, FAM25E, AGAP4, PTPN20, FRMPD2B, BMS1P1, SHLD2P1, LOC102724593, LOC101927699, LOC102724488, SYT15, GPRIN2, NPY4R2, NPY4R, LINC00842, HNRNPA1P33, ANXA8, FAM25C, FAM25G, AGAP9, BMS1P2-AGAP9, BMS1P2, CTSLP2, SHLD2P3, ANTXRLP1, LOC105378577, ANTXRL, FAM25BP, ANXA8L1, CTSLP2, BMS1P2, BMS1P2-AGAP9, AGAP9, FAM25G, FAM25C, ANXA8, LOC105378292, LOC107001062, ZNF488, RBP3, GDF2, GDF10, PTPN20, FRMPD2B, BMS1P1, GLUD1P2, FAM25C, FAM25G, AGAP12P, FRMPD2, MAPK8, ARHGAP22-IT1, ARHGAP22, WDFY4, LRRC18, MIR4294, VSTM4, FAM170B, FAM170B-AS1, TMEM273, C10orf71-AS1, C10orf71, DRGX, ERCC6, PGBD3, SLC18A3, CHAT, C10orf53, OGDHL, PARG, FAM25E, PARGP1-AGAP4, PARGP1, SNORA74C-1, SNORA74C-2, AGAP7P, TIMM23B, MSMB, TIMM23B-AGAP6, NCOA4, TIMM23, SNORA74C-1, SNORA74C-2, AGAP6, FAM21EP, WASHC2A, ASAH2, SGMS1, SGMS1-AS1, ASAH2B, A1CF, LOC102724719, MIR605, PRKG1, CSTF2T, PRKG1-AS1, DKK1, LNCAROD, LOC105378305, MBL2, LOC105378311, MIR548F1, PCDH15, MTRNR2L5, ZWINT, MIR3924, IPMK, CISD1, LOC112268068, UBE2D1, TFAM, BICC1, FAM133CP, LINC00844, CCEPR, PHYHIPL, FAM13C, SLC16A9, MRLN, CCDC6, LINC01553, ANK3, CDK1, RHOBTB1, LOC107984236, LINC00845, TMEM26, TMEM26-AS1, CABCOCO1, ARID5B, RTKN2, LOC283045, ZNF365, ADO, EGR2, NRBF2, JMJD1C, MIR1296, LOC105378330, JMJD1C-AS1, REEP3, ANXA2P3, LINC02671, LINC01515, CTNNA3, LOC101928961, LRRTM3, MIR7151, DNAJC12, SIRT1, HERC4, POU5F1P5, MYPN, ATOH7, PBLD, HNRNPH3, RUFY2, DNA2, SLC25A16, TET1, SNORD98, CCAR1, STOX1, DDX50, DDX21, KIFBP, SRGN, VPS26A, SUPV3L1, LOC101928994, HKDC1, HK1, TACR2, TSPAN15, NEUROG3, FAM241B, COL13A1, MACROH2A2, AIFM2, TYSND1, SAR1A, PPA1, NPFFR1, LRRC20, EIF4EBP2, NODAL, PALD1, PRF1, ADAMTS14, TBATA, SGPL1, PCBD1, LINC02622, UNC5B-AS1, UNC5B, SLC29A3, CDH23-AS1, CDH23, C10orf105, VSIR, MIR7152, PSAP, CHST3, SPOCK2, ASCC1, ANAPC16, DDIT4, DNAJB12, MICU1, MIR4676, MCU, OIT3, PLA2G12B, P4HA1, NUDT13, SNORA11F, ECD, FAM149B1, DNAJC9, MRPS16, DNAJC9-AS1, CFAP70, ANXA7, MSS51, PPP3CB, PPP3CB-AS1, USP54, MYOZ1, SYNPO2L, AGAP5, BMS1P4-AGAP5, BMS1P4, GLUD1P3, SEC24C, FUT11, CHCHD1, ZSWIM8, ZSWIM8-AS1, NDST2, CAMK2G, PLAU, C10orf55, VCL, AP3M1, ADK, LOC102723439, LOC101929165, KAT6B, SNORD172, DUPD1, DUSP13, SAMD8, VDAC2, COMTD1, ZNF503-AS1, ZNF503, ZNF503-AS2, LOC101929234, MIR606, LOC105378367, LRMDA, KCNMA1-AS1, KCNMA1-AS2, KCNMA1, KCNMA1-AS3, DLG5, DLG5-AS1, POLR3A, RPS24, LINC00856, LINC00595, ZMIZ1-AS1, ZMIZ1, PPIF, ZCCHC24, LOC729815, EIF5AL1, SFTPA2, SFTPA1, LINC02679, BEND3P3, NUTM2B, NUTM2B-AS1, LOC642361, NUTM2E, BMS1P21, MBL1P, SFTPD, TMEM254-AS1, TMEM254, PLAC9, ANXA11, LINC00857, LOC100130698, MAT1A, DYDC1, DYDC2, PRXL2A, TSPAN14, LOC101929574, SH2D4B, LINC02655, NRG3-AS1, NRG3, LINC02650, GHITM, CERNA2, C10orf99, CDHR1, LRIT2, LRIT1, RGR, LINC00858, CCSER2, LINC01519, LINC02647, LOC101929662, LINC01520, GRID1-AS1, GRID1, MIR346, WAPL, OPN4, LDB3, BMPR1A, MMRN2, SNCG, ADIRF, AGAP11, FAM25A, GLUD1, SHLD2, NUTM2A, NUTM2A-AS1, LINC00863, NUTM2D, FAM245A, MIR4678, MINPP1</t>
  </si>
  <si>
    <t>GATA3, MLLT10, KIF5B, RET, NCOA4, CCDC6, PRF1, BMPR1A, FAM22A</t>
  </si>
  <si>
    <t>chr10:117,463,987-135,534,747</t>
  </si>
  <si>
    <t>q25.3 - q26.3</t>
  </si>
  <si>
    <t>ATRNL1, GFRA1, SNORD158, CCDC172, PNLIPRP3, PNLIP, PNLIPRP1, PNLIPRP2, C10orf82, HSPA12A, MIR9851, ENO4, SHTN1, VAX1, MIR3663HG, MIR3663, KCNK18, SLC18A2, PDZD8, EMX2OS, EMX2, RAB11FIP2, CASC2, FAM204A, LINC00867, PRLHR, CACUL1, NANOS1, EIF3A, SNORA19, DENND10, SFXN4, PRDX3, GRK5, MIR4681, RGS10, TIAL1, BAG3, INPP5F, MCMBP, SEC23IP, MIR4682, RPL21, PLPP4, LINC01561, WDR11-AS1, WDR11, FGFR2, ATE1, ATE1-AS1, NSMCE4A, TACC2, BTBD16, PLEKHA1, MIR3941, ARMS2, HTRA1, DMBT1, LOC112577516, C10orf120, DMBT1P1, CUZD1, FAM24B-CUZD1, FAM24B, LOC399815, FAM24A, C10orf88, PSTK, IKZF5, ACADSB, HMX3, HMX2, BUB3, GPR26, CPXM2, CHST15, OAT, NKX1-2, LHPP, FAM53B, FAM53B-AS1, EEF1AKMT2, ABRAXAS2, ZRANB1, MIR4296, CTBP2, TEX36-AS1, TEX36, LOC283038, EDRF1-DT, EDRF1, EDRF1-AS1, MMP21, UROS, MIR4484, BCCIP, DHX32, FANK1, FANK1-AS1, ADAM12, LINC00601, LOC728158, C10orf90, DOCK1, INSYN2A, NPS, FOXI2, CLRN3, PTPRE, AS-PTPRE, MKI67, LINC01163, LINC02667, MGMT, MIR4297, EBF3, C10orf143, CTAGE7P, GLRX3, MIR378C, TCERG1L-AS1, TCERG1L, LINC01164, PPP2R2D, BNIP3, JAKMIP3, DPYSL4, STK32C, LRRC27, PWWP2B, C10orf91, LOC107984282, INPP5A, NKX6-2, CFAP46, LINC01166, LINC01167, LINC01168, ADGRA1-AS1, ADGRA1, KNDC1, UTF1, VENTX, MIR202HG, MIR202, ADAM8, TUBGCP2, ZNF511, CALY, PRAP1, FUOM, ECHS1, MIR3944, PAOX, MTG1, SPRN, SCART1, CYP2E1, SYCE1, SPRNP1, FRG2B</t>
  </si>
  <si>
    <t>chr21:14,414,537-27,254,147</t>
  </si>
  <si>
    <t>ANKRD30BP2, MIR3156-3, LINC01674, POTED, MIR3118-1, MIR8069-1, MIR8069-2, LOC110091777, CYP4F29P, LOC110091776, ANKRD20A11P, LIPI, RBM11, ABCC13, HSPA13, SAMSN1, SAMSN1-AS1, LOC388813, LINC02246, NRIP1, USP25, SNORD74B, MIR99AHG, MIR99A, MIRLET7C, MIR125B2, LINC01549, CXADR, BTG3, BTG3-AS1, C21orf91-OT1, C21orf91, CHODL-AS1, CHODL, TMPRSS15, MIR548XHG, MIR548X, LINC01683, LINC02573, LINC00320, NCAM2, LINC00317, LINC01425, LINC01687, LINC00308, MIR6130, D21S2088E, LINC01689, LINC01684, LINC01692, LINC00158, MIR155HG, MIR155, LINC00515, MRPL39, JAM2, ATP5PF, GABPA, APP</t>
  </si>
  <si>
    <t>hsa-mir-3156-3, hsa-mir-3118-5, hsa-mir-99a, hsa-let-7c, hsa-mir-125b-2, hsa-mir-548x, hsa-mir-155</t>
  </si>
  <si>
    <t>chr4:52,691,739-57,461,638</t>
  </si>
  <si>
    <t>DCUN1D4, LRRC66, SGCB, LINC02480, SPATA18, USP46, USP46-AS1, MIR4449, SNORA26, DANCR, ERVMER34-1, LINC01618, RASL11B, SCFD2, FIP1L1, LNX1-AS1, LNX1, LNX1-AS2, LOC100506444, RPL21P44, CHIC2, GSX2, PDGFRA, LINC02283, LINC02260, KIT, KDR, SRD5A3, SRD5A3-AS1, TMEM165, CLOCK, PDCL2, NMU, EXOC1L, EXOC1, CEP135, CRACD, AASDH, PPAT, PAICS, SRP72, ARL9, THEGL</t>
  </si>
  <si>
    <t>chr11:68,794,411-135,006,516</t>
  </si>
  <si>
    <t>q13.3 - q25</t>
  </si>
  <si>
    <t>TPCN2, MIR3164, SMIM38, LOC338694, MYEOV, LOC102724265, LINC01488, CCND1, LTO1, FGF19, FGF4, FGF3, LINC02753, LINC02584, ANO1, FADD, MIR548K, PPFIA1, CTTN, SHANK2-AS1, SHANK2, SHANK2-AS3, MIR3664, FLJ42102, DHCR7, MIR6754, NADSYN1, KRTAP5-7, KRTAP5-8, KRTAP5-9, KRTAP5-10, KRTAP5-11, FAM86C1, ALG1L9P, ZNF705E, DEFB108B, DEFB131B, LOC100133315, RNF121, IL18BP, LOC100128494, NUMA1, MIR3165, LRTOMT, LAMTOR1, ANAPC15, FOLR3, FOLR1, FOLR2, INPPL1, PHOX2A, CLPB, LINC01537, MIR139, PDE2A, ARAP1-AS2, ARAP1, STARD10, MIR4692, ATG16L2, FCHSD2, P2RY2, P2RY6, LOC100287837, ARHGEF17, RELT, FAM168A, PLEKHB1, RAB6A, MRPL48, COA4, PAAF1, DNAJB13, UCP2, UCP3, C2CD3, PPME1, P4HA3, P4HA3-AS1, PGM2L1, MIR548AL, KCNE3, LIPT2, LOC100287896, POLD3, CHRDL2, MIR4696, RNF169, XRRA1, SPCS2, NEU3, OR2AT4, SLCO2B1, TPBGL, ARRB1, MIR326, SNORD15A, SNORD15B, RPS3, KLHL35, GDPD5, SERPINH1, LOC105369391, MAP6, MOGAT2, LOC283214, DGAT2, UVRAG-DT, UVRAG, WNT11, THAP12, GVQW3, EMSY, LRRC32, GUCY2EP, LOC101928837, TSKU, ACER3, B3GNT6, CAPN5, OMP, MYO7A, GDPD4, PAK1, LOC646029, AQP11, CLNS1A, RSF1, AAMDC, INTS4, KCTD14, NDUFC2-KCTD14, THRSP, NDUFC2, ALG8, KCTD21-AS1, KCTD21, USP35, GAB2, LINC02728, NARS2, LOC101928896, TENM4, MIR708, MIR5579, LINC02720, MIR4300, MIR4300HG, FAM181B, PRCP, DDIAS, RAB30, SNORA70E, RAB30-DT, PCF11, PCF11-AS1, LOC100506282, ANKRD42, CCDC90B, DLG2, TMEM126B, TMEM126A, CREBZF, CCDC89, SYTL2, CCDC83, PICALM, EED, MIR6755, HIKESHI, CCDC81, ME3, OR7E2P, PRSS23, FZD4, FZD4-DT, TMEM135, LINC02711, RAB38, MIR3166, CTSC, GRM5-AS1, GRM5, TYR, NOX4, FOLH1B, TRIM77, TRIM49, TRIM53AP, TRIM51EP, TRIM64B, TRIM49D1, TRIM49D2, TRIM49D2, TRIM49D1, TRIM64, TRIM51EP, TRIM53AP, TRIM49C, UBTFL1, NAALAD2, CHORDC1, MIR4490, DISC1FP1, MIR1261, FAT3, LINC02746, MTNR1B, SLC36A4, DEUP1, SMCO4, CEP295, SCARNA9, SNORA25, SNORA32, SNORD6, SNORA1, SNORA8, SNORD5, SNORA18, MIR1304, SNORA40, TAF1D, C11orf54, MED17, VSTM5, HEPHL1, PANX1, IZUMO1R, GPR83, MRE11, MIR548L, ANKRD49, C11orf97, FUT4, PIWIL4, LOC105369438, AMOTL1, CWC15, KDM4D, KDM4E, SRSF8, ENDOD1, LOC101929295, SESN3, LOC100129203, FAM76B, CEP57, MTMR2, MAML2, MIR1260B, CCDC82, JRKL, JRKL-AS1, LINC02737, CNTN5, LOC100128386, ARHGAP42, SNORD13I, PGR, PGR-AS1, TRPC6, MIR3920, ANGPTL5, CEP126, CFAP300, YAP1, BIRC3, BIRC2, TMEM123, LOC101928424, LOC102723838, MMP7, MMP20, MMP27, MMP8, MMP10, MMP1, WTAPP1, MMP3, MMP12, MMP13, DCUN1D5, DYNC2H1, MIR4693, PDGFD, DDI1, LINC02552, CASP12, CASP17P, CASP4, CASP5, CASP1, CARD16, CASP1P2, CARD17, CARD18, GRIA4, MSANTD4, KBTBD3, AASDHPPT, LINC02719, LOC101928535, GUCY1A2, CWF19L2, ALKBH8, ELMOD1, SLN, SLC35F2, RAB39A, CUL5, ACAT1, NPAT, ATM, C11orf65, POGLUT3, EXPH5, DDX10, C11orf87, ZC3H12C, RDX, LINC02732, FDX1, ARHGAP20, LINC02550, C11orf53, COLCA1, COLCA2, MIR4491, POU2AF1, LOC100132078, BTG4, LOC728196, MIR34B, MIR34C, C11orf88, LAYN, SIK2, PPP2R1B, ALG9, FDXACB1, C11orf1, HSPB2, CRYAB, HSPB2-C11orf52, C11orf52, DIXDC1, DLAT, PIH1D2, NKAPD1, TIMM8B, SDHD, IL18, TEX12, BCO2, PTS, PLET1, LOC100132686, LINC02762, LINC02763, LINC02764, LOC101928847, NCAM1, NCAM1-AS1, TTC12, ANKK1, DRD2, MIR4301, TMPRSS5, ZW10, CLDN25, USP28, HTR3B, HTR3A, ZBTB16, NNMT, LOC101928940, C11orf71, RBM7, REXO2, NXPE1, NXPE4, NXPE2, CADM1, LOC105369509, LOC105369507, LOC101928985, LINC00900, LINC02702, BUD13, ZPR1, APOA5, APOA4, APOC3, APOA1, APOA1-AS, SIK3, PAFAH1B2, SIDT2, LOC100652768, TAGLN, PCSK7, RNF214, BACE1-AS, BACE1, CEP164, DSCAML1, FXYD2, FXYD6-FXYD2, FXYD6, TMPRSS13, IL10RA, SMIM35, TMPRSS4, SCN4B, SCN2B, JAML, MPZL3, MPZL2, CD3E, CD3D, CD3G, UBE4A, LOC100131626, ATP5MG, KMT2A, LOC101929089, TTC36, TMEM25, IFT46, ARCN1, PHLDB1, MIR6716, TREH, DDX6, CXCR5, BCL9L, MIR4492, UPK2, FOXR1, RPL23AP64, CCDC84, RPS25, TRAPPC4, SLC37A4, HYOU1, VPS11, HMBS, H2AX, DPAGT1, C2CD2L, HINFP, ABCG4, NLRX1, PDZD3, SNORD150, CCDC153, CBL, MCAM, MIR6756, RNF26, MFRP, C1QTNF5, USP2, THY1, USP2-AS1, NECTIN1, LOC102724301, TRIM29, LOC107984399, OAF, LOC649133, POU2F3, TLCD5, ARHGEF12, GRIK4, LOC105369532, LOC101929227, LOC101929208, TBCEL, TECTA, SC5D, SORL1, MIR125B1, BLID, MIRLET7A2, MIR10526, MIR100, MIR100HG, UBASH3B, CRTAM, JHY, BSX, LOC341056, SNORD14E, SNORD14D, SNORD14C, HSPA8, CLMP, MIR4493, GRAMD1B, SCN3B, ZNF202, OR6X1, OR6M1, TMEM225, OR8D4, OR4D5, OR6T1, OR10S1, OR10G6, OR10G4, OR10G9, OR10G8, OR10G7, VWA5A, OR10D3, OR8G2P, OR8G1, OR8G5, OR8D1, OR8D2, OR8B2, OR8B3, OR8B4, OR8B8, OR8B12, OR8A1, PANX3, TBRG1, SIAE, SPA17, NRGN, VSIG2, ESAM, LOC101929340, MSANTD2, LOC100507283, ROBO3, ROBO4, HEPN1, HEPACAM, CCDC15, SLC37A2, TMEM218, PKNOX2-AS1, PKNOX2, FEZ1, LOC403312, EI24, STT3A-AS1, STT3A, CHEK1, ACRV1, PATE1, PATE2, PATE3, PATE4, HYLS1, PUS3, DDX25, VSIG10L2, CDON, RPUSD4, FAM118B, SRPRA, FOXRED1, TIRAP, DCPS, GSEC, ST3GAL4, LOC101929427, KIRREL3, KIRREL3-AS2, MIR3167, KIRREL3-AS3, LOC101929473, LINC02712, LINC02098, MIR6090, ETS1, ETS1-AS1, LOC101929538, SENCR, FLI1, KCNJ1, C11orf45, KCNJ5, TP53AIP1, ARHGAP32, LOC399975, BARX2, LINC01395, TMEM45B, NFRKB, PRDM10, LINC00167, APLP2, ST14, ZBTB44, ZBTB44-DT, ADAMTS8, ADAMTS15, MIR8052, C11orf44, LINC02551, LOC103611081, SNX19, LOC101929653, NTM-AS1, NTM, NTM-IT, OPCML, LINC02743, SPATA19, MIR4697, MIR4697HG, IGSF9B, LINC02731, JAM3, SNORD153, NCAPD3, VPS26B, THYN1, ACAD8, GLB1L3, GLB1L2, B3GAT1, LOC283177, LINC02714, LOC100507548</t>
  </si>
  <si>
    <t>hsa-mir-3164, hsa-mir-548k, hsa-mir-3165, hsa-mir-139, hsa-mir-326, hsa-mir-708, hsa-mir-4300, hsa-mir-3166, hsa-mir-1261, hsa-mir-1304, hsa-mir-548l, hsa-mir-1260b, hsa-mir-34b, hsa-mir-34c, hsa-mir-4301, hsa-mir-125b-1, hsa-let-7a-2, hsa-mir-100, hsa-mir-3167</t>
  </si>
  <si>
    <t>CCND1, NUMA1, PICALM, MAML2, BIRC3, ATM, DDX10, POU2AF1, SDHD, PAFAH1B2, PCSK7, MLL, DDX6, CBL, ARHGEF12, FLI1</t>
  </si>
  <si>
    <t>chr22:17,385,233-21,480,233</t>
  </si>
  <si>
    <t>GAB4, CECR7, IL17RA, TMEM121B, LINC01664, HDHD5, HDHD5-AS1, ADA2, CECR3, CECR2, SLC25A18, LOC101929372, ATP6V1E1, BCL2L13, BID, MIR3198-1, LINC00528, MICAL3, MIR648, LINC01634, PEX26, TUBA8, USP18, LOC105379550, FAM230D, FAM230E, GGT3P, LOC102725072, LOC107987389, FAM230F, LOC102724770, DGCR6, LOC102724788, PRODH, DGCR5, DGCR9, DGCR10, DGCR11, DGCR2, TSSK2, ESS2, GSC2, LINC01311, SLC25A1, CLTCL1, HIRA, MRPL40, C22orf39, UFD1, CDC45, CLDN5, LINC00895, SEPTIN5, SEPT5-GP1BB, GP1BB, TBX1, GNB1L, RTL10, TXNRD2, COMT, MIR4761, ARVCF, MIR185, TANGO2, MIR3618, MIR1306, DGCR8, TRMT2A, MIR6816, RANBP1, SNORA77B, ZDHHC8, CCDC188, LOC284865, LINC00896, MIR1286, RTN4R, DGCR6L, FAM230A, GGTLC3, TMEM191B, PI4KAP1, RIMBP3, FAM230G, FAM230J, ZNF74, SCARF2, KLHL22, MED15, POM121L4P, TMEM191A, SERPIND1, PI4KA, SNAP29, CRKL, LINC01637, AIFM3, LZTR1, THAP7, THAP7-AS1, TUBA3FP, P2RX6, SLC7A4, MIR649, P2RX6P, LRRC74B, BCRP2</t>
  </si>
  <si>
    <t>hsa-mir-3198, hsa-mir-648, hsa-mir-185, hsa-mir-1306, hsa-mir-1286, hsa-mir-649</t>
  </si>
  <si>
    <t>CLTCL1</t>
  </si>
  <si>
    <t>chr22:42,857,233-51,304,566</t>
  </si>
  <si>
    <t>q13.2 - q13.33</t>
  </si>
  <si>
    <t>SERHL, RRP7A, SERHL2, RRP7BP, POLDIP3, RNU12, CYB5R3, ATP5MGL, A4GALT, ARFGAP3, PACSIN2, LOC100506679, TTLL1, BIK, MCAT, TSPO, TTLL12, LOC105373051, SCUBE1, LOC101927447, LINC01639, MPPED1, EFCAB6-AS1, EFCAB6, SULT4A1, PNPLA5, PNPLA3, SAMM50, PARVB, PARVG, SHISAL1, LINC01656, RTL6, LINC00207, LINC00229, PRR5, PRR5-ARHGAP8, ARHGAP8, PHF21B, LOC101927551, NUP50-DT, NUP50, LOC105373064, MIR1249, KIAA0930, UPK3A, FAM118A, SMC1B, RIBC2, FBLN1, LINC01589, ATXN10, MIR4762, WNT7B, LOC730668, LINC00899, PRR34-AS1, LOC642648, MIR3619, MIRLET7BHG, MIRLET7A3, MIR4763, MIRLET7B, PPARA, CDPF1, PKDREJ, TTC38, GTSE1-DT, GTSE1, TRMU, CELSR1, GRAMD4, CERK, TBC1D22A-AS1, TBC1D22A, LOC339685, LINC01644, LINC00898, LOC284930, MIR3201, LOC284933, TAFA5, MIR4535, LINC01310, C22orf34, MIR3667, BRD1, ZBED4, ALG12, CRELD2, PIM3, MIR6821, IL17REL, TTLL8, MLC1, MOV10L1, PANX2, TRABD, SELENOO, TUBGCP6, HDAC10, MAPK12, MAPK11, PLXNB2, DENND6B, PPP6R2, MIR12114, SBF1, ADM2, MIOX, LMF2, NCAPH2, SCO2, TYMP, ODF3B, KLHDC7B, SYCE3, CPT1B, CHKB-CPT1B, CHKB, CHKB-DT, MAPK8IP2, ARSA, SHANK3, LOC105373100, ACR, RABL2B, RPL23AP82</t>
  </si>
  <si>
    <t>hsa-mir-1249, hsa-let-7a-3, hsa-let-7b, hsa-mir-3201</t>
  </si>
  <si>
    <t>chr1:75,978,833-121,270,270</t>
  </si>
  <si>
    <t>p31.1 - p11.2</t>
  </si>
  <si>
    <t>SLC44A5, DLSTP1, ACADM, SNORD45C, SNORD45A, SNORD45B, RABGGTB, MSH4, ASB17, LOC101927342, ST6GALNAC3, LINC02567, ST6GALNAC5, MIR7156, PIGK, AK5, ZZZ3, USP33, MIGA1, NEXN-AS1, NEXN, FUBP1, DNAJB4, GIPC2, MGC27382, PTGFR, IFI44L, IFI44, ADGRL4, LINC01781, LOC101927434, ADGRL2, LINC01361, LINC01362, LINC01712, LINC01725, LOC101927560, TTLL7, PRKACB, SAMD13, UOX, DNASE2B, RPF1, GNG5, SPATA1, CTBS, LINC01461, LINC01555, SSX2IP, LPAR3, MCOLN2, MCOLN3, WDR63, MIR4423, SYDE2, C1orf52, BCL10, LOC646626, DDAH1, CCN1, ZNHIT6, COL24A1, MIR7856, ODF2L, CLCA2, CLCA1, CLCA4, CLCA4-AS1, CLCA3P, SH3GLB1, SELENOF, HS2ST1, LINC01140, LINC02801, LMO4, LINC01364, PKN2-AS1, PKN2, GTF2B, KYAT3, RBMXL1, GBP3, GBP1, GBP2, GBP7, GBP4, GBP5, LOC729930, GBP6, GBP1P1, LRRC8B, LRRC8C-DT, LRRC8C, LRRC8D, GEMIN8P4, ZNF326, SNORD3G, BARHL2, LINC02609, LINC01763, ZNF644, HFM1, CDC7, TGFBR3, BRDT, EPHX4, SETSIP, BTBD8, KIAA1107, C1orf146, GLMN, RPAP2, GFI1, EVI5, RPL5, SNORD21, SNORA66, DIPK1A, MTF2, TMED5, CCDC18, CCDC18-AS1, DR1, FNBP1L, BCAR3-AS1, BCAR3, MIG7, MIR760, DNTTIP2, GCLM, ABCA4, ARHGAP29, ABCD3, F3, MIR12133, SLC44A3-AS1, MIR378G, SLC44A3, CNN3, LOC729970, ALG14, ALG14-AS1, TLCD4, TLCD4-RWDD3, LOC101928118, RWDD3, LINC01760, LINC01650, LINC01761, LINC02607, LINC02790, LINC01787, PTBP2, DPYD-AS1, DPYD, DPYD-AS2, LINC01930, MIR137HG, MIR2682, MIR137, LINC01776, SNX7, PLPPR5, LOC100129620, PLPPR4, LINC01708, MIR548N, PALMD, FRRS1, AGL, SLC35A3, MFSD14A, SASS6, TRMT13, LRRC39, DBT, RTCA-AS1, RTCA, MIR553, CDC14A, GPR88, LINC01349, VCAM1, EXTL2, SLC30A7, DPH5, LOC102606465, LOC101928370, S1PR1, LINC01307, DNAJA1P5, OLFM3, COL11A1, LOC101928436, RNPC3, AMY2B, ACTG1P4, AMY2A, AMY1C, AMY1A, AMY1B, AMY1B, AMY1C, AMY1A, AMY1C, AMY1A, AMY1B, LOC100129138, LINC01676, LINC01677, LINC01661, PRMT6, NTNG1, VAV3, MIR7852, VAV3-AS1, SLC25A24, NBPF4, NBPF6, FAM102B, HENMT1, PRPF38B, FNDC7, STXBP3, AKNAD1, SPATA42, GPSM2, CLCC1, WDR47, TAF13, TMEM167B, SCARNA2, C1orf194, KIAA1324, SARS1, CELSR2, PSRC1, MYBPHL, SORT1, PSMA5, SYPL2, ATXN7L2, CYB561D1, AMIGO1, GPR61, GNAI3, MIR197, GNAT2, AMPD2, GSTM4, GSTM2, GSTM1, GSTM5, GSTM3, EPS8L3, CSF1, AHCYL1, STRIP1, ALX3, LINC01397, UBL4B, SLC6A17, LINC02586, KCNC4, RBM15-AS1, RBM15, SLC16A4, LAMTOR5, LAMTOR5-AS1, PROK1, CYMP, CYMP-AS1, KCNA10, KCNA2, KCNA3, CD53, LRIF1, DRAM2, CEPT1, DENND2D, CHI3L2, CHIAP2, CHIA, PIFO, PGBP, OVGP1, WDR77, ATP5PB, C1orf162, ADORA3, TMIGD3, LINC01160, LOC107985184, RAP1A, INKA2, INKA2-AS1, LOC101928718, DDX20, KCND3-IT1, KCND3, KCND3-AS1, LINC01750, CTTNBP2NL, MIR4256, WNT2B, ST7L, CAPZA1, MOV10, RHOC, PPM1J, TAFA3, LINC01356, MIR11399, AKR7A2P1, SLC16A1, SLC16A1-AS1, LRIG2-DT, LRIG2, LOC643441, MAGI3, PHTF1, RSBN1, PTPN22, AP4B1-AS1, BCL2L15, AP4B1, DCLRE1B, HIPK1-AS1, HIPK1, OLFML3, SYT6, TRIM33, BCAS2, DENND2C, AMPD1, NRAS, CSDE1, SIKE1, SYCP1, TSHB, TSPAN2, NGF, NGF-AS1, VANGL1, CASQ2, NHLH2, LINC01649, LOC101928977, SLC22A15, MAB21L3, ATP1A1, ATP1A1-AS1, LINC01762, CD58, MIR548AC, IGSF3, MIR320B1, C1orf137, CD2, PTGFRN, CD101, LOC101929099, TTF2, MIR942, TRIM45, VTCN1, LINC01525, MAN1A2, LOC100996263, TENT5C, GDAP2, WDR3, SPAG17, TBX15, LOC105378933, WARS2-IT1, WARS2, WARS2-AS1, LINC01780, HAO2-IT1, HAO2, HSD3B2, HSD3B1, HSD3BP4, LINC00622, ZNF697, PHGDH, HMGCS2, REG4, NBPF7, ADAM30, NOTCH2NLC, NOTCH2, NOTCH2NLR, FAM72B, H3P4, H2BP1, LOC100996318, FCGR1B, SRGAP2D, SRGAP2-AS1, SRGAP2B, SRGAP2C, EMBP1</t>
  </si>
  <si>
    <t>hsa-mir-760, hsa-mir-137, hsa-mir-553, hsa-mir-197, hsa-mir-4256, hsa-mir-320b-1, hsa-mir-942</t>
  </si>
  <si>
    <t>FUBP1, BCL10, RBM15, TRIM33, NRAS, FAM46C, NOTCH2</t>
  </si>
  <si>
    <t>chr1:143,985,685-187,377,210</t>
  </si>
  <si>
    <t>LOC105369199, RNVU1-4, LINC00623, LINC00869, LOC100996720, PPIAL4C, PPIAL4A, LOC105369199, RNVU1-4, PFN1P2, LOC653513, NBPF8, LOC100996724, PDE4DIP, NBPF9, SEC22B2P, SEC22B3P, SEC22B, NOTCH2NLR, NOTCH2NLC, NOTCH2NLA, NOTCH2NLB, NBPF20, NBPF25P, LINC01719, RNVU1-6, HJV, TXNIP, POLR3GL, ANKRD34A, LIX1L, LIX1L-AS1, RBM8A, GNRHR2, PEX11B, ITGA10, ANKRD35, PIAS3, MIR6736, NUDT17, POLR3C, RNF115, CD160, PDZK1, GPR89A, NBPF10, PDZK1P1, RNVU1-7, PDE4DIPP1, NBPF11, LINC02805, NBPF19, NBPF12, LOC728989, RNVU1-8, NBPF13P, PRKAB2, PDIA3P1, FMO5, CHD1L, LINC00624, BCL9, ACP6, GJA5, GJA8, GPR89B, PDZK1P1, RNVU1-7, PDE4DIPP1, NBPF11, LINC02805, LOC101927468, MIR5087, RNVU1-1, MIR6077, RNVU1-3, LOC100132057, PPIAL4H, PPIAL4C, PPIAL4A, RNVU1-19, LOC100996740, NBPF26, PPIAL4D, PPIAL4E, PPIAL4F, RNVU1-14, NBPF14, NBPF15, RNVU1-15, NBPF25P, PPIAL4D, PPIAL4E, PPIAL4F, LOC105371215, LOC101927429, DRD5P2, LOC101060524, LSP1P5, RNVU1-17, RNU1-1, RNU1-2, RNU1-3, RNU1-4, RNVU1-18, LOC105369140, LOC644634, H2BP2, FCGR1CP, H3-2, RNVU1-19, PPIAL4A, PPIAL4C, H3P4, LINC00623, RNVU1-20, LINC00869, LINC01145, LOC101929798, FCGR1A, H2BC18, H3C13, H4C14, H4C15, H3C14, H3C15, H2AC18, H2AC19, H2BC20P, H2AC18, H2AC19, H3C14, H3C15, H4C14, H4C15, H2BC21, H2AC20, H2AC21, BOLA1, SV2A, SF3B4, MTMR11, OTUD7B, VPS45, PLEKHO1, LOC105371433, ANP32E, CA14, SNORD13C, APH1A, C1orf54, CIART, MRPS21, PRPF3, RPRD2, MIR6878, TARS2, ECM1, FALEC, MIR4257, ADAMTSL4, ADAMTSL4-AS1, MCL1, ENSA, GOLPH3L, HORMAD1, CTSS, CTSK, ARNT, CTXND2, SETDB1, CERS2, ANXA9, MINDY1, PRUNE1, BNIPL, C1orf56, CDC42SE1, MLLT11, GABPB2, SEMA6C, TNFAIP8L2, LYSMD1, TNFAIP8L2-SCNM1, SCNM1, TMOD4, VPS72, PIP5K1A, PSMD4, ZNF687-AS1, ZNF687, PI4KB, RFX5, GBAT2, SELENBP1, PSMB4, POGZ, CGN, MIR554, TUFT1, SNX27, CELF3, RIIAD1, MRPL9, OAZ3, TDRKH, TDRKH-AS1, LINGO4, RORC, C2CD4D, C2CD4D-AS1, THEM5, THEM4, S100A10, NBPF18P, S100A11, LOC100131107, TCHHL1, TCHH, RPTN, HRNR, FLG, FLG-AS1, FLG2, CRNN, LCE5A, CRCT1, LCE3E, LCE3D, LCE3C, LCE3B, LCE3A, LINC00302, LCE2D, LCE2C, LCE2B, LCE2A, LCE4A, C1orf68, KPRP, LCE1F, LCE1E, LCE1D, LCE1C, LCE1B, LCE1A, LCE6A, SMCP, IVL, SPRR4, SPRR1A, SPRR3, SPRR1B, SPRR2D, SPRR2A, SPRR2B, SPRR2E, SPRR2F, SPRR2C, SPRR2G, LOC101928009, LELP1, PRR9, LOR, PGLYRP3, PGLYRP4, S100A9, S100A12, S100A8, S100A7A, S100A7, S100A6, S100A5, S100A4, S100A3, LOC101928034, S100A2, S100A16, S100A14, S100A13, S100A1, CHTOP, SNAPIN, ILF2, NPR1, MIR8083, INTS3, SLC27A3, LOC343052, GATAD2B, DENND4B, CRTC2, MIR6737, SLC39A1, CREB3L4, JTB, RAB13, RPS27, NUP210L, MIR5698, TPM3, MIR190B, C1orf189, C1orf43, UBAP2L, SNORA58B, HAX1, AQP10, ATP8B2, IL6R-AS1, IL6R, SHE, TDRD10, UBE2Q1, UBE2Q1-AS1, CHRNB2, ADAR, KCNN3, PMVK, PBXIP1, PYGO2, LOC101928120, SHC1, MIR4258, CKS1B, FLAD1, LENEP, ZBTB7B, DCST2, DCST1, DCST1-AS1, ADAM15, EFNA4, EFNA3, EFNA1, SLC50A1, DPM3, KRTCAP2, TRIM46, MUC1, MIR92B, THBS3, MTX1, GBAP1, GBA, FAM189B, SCAMP3, CLK2, HCN3, PKLR, FDPS, RUSC1-AS1, RUSC1, MIR555, POU5F1P4, ASH1L, ASH1L-AS1, MSTO2P, MSTO1, YY1AP1, SCARNA26A, DAP3, MSTO2P, SCARNA26B, GON4L, SYT11, RIT1, SNORA80E, KHDC4, SCARNA4, RXFP4, MIR6738, ARHGEF2, SSR2, UBQLN4, LAMTOR2, RAB25, MEX3A, LMNA, SEMA4A, SLC25A44, PMF1, PMF1-BGLAP, BGLAP, PAQR6, SMG5, TMEM79, GLMP, VHLL, CCT3, TSACC, RHBG, C1orf61, MIR9-1, MEF2D, IQGAP3, TTC24, NAXE, GPATCH4, LOC101928177, HAPLN2, BCAN, NES, CRABP2, ISG20L2, RRNAD1, MRPL24, HDGF, PRCC, SH2D2A, NTRK1, INSRR, PEAR1, LRRC71, MIR765, ARHGEF11, ETV3L, CYCSP52, ETV3, FCRL5, FCRL4, FCRL3, FCRL2, FCRL1, CD5L, LOC105371458, KIRREL1-IT1, KIRREL1, LINC01704, CD1D, CD1A, CD1C, CD1B, CD1E, OR10T2, OR10K2, OR10K1, OR10R2, OR6Y1, OR6P1, OR10X1, OR10Z1, SPTA1, OR6K2, OR6K3, OR6K6, OR6N1, OR6N2, MNDA, PYHIN1, PYDC5, IFI16, AIM2, CADM3, CADM3-AS1, ACKR1, FCER1A, OR10J3, OR10J1, OR10J4, OR10J5, APCS, CRP, DUSP23, FCRL6, SLAMF8, SNHG28, VSIG8, CFAP45, MIR4259, TAGLN2, IGSF9, SLAMF9, LINC01133, PIGM, KCNJ10, KCNJ9, IGSF8, ATP1A2, ATP1A4, CASQ1, LOC729867, PEA15, DCAF8, LOC100287049, PEX19, COPA, SUMO1P3, NCSTN, NHLH1, VANGL2, SLAMF6, CD84, SLAMF1, CD48, SLAMF7, LY9, CD244, ITLN1, LOC101928372, ITLN2, F11R, TSTD1, USF1, ARHGAP30, NECTIN4, KLHDC9, PFDN2, NIT1, DEDD, LOC112543491, UFC1, USP21, PPOX, B4GALT3, ADAMTS4, NDUFS2, FCER1G, APOA2, MIR5187, TOMM40L, NR1I3, PCP4L1, MPZ, SDHC, CFAP126, FCGR2A, HSPA6, FCGR3A, FCGR2C, HSPA7, FCGR3B, FCGR2B, RPL31P11, FCRLA, FCRLB, DUSP12, ATF6, OLFML2B, MIR4654, NOS1AP, MIR556, SPATA46, C1orf226, SH2D1B, UHMK1, UAP1, DDR2, HSD17B7, CCDC190, RGS4, LOC101928404, RGS5, NUF2, LOC100422212, PBX1, PBX1-AS1, LMX1A, RXRG, LRRC52-AS1, LRRC52, MGST3, ALDH9A1, LOC440700, TMCO1, TMCO1-AS1, UCK2, MIR3658, FAM78B, MIR921, LINC01675, FMO9P, POGK, TADA1, ILDR2, MAEL, GPA33, DUSP27, LINC01363, POU2F1, CD247, CREG1, RCSD1, MPZL1, ADCY10, MPC2, MIR1255B2, DCAF6, GPR161, TIPRL, SFT2D2, ANKRD36BP1, TBX19, MIR557, LOC100505918, LOC101928565, XCL2, XCL1, DPT, LINC00626, LINC00970, LOC101928596, ATP1B1, NME7, BLZF1, CCDC181, SLC19A2, F5, SELP, SELL, SELE, METTL18, C1orf112, SCYL3, KIFAP3, MIR3119-1, MIR3119-2, METTL11B, LINC01681, LINC01142, GORAB-AS1, GORAB, PRRX1, MROH9, MIR1295A, MIR1295B, FMO3, FMO6P, FMO2, FMO1, FMO4, TOP1P1, PRRC2C, MYOCOS, MYOC, VAMP4, EEF1AKNMT, DNM3-IT1, DNM3, MIR3120, MIR214, DNM3OS, MIR199A2, PIGC, C1orf105, SUCO, FASLG, TNFSF18, TNFSF4, LOC100506023, LOC101928673, PRDX6, SLC9C2, TEX50, ANKRD45, KLHL20, CENPL, DARS2, GAS5-AS1, SNORD81, SNORD47, SNORD80, SNORD79, SNORD78, SNORD44, SNORA103, SNORD77, GAS5, SNORD76, SNORD75, SNORD74, ZBTB37, SERPINC1, RC3H1, RABGAP1L-DT, GPR52, RABGAP1L, LOC101928696, CACYBP, MRPS14, TNN, KIAA0040, TNR, LINC01657, MIR1843, SCARNA3, COP1, PAPPA2, ASTN1, MIR488, BRINP2, LINC01645, LINC01741, SEC16B, CRYZL2P-SEC16B, CRYZL2P, RASAL2-AS1, RASAL2, TEX35, C1orf220, MIR4424, RALGPS2, ANGPTL1, FAM20B, TOR3A, ABL2, SOAT1, AXDND1, NPHS2, TDRD5, FAM163A, MIR12116, TOR1AIP2, TOR1AIP1, CEP350, QSOX1, LHX4, LHX4-AS1, ACBD6, MIR3121, OVAAL, XPR1, KIAA1614, KIAA1614-AS1, STX6, MR1, IER5, LINC01732, LINC01699, CACNA1E, ZNF648, LINC01344, GLUL, TEDDM1, LINC00272, RGSL1, RNASEL, RGS16, LINC01686, RGS8, LINC01688, NPL, LOC647070, DHX9, SHCBP1L, LAMC1, LAMC1-AS1, LAMC2, NMNAT2, SMG7-AS1, SMG7, NCF2, ARPC5, APOBEC4, RGL1, COLGALT2, TSEN15, C1orf21, EDEM3, NIBAN1, LINC01633, RNF2, TRMT1L, SWT1, IVNS1ABP, GS1-279B7.1, LINC01350, HMCN1, PRG4, TPR, ODR4, PDC, PDC-AS1, PTGS2, PACERR, PLA2G4A, LINC01036</t>
  </si>
  <si>
    <t>chr12:38,124,764-124,264,083</t>
  </si>
  <si>
    <t>q11 - q24.31</t>
  </si>
  <si>
    <t>ALG10B, CPNE8, KIF21A, ABCD2, C12orf40, SLC2A13, LINC02471, LRRK2, MUC19, CNTN1, PDZRN4, LINC02400, GXYLT1, YAF2, ZCRB1, MIR7851, PPHLN1, PRICKLE1, LINC02402, LINC02451, LINC02450, LINC02461, ADAMTS20, PUS7L, IRAK4, TWF1, TMEM117, NELL2, DBX2, RACGAP1P, PLEKHA8P1, ANO6, LINC00938, ARID2, SCAF11, SLC38A1, SLC38A2, LOC100288798, SLC38A4, AMIGO2, PCED1B, MIR4698, PCED1B-AS1, LOC105369747, MIR4494, LINC02156, RPAP3, ENDOU, RAPGEF3, SLC48A1, HDAC7, VDR, TMEM106C, COL2A1, SENP1, PFKM, MIR6505, ASB8, CCDC184, OR10AD1, H1-7, ZNF641, ANP32D, C12orf54, OR8S1, LALBA, SNORA2C, MIR1291, SNORA2A, SNORA2B, KANSL2, CCNT1, TEX49, MIR4701, ADCY6, ADCY6-DT, CACNB3, DDX23, RND1, CCDC65, FKBP11, ARF3, WNT10B, WNT1, DDN, DDN-AS1, PRKAG1, KMT2D, RHEBL1, DHH, LMBR1L, TUBA1B, TUBA1A, TUBA1C, PRPH, LOC101927267, TROAP, C1QL4, DNAJC22, LOC100335030, SPATS2, KCNH3, MCRS1, FAM186B, PRPF40B, FMNL3, TMBIM6, NCKAP5L, BCDIN3D-AS1, BCDIN3D, FAIM2, LINC02396, LINC02395, AQP2, LOC101927318, AQP5, AQP6, RACGAP1, ASIC1, SMARCD1, GPD1, COX14, CERS5, LIMA1, MIR1293, FAM186A, LARP4, SNORD133, DIP2B, ATF1, TMPRSS12, METTL7A, HIGD1C, SLC11A2, LETMD1, CSRNP2, TFCP2, POU6F1, DAZAP2, SMAGP, BIN2, CELA1, GALNT6, SLC4A8, SCN8A, FIGNL2, FIGNL2-DT, ANKRD33, ACVRL1, ACVR1B, GRASP-AS1, GRASP, NR4A1, ATG101, SMIM41, OR7E47P, KRT80, C12orf80, LINC00592, KRT7, KRT7-AS, KRT87P, KRT81, KRT86, KRT83, KRT85, KRT84, KRT82, KRT75, KRT6B, KRT6C, KRT6A, KRT5, KRT71, KRT74, KRT72, KRT73-AS1, KRT73, KRT2, KRT1, KRT77, KRT76, KRT3, KRT4, KRT79, KRT78, MIR9898, KRT8, KRT18, EIF4B, LOC283335, TNS2, MIR6757, SPRYD3, IGFBP6, SOAT2, CSAD, ZNF740, ITGB7, RARG, MFSD5, ESPL1, PFDN5, C12orf10, AAAS, SP7, SP1, AMHR2, PRR13, PCBP2-OT1, PCBP2, MAP3K12, TARBP2, NPFF, LOC100652999, ATF7-NPFF, ATF7, ATP5MC2, CALCOCO1, CISTR, HOXC13-AS, HOXC13, HOXC12, HOTAIR, HOXC11, HOXC-AS3, HOXC10, MIR196A2, HOXC-AS2, HOXC-AS1, HOXC9, HOXC8, HOXC6, HOXC5, MIR615, HOXC4, LOC100240735, FLJ12825, LOC100240734, LINC02381, SMUG1, MIR3198-2, CBX5, SCAT2, HNRNPA1, NFE2, MIR148B, COPZ1, GPR84, ZNF385A, ITGA5, LOC102724050, GTSF1, NCKAP1L, PDE1B, PPP1R1A, GLYCAM1, LACRT, DCD, MUCL1, TESPA1, NEUROD4, OR9K2, OR10A7, OR6C74, OR6C6, OR6C1, OR6C3, OR6C75, OR6C65, OR6C76, OR6C2, OR6C70, OR6C68, OR6C4, OR2AP1, OR10P1, METTL7B, ITGA7, BLOC1S1, BLOC1S1-RDH5, RDH5, CD63, GDF11, SARNP, ORMDL2, DNAJC14, TMEM198B, MMP19, PYM1, DGKA, PMEL, CDK2, RAB5B, SUOX, LOC105369781, IKZF4, RPS26, ERBB3, PA2G4, RPL41, ZC3H10, ESYT1, MYL6B, MYL6, SMARCC2, RNF41, NABP2, SLC39A5, ANKRD52, COQ10A, CS, CNPY2, PAN2, IL23A, STAT2, APOF, TIMELESS, MIP, SPRYD4, GLS2, SNORA105C, RBMS2, BAZ2A, ATP5F1B, SNORD59B, SNORD59A, PTGES3, NACA, PRIM1, HSD17B6, SDR9C7, RDH16, GPR182, ZBTB39, TAC3, MYO1A, NEMP1, NAB2, STAT6, LRP1-AS, LRP1, MIR1228, NXPH4, SHMT2, NDUFA4L2, STAC3, R3HDM2, INHBC, INHBE, GLI1, ARHGAP9, MARS1, MIR6758, DDIT3, MIR616, MBD6, DCTN2, KIF5A, PIP4K2C, DTX3, ARHGEF25, LOC101927583, SLC26A10, B4GALNT1, OS9, AGAP2-AS1, AGAP2, TSPAN31, MIR6759, CDK4, MARCHF9, CYP27B1, METTL1, EEF1AKMT3, TSFM, AVIL, MIR26A2, CTDSP2, LOC283387, GIHCG, ATP23, LINC02403, LINC02388, LOC100506869, LRIG3, SLC16A7, TAFA2, MIR6125, USP15, MON2, LINC01465, MIRLET7I, PPM1H, AVPR1A, DPY19L2, RXYLT1, RXYLT1-AS1, MIR10527, SRGAP1, C12orf66, C12orf56, XPOT, TBK1, MIR548C, MIR548Z, RASSF3, GNS, TBC1D30, LINC02389, LINC02231, WIF1, LEMD3, MSRB3, LOC105369187, LOC100507065, LINC02454, RPSAP52, HMGA2-AS1, HMGA2, MIR6074, LINC02425, LLPH, LLPH-DT, TMBIM4, IRAK3, MIR6502, HELB, GRIP1, LOC102724421, CAND1, LINC02420, LINC02408, DYRK2, LINC02421, LINC01479, IFNG-AS1, IFNG, IL26, IL22, MDM1, LINC02384, SNORA70G, RAP1B, LOC100507250, NUP107, SLC35E3, LOC100130075, MDM2, CPM, CPSF6, MIR1279, LYZ, YEATS4, SNORA113, FRS2, MIR3913-1, MIR3913-2, CCT2, LRRC10, BEST3, LOC101928002, RAB3IP, MYRFL, CNOT2-DT, CNOT2, KCNMB4, PTPRB, PTPRR, TSPAN8, LGR5, ZFC3H1, THAP2, TMEM19, RAB21, MRS2P2, TBC1D15, TPH2, TRHDE-AS1, TRHDE, LINC02444, LOC100507377, ATXN7L3B, KCNC2, LOC100130268, CAPS2, GLIPR1L1, GLIPR1L2, GLIPR1, KRR1, PHLDA1, NAP1L1, LNCOG, BBS10, OSBPL8, ZDHHC17, CSRP2, E2F7, NAV3, LINC02424, SYT1, MIR1252, PAWR, PPP1R12A, PPP1R12A-AS1, OTOGL, PTPRQ, MYF6, MYF5, LINC01490, MIR617, LIN7A, MIR618, MIR4699, ACSS3, PPFIA2-AS1, PPFIA2, LINC02426, CCDC59, METTL25, TMTC2, SLC6A15, TSPAN19, LRRIQ1, ALX1, RASSF9, NTS, MGAT4C, MIR3059, LOC105369879, MKRN9P, LINC02258, C12orf50, C12orf29, CEP290, TMTC3, KITLG, LINC02458, DUSP6, POC1B, GALNT4, POC1B-GALNT4, POC1B-AS1, ATP2B1, ATP2B1-AS1, LINC02399, LINC02392, LINC00615, CCER1, EPYC, KERA, LUM, DCN, LINC01619, BTG1, LOC101928617, CLLU1, CLLU1OS, LINC02397, C12orf74, PLEKHG7, EEA1, LINC02412, LOC643339, NUDT4P2, NUDT4B, NUDT4, UBE2N, MRPL42, SOCS2-AS1, SOCS2, LOC101928731, CRADD, LOC105369911, PLXNC1, CEP83, CEP83-DT, MIR5700, MIR7844, TMCC3, MIR492, KRT19P2, NDUFA12, NR2C1, FGD6, VEZT, MIR331, MIR3685, METAP2, USP44, PGAM1P5, NTN4, LINC02410, LOC105369921, SNRPF, CCDC38, AMDHD1, HAL, LTA4H, ELK3, CDK17, CFAP54, NEDD1, MIR1251, RMST, MIR135A2, LOC643711, MIR4495, MIR4303, SLC9A7P1, LINC02453, TMPO-AS1, TMPO, SNORA53, SLC25A3, IKBIP, APAF1, LOC101928937, ANKS1B, FAM71C, UHRF1BP1L, GOLGA2P5, MIR1827, ACTR6, DEPDC4, SCYL2, SLC17A8, NR1H4, GAS2L3, ANO4, SLC5A8, UTP20, ARL1, SPIC, MYBPC1, CHPT1, SYCP3, GNPTAB, DRAM1, WASHC3, NUP37, PARPBP, PMCH, IGF1, LINC00485, PAH, ASCL1, LOC101929058, C12orf42, LOC105369945, LINC02401, STAB2, NT5DC3, TTC41P, MIR3652, HSP90B1, C12orf73, TDG, GLT8D2, HCFC2, NFYB, TXNRD1, EID3, MIR3922, CHST11, SLC41A2, C12orf45, ALDH1L2, LOC414300, WASHC4, APPL2, KCCAT198, C12orf75, CASC18, NUAK1, CKAP4, TCP11L2, POLR3B, LOC100287944, RFX4, LOC100505978, RIC8B, TMEM263, MTERF2, CRY1, BTBD11, PWP1, PRDM4, LOC101929162, ASCL4, LOC728739, WSCD2, CMKLR1, LINC01498, FICD, SART3, ISCU, TMEM119, SELPLG, MIR4496, CORO1C, SSH1, MIR619, DAO, SVOP, USP30-AS1, USP30, ALKBH2, UNG, ACACB, FOXN4, LINC01486, MYO1H, KCTD10, UBE3B, MMAB, MVK, FAM222A, FAM222A-AS1, TRPV4, MIR4497, GLTP, TCHP, GIT2, ANKRD13A, C12orf76, IFT81, ATP2A2, ANAPC7, ARPC3, GPN3, FAM216A, VPS29, RAD9B, PPTC7, TCTN1, HVCN1, PPP1CC, CCDC63, MYL2, LINC01405, LOC105369980, CUX2, MIR6760, PHETA1, SH2B3, ATXN2, ATXN2-AS, BRAP, ACAD10, ALDH2, MIR6761, MAPKAPK5-AS1, MAPKAPK5, TMEM116, ERP29, MIR3657, NAA25, TRAFD1, MIR6861, HECTD4, RPL6, PTPN11, MIR1302-1, RPH3A, OAS1, OAS3, OAS2, DTX1, RASAL1, CFAP73, MIR7106, DDX54, RITA1, IQCD, TPCN1, MIR6762, SLC8B1, PLBD2, SDS, SDSL, LHX5, LHX5-AS1, LINC01234, RBM19, LINC02459, TBX5, TBX5-AS1, TBX3, MED13L, MIR620, MIR4472-2, LINC00173, MAP1LC3B2, C12orf49, RNFT2, HRK, FBXW8, LOC100506551, TESC, TESC-AS1, FBXO21, NOS1, KSR2, RFC5, WSB2, VSIG10, PEBP1, TAOK3, SUDS3, LINC02423, LINC02439, SRRM4, LOC105370024, HSPB8, LINC00934, CCDC60, TMEM233, PRKAB1, MIR1178, CIT, BICDL1, RAB35, MIR4498, GCN1, RPLP0, PXN-AS1, PXN, RNU4-2, RNU4-1, SIRT4, PLA2G1B, MSI1, COX6A1, TRIAP1, GATC, SRSF9, DYNLL1, NRAV, COQ5, RNF10, POP5, CABP1, MLEC, UNC119B, MIR4700, ACADS, SPPL3, XLOC_009911, HNF1A-AS1, HNF1A, C12orf43, OASL, P2RX7, P2RX4, CAMKK2, ANAPC5, RNF34, MIR7107, KDM2B, MIR548AQ, ORAI1, MORN3, TMEM120B, RHOF, LINC01089, SETD1B, HPD, PSMD9, WDR66, BCL7A, LOC100506691, MLXIP, IL31, LRRC43, B3GNT4, DIABLO, LOC101593348, VPS33A, CLIP1, CLIP1-AS1, ZCCHC8, RSRC2, KNTC1, MIR9902-1, MIR9902-2, HCAR2, MIR9902-1, MIR9902-2, HCAR3, HCAR1, DENR, CCDC62, HIP1R, VPS37B, ABCB9, OGFOD2, ARL6IP4, MIR4304, PITPNM2, PITPNM2-AS1, MPHOSPH9, C12orf65, CDK2AP1, SBNO1, MIR8072, SBNO1-AS1, KMT5A, RILPL2, SNRNP35, RILPL1, MIR3908, TMED2-DT, TMED2, DDX55, SNORA9B, EIF2B1, GTF2H3, TCTN2, ATP6V0A2, DNAH10</t>
  </si>
  <si>
    <t>hsa-mir-1291, hsa-mir-1293, hsa-mir-196a-2, hsa-mir-615, hsa-mir-148b, hsa-mir-1228, hsa-mir-616, hsa-mir-26a-2, hsa-let-7i, hsa-mir-548c, hsa-mir-1279, hsa-mir-1252, hsa-mir-617, hsa-mir-618, hsa-mir-492, hsa-mir-331, hsa-mir-1251, hsa-mir-135a-2, hsa-mir-4303, hsa-mir-1827, hsa-mir-619, hsa-mir-1302-1, hsa-mir-620, hsa-mir-1178, hsa-mir-4304</t>
  </si>
  <si>
    <t>ARID2, MLL2, ATF1, HOXC13, HOXC11, NACA, DDIT3, CDK4, LRIG3, WIF1, HMGA2, MDM2, BTG1, ALDH2, PTPN11, BCL7A</t>
  </si>
  <si>
    <t>chr2:86,278,450-116,786,721</t>
  </si>
  <si>
    <t>p11.2 - q14.1</t>
  </si>
  <si>
    <t>POLR1A, PTCD3, SNORD94, IMMT, MIR4779, MRPL35, REEP1, KDM3A, CHMP3, RNF103-CHMP3, RNF103, RMND5A, CD8A, CD8B, ANAPC1P1, RGPD2, RGPD1, PLGLB1, PLGLB2, LOC285074, MIR4771-1, MIR4771-2, CYTOR, MIR4435-1, MIR4435-2, LOC730268, PLGLB2, PLGLB1, RGPD2, RGPD1, KRCC1, MIR4780, SMYD1, FABP1, THNSL2, FOXI3, TEX37, LOC101928371, EIF2AK3, EIF2AK3-DT, RPIA, ANKRD36BP2, MIR4436A, LOC107985911, LSP1P4, LOC101927050, GGT8P, ACTR3BP2, FAM95A, ANKRD20A8P, TEKT4, LOC442028, MAL, MRPS5, ZNF514, ZNF2, PROM2, KCNIP3, FAHD2A, TRIM43B, TRIM43, LINC00342, ANKRD36C, FAHD2CP, GPAT2, ADRA2B, ASTL, DUSP2, STARD7, SNORA112, STARD7-AS1, TMEM127, CIAO1, SNRNP200, ITPRIPL1, NCAPH, NEURL3, LOC105373496, ARID5A, KANSL3, FER1L5, LMAN2L, CNNM4, MIR3127, CNNM3-DT, CNNM3, ANKRD23, ANKRD39, SEMA4C, LOC101927053, FAM178B, FAHD2B, ANKRD36, LOC100506076, LOC100506123, LOC100506123, LOC100506076, ANKRD36B, COX5B, ACTR1B, C2orf92, ZAP70, TMEM131, VWA3B, CNGA3, INPP4A, COA5, UNC50, MGAT4A, LINC02611, KIAA1211L, TSGA10, C2orf15, LIPT1, MITD1, MRPL30, LYG2, LYG1, TXNDC9, EIF5B, REV1, AFF3, LINC01104, LONRF2, CHST10, NMS, PDCL3, LINC01849, NPAS2, NPAS2-AS1, RPL31, TBC1D8, TBC1D8-AS1, CNOT11, SNORD89, RNF149, MIR5696, CREG2, RFX8, MAP4K4, LINC01127, IL1R2, IL1R1, IL1RL2, IL1RL1, IL18R1, MIR4772, IL18RAP, SLC9A4, SLC9A2, MFSD9, TMEM182, LINC01796, LINC01935, LOC100287010, LINC01831, LINC01102, LINC01103, LINC01114, PANTR1, POU3F3, LINC01159, MRPS9-AS2, MRPS9, MRPS9-AS1, LINC01918, GPR45, TGFBRAP1, C2orf49, FHL2, LOC285000, NCK2, ECRG4, UXS1, LOC402096, PLGLA, RGPD3, CD8B2, ST6GAL2, MIR548AU, LINC01886, GACAT1, RGPD4-AS1, RGPD4, SLC5A7, LINC01593, LINC01594, SULT1C3, SULT1C2, SULT1C2P1, SULT1C4, GCC2, GCC2-AS1, LIMS1, LIMS1-AS1, RANBP2, CCDC138, EDAR, SH3RF3-AS1, MIR4265, MIR4266, SH3RF3, SEPTIN10, SOWAHC, RGPD5, RGPD6, RGPD8, LIMS4, LIMS3, LIMS3-LOC440895, LOC440895, LOC100288570, LINC01123, MIR4267, MIR4436B1, MIR4436B2, MALL, NPHP1, MTLN, LOC100507334, MIR4436B1, MIR4436B2, LINC01106, LINC01123, LOC440895, LOC100288570, LIMS3-LOC440895, LIMS3, LIMS4, RGPD8, RGPD5, RGPD6, LOC105373553, BUB1, SNORD132, ACOXL, ACOXL-AS1, BCL2L11, MIR4435-2, MIR4435-1, MIR4435-2HG, MIR4771-1, MIR4771-2, ANAPC1, MERTK, TMEM87B, FBLN7, ZC3H8, ZC3H6, RGPD5, RGPD8, TTL, LOC105373562, POLR1B, CHCHD5, FLJ42351, SLC20A1, NT5DC4, CKAP2L, IL1A, IL1B, IL37, IL36G, IL36A, IL36B, IL36RN, IL1F10, IL1RN, PSD4, PAX8, PAX8-AS1, CBWD2, FOXD4L1, PGM5P3-AS1, PGM5P4-AS1, PGM5P4, FAM138B, MIR1302-3, WASH2P, DDX11L2, RPL23AP7, RABL2A, MIR4782, SLC35F5, ACTR3-AS1, ACTR3, LOC100499194, LINC01191, DPP10-AS3, DPP10, DPP10-AS1</t>
  </si>
  <si>
    <t>hsa-mir-3127, hsa-mir-4265, hsa-mir-4266, hsa-mir-4267, hsa-mir-1302-3</t>
  </si>
  <si>
    <t>IGL@, TTL, PAX8</t>
  </si>
  <si>
    <t>chr2:145,436,371-243,199,373</t>
  </si>
  <si>
    <t>q22.3 - q37.3</t>
  </si>
  <si>
    <t>TEX41, PABPC1P2, ACVR2A, ORC4, MBD5, EPC2, KIF5C, LYPD6B, MIR9899, LYPD6, MMADHC, MMADHC-DT, LINC01931, LINC01817, RND3, LINC01920, LINC02612, RBM43, NMI, LOC101929319, MIR4773-1, MIR4773-2, TNFAIP6, RIF1, NEB, ARL5A, CACNB4, STAM2, FMNL2, PRPF40A, ARL6IP6, RPRM, GALNT13, LOC100144595, KCNJ3, LINC01876, NR4A2, FLJ46875, GPD2, GALNT5, ERMN, FAM133DP, CYTIP, ACVR1C, ACVR1, UPP2, CCDC148-AS1, CCDC148, PKP4, PKP4-AS1, DAPL1, TANC1, MIR6888, WDSUB1, BAZ2B, LOC643072, BAZ2B, MARCHF7, CD302, LY75-CD302, LY75, PLA2R1, ITGB6, LINC02478, RBMS1, MIR4785, TANK, LOC101929512, LINC01806, PSMD14, TBR1, AHCTF1P1, SLC4A10, DPP4, DPP4-DT, LOC101929532, GCG, FAP, IFIH1, GCA, KCNH7, KCNH7-AS1, FIGN, GRB14, SNORA70F, COBLL1, LOC101929633, SLC38A11, SCN3A, SCN2A, CSRNP3, GALNT3, LOC100506124, TTC21B, TTC21B-AS1, LOC102724058, SCN1A, SCN1A-AS1, SCN9A, SCN7A, XIRP2, XIRP2-AS1, B3GALT1, B3GALT1-AS1, STK39, MIR4774, CERS6, CERS6-AS1, NOSTRIN, SPC25, G6PC2, ABCB11, DHRS9, LRP2, BBS5, KLHL41, FASTKD1, PPIG, CCDC173, PHOSPHO2, PHOSPHO2-KLHL23, KLHL23, SSB, SNORD3K, METTL5, UBR3, MYO3B-AS1, MYO3B, LINC01124, SP5, LOC101926913, ERICH2, GAD1, GORASP2, TLK1, METTL8, DCAF17, CYBRD1, DYNC1I2, SLC25A12, HAT1, METAP1D, DLX1, DLX2, DLX2-DT, ITGA6-AS1, ITGA6, PDK1, RAPGEF4-AS1, RAPGEF4, MAP3K20, MAP3K20-AS1, CDCA7, SP3, LINC01960, OLA1, LINC01305, SP9, CIR1, SCRN3, GPR155, RNU6-2, RNU6-9, RNU6-1, RNU6-7, RNU6-8, WIPF1, H3P6, CHRNA1, CHN1, ATF2, MIR933, ATP5MC3, LNPK, EVX2, HOXD13, HOXD12, HOXD11, HOXD10, HOXD9, HOXD8, HOXD-AS2, LOC401021, MIR10B, HOXD4, HOXD3, HAGLROS, HAGLR, MIR7704, HOXD1, MTX2, MIR1246, LINC01116, LINC01117, LOC105373759, MIR4444-1, MIR4444-2, HNRNPA3, NFE2L2, MIR3128, MIR6512, LOC100130691, AGPS, TTC30B, TTC30A, PDE11A-AS1, PDE11A, RBM45, OSBPL6, CHROMR, PRKRA, PJVK, FKBP7, PLEKHA3, TTN-AS1, TTN, LOC101927055, CCDC141, SESTD1, ZNF385B, MIR1258, CWC22, SCHLAP1, UBE2E3, LINC01934, MIR4437, ITGA4, CERKL, NEUROD1, ITPRID2, PPP1R1C, PDE1A, DNAJC10, FRZB, NCKAP1, DUSP19, NUP35, MIR548AE1, ZNF804A, LOC105373782, FSIP2-AS2, FSIP2, FSIP2-AS1, LINC01473, ZC3H15, ITGAV, FAM171B, ZSWIM2, CALCRL, TFPI, LINC01090, MIR561, GULP1, DIRC1, MIR1245A, MIR1245B, COL3A1, MIR3606, COL5A2, MIR3129, WDR75, SLC40A1, ASDURF, ASNSD1, ANKAR, OSGEPL1, OSGEPL1-AS1, ORMDL1, PMS1, MSTN, C2orf88, HIBCH, INPP1, MFSD6, NEMP2, NAB1, GLS, STAT1, LOC105373805, STAT4, MYO1B, NABP1, LOC105747689, LOC729254, CAVIN2, TMEFF2, PCGEM1, LINC01821, LINC01790, SLC39A10, DNAH7, STK17B, HECW2-AS1, HECW2, CCDC150, LOC100130452, GTF3C3, C2orf66, PGAP1, ANKRD44, ANKRD44-AS1, ANKRD44-IT1, SF3B1, COQ10B, SNORA105A, SNORA105B, HSPD1, HSPE1, HSPE1-MOB4, MOB4, RFTN2, MARS2, BOLL, PLCL1, LINC01923, SATB2, SATB2-AS1, LINC01877, FTCDNL1, C2orf69, TYW5, MAIP1, SPATS2L, KCTD18, SGO2, AOX1, LINC01792, AOX3P-AOX2P, BZW1-AS1, BZW1, CLK1, PPIL3, NIF3L1, ORC2, FAM126B, NDUFB3, CFLAR, CFLAR-AS1, CASP10, CASP8, FLACC1, TRAK2, STRADB, C2CD6, TMEM237, MPP4, ALS2, CDK15, FZD7, KIAA2012-AS1, KIAA2012, SUMO1, SNORD70, SNORD70B, NOP58, SNORD11B, SNORD11, BMPR2, FAM117B, ICA1L, WDR12, CARF, NBEAL1, CYP20A1, ABI2, RAPH1, CD28, CTLA4, ICOS, PARD3B, NRP2, INO80D, GCSHP3, NDUFS1, EEF1B2, SNORD51, SNORA41, GPR1, GPR1-AS, ZDBF2, ADAM23, FAM237A, DYTN, MDH1B, FASTKD2, MIR3130-1, MIR3130-2, CPO, MIR2355, KLF7, MIR7845, MYOSLID-AS1, MYOSLID, LINC01802, MIR1302-4, CREB1, METTL21A, LINC01857, CCNYL1, MIR4775, FZD5, PLEKHM3, CRYGD, CRYGC, LOC100507443, CRYGB, CRYGA, C2orf80, IDH1, IDH1-AS1, PIKFYVE, PTH2R, LOC101927960, MAP2, UNC80, RPE, KANSL1L-AS1, KANSL1L, ACADL, MYL1, LANCL1-AS1, LANCL1, CPS1, CPS1-IT1, ERBB4, MIR548F2, LINC01878, MIR4776-1, MIR4776-2, IKZF2, LINC01953, SPAG16-DT, MIR4438, SPAG16, VWC2L, VWC2L-IT1, BARD1, SNORA70I, SNHG31, ABCA12, ATIC, FN1, LOC102724849, LINC01614, LINC00607, MREG, PECR, TMEM169, XRCC5, LINC01963, MARCHF4, SMARCAL1, RPL37A, LINC01280, IGFBP2, IGFBP5, TNP1, LOC105373876, LINC01921, DIRC3-AS1, DIRC3, SNORA115, TNS1, MIR6809, LOC105373878, CXCR2P1, RUFY4, CXCR2, CXCR1, ARPC2, GPBAR1, AAMP, MIR6513, TMBIM1, PNKD, MIR6810, CATIP-AS2, CATIP, CATIP-AS1, SLC11A1, CTDSP1, MIR26B, VIL1, USP37, CNOT9, PLCD4, ZNF142, BCS1L, RNF25, STK36, TTLL4, CYP27A1, MIR9500, PRKAG3, WNT6, WNT10A, LINC01494, CDK5R2, LINC00608, FEV, CRYBA2, MIR375, LOC100129175, CFAP65, IHH, MIR3131, NHEJ1, SLC23A3, CNPPD1, RETREG2, ZFAND2B, ABCB6, ATG9A, ANKZF1, GLB1L, STK16, TUBA4A, TUBA4B, DNAJB2, MIR153-1, PTPRN, RESP18, DNPEP, DES, SPEG, SPEGNB, GMPPA, ASIC4, CHPF, TMEM198, MIR3132, OBSL1, INHA, STK11IP, SLC4A3, LINC01803, MIR4268, EPHA4, PAX3, CCDC140, CT75, SGPP2, FARSB, MOGAT1, ACSL3, KCNE4, SCG2, AP1S3, WDFY1, MRPL44, SERPINE2, FAM124B, CUL3, DOCK10, MIR4439, NYAP2, LOC646736, MIR5702, IRS1, RHBDD1, COL4A4, COL4A3, MFF-DT, MFF, TM4SF20, MIR5703, AGFG1, LOC729968, C2orf83, SLC19A3, CCL20, DAW1, SPHKAP, LINC01807, PID1, DNER, TRIP12, FBXO36, SLC16A14, SP110, SP140, SP140L, SP100, LINC01907, CAB39, ITM2C, GCSIR, GPR55, SPATA3-AS1, SPATA3, C2orf72, PSMD1, HTR2B, ARMC9, MIR4777, B3GNT7, SNORA75, SNORD20, NCL, SNORD82, LINC00471, NMUR1, TEX44, PTMA, MIR1244-1, MIR1244-2, MIR1244-3, MIR1244-4, PDE6D, COPS7B, MIR1471, NPPC, DIS3L2, MIR562, ALPP, ECEL1P2, ALPG, ALPI, ECEL1, PRSS56, CHRND, CHRNG, TIGD1, MIR5001, EIF4E2, EFHD1, KCNJ13, GIGYF2, SNORC, NGEF, LOC101928881, NEU2, INPP5D, ATG16L1, SCARNA5, SCARNA6, SAG, DGKD, USP40, UGT1A8, UGT1A10, UGT1A9, UGT1A7, UGT1A6, UGT1A5, DNAJB3, UGT1A4, UGT1A3, LOC100286922, UGT1A1, MROH2A, HJURP, MSL3P1, TRPM8, SPP2, LINC01891, ARL4C, LINC01173, SH3BP4, AGAP1-IT1, TNRC17, AGAP1, GBX2, ASB18, IQCA1, ACKR3, LOC93463, COPS8, COL6A3, MIR6811, MLPH, PRLH, RAB17, LRRFIP1, RBM44, RAMP1, UBE2F, UBE2F-SCLY, SCLY, ESPNL, KLHL30, ERFE, ILKAP, LINC02610, LOC643387, HES6, PER2, TRAF3IP1, ASB1, LINC01107, LOC100287387, TWIST2, LINC01940, MIR4440, MIR4441, MGC16025, HDAC4, MIR4269, MIR2467, HDAC4-AS1, LOC150935, MIR4786, NDUFA10, OR6B2, OR6B3, COPS9, OTOS, GPC1, LOC100130449, MIR149, ANKMY1, DUSP28, RNPEPL1, CAPN10-DT, CAPN10, GPR35, AQP12B, LOC285191, AQP12A, KIF1A, AGXT, MAB21L4, CROCC2, LOC200772, SNED1, MTERF4, PASK, PPP1R7, ANO7, HDLBP, SEPTIN2, FARP2, MIR3133, STK25, BOK-AS1, BOK, THAP4, ATG4B, DTYMK, ING5, D2HGDH, GAL3ST2, NEU4, PDCD1, RTP5, LOC285095, LINC01238, LINC01237, LOC285097, LINC01880, LINC01881</t>
  </si>
  <si>
    <t>hsa-mir-933, hsa-mir-10b, hsa-mir-1246, hsa-mir-3128, hsa-mir-1258, hsa-mir-561, hsa-mir-1245, hsa-mir-3129, hsa-mir-3130-1, hsa-mir-3130-2, hsa-mir-3130-3, hsa-mir-3130-4, hsa-mir-2355, hsa-mir-1302-4, hsa-mir-548f-2, hsa-mir-26b, hsa-mir-375, hsa-mir-3131, hsa-mir-153-1, hsa-mir-3132, hsa-mir-4268, hsa-mir-1244-1, hsa-mir-1471, hsa-mir-562, hsa-mir-4269, hsa-mir-149, hsa-mir-3133</t>
  </si>
  <si>
    <t>chr13:19,228,448-115,169,878</t>
  </si>
  <si>
    <t>chr20:13,799,310-26,189,910</t>
  </si>
  <si>
    <t>p12.1 - p11.1</t>
  </si>
  <si>
    <t>NDUFAF5, SEL1L2, FLRT3, MACROD2-IT1, MACROD2-AS1, MACROD2, LOC613266, KIF16B, SNRPB2, OTOR, PCSK2, BFSP1, DSTN, RRBP1, BANF2, SNX5, SNORD17, MGME1, OVOL2, PET117, KAT14, ZNF133, LINC00851, DZANK1, MIR3192, POLR3F, RBBP9, SEC23B, SMIM26, DTD1, DTD1-AS1, LINC00652, LINC00653, SCP2D1, C20orf78, LOC100130264, SLC24A3, RIN2, NAA20, CRNKL1, CFAP61, INSM1, RALGAPA2, LINC00237, KIZ, KIZ-AS1, XRN2, NKX2-4, NKX2-2, LINC01727, LINC01726, PAX1, LINC01432, LINC01427, LOC284788, LINC00261, FOXA2, LNCNEF, LINC01747, SSTR4, THBD, CD93, LINC00656, NXT1, LINC01431, GZF1, NAPB, CSTL1, CST11, CST8, CST13P, CST9L, CST9, CST3, CST4, CST1, CST2, CST5, GGTLC1, LINC01721, SYNDIG1, CST7, APMAP, ACSS1, VSX1, LOC284798, LOC101926889, ENTPD6, PYGB, ABHD12, GINS1, NINL, NANP, ZNF337-AS1, ZNF337, LOC105379511, LOC105372582, FAM182B, LOC101926935, LINC01733, LOC100134868, FAM182A, NCOR1P1, MIR663AHG, MIR663A</t>
  </si>
  <si>
    <t>chr20:29,829,511-49,624,710</t>
  </si>
  <si>
    <t>q11.21 - q13.13</t>
  </si>
  <si>
    <t>DEFB115, DEFB116, DEFB118, DEFB119, DEFB121, DEFB122, DEFB123, DEFB124, REM1, LINC00028, HM13, HM13-AS1, ID1, MIR3193, COX4I2, BCL2L1, ABALON, TPX2, MYLK2, FOXS1, DUSP15, TTLL9, PDRG1, XKR7, CCM2L, HCK, TM9SF4, TSPY26P, PLAGL2, POFUT1, MIR1825, KIF3B, ASXL1, NOL4L, LOC101929698, NOL4L-DT, C20orf203, COMMD7, DNMT3B, MAPRE1, EFCAB8, SUN5, BPIFB2, BPIFB6, BPIFB3, BPIFB4, BPIFA2, BPIFA4P, BPIFA3, BPIFA1, BPIFB1, CDK5RAP1, SNTA1, CBFA2T2, C20orf144, NECAB3, ACTL10, E2F1, PXMP4, ZNF341, ZNF341-AS1, CHMP4B, RALY-AS1, RALY, MIR4755, EIF2S2, ASIP, AHCY, ITCH, MIR644A, DYNLRB1, MAP1LC3A, PIGU, TP53INP2, NCOA6, HMGB3P1, GGT7, ACSS2, GSS, MYH7B, MIR499A, MIR499B, TRPC4AP, EDEM2, PROCR, MMP24-AS1-EDEM2, MMP24, MMP24OS, EIF6, FAM83C-AS1, FAM83C, UQCC1, GDF5OS, GDF5, MIR1289-1, CEP250, C20orf173, ERGIC3, FER1L4, SPAG4, CPNE1, RBM12, NFS1, ROMO1, RBM39, PHF20, SCAND1, CNBD2, NORAD, LOC100130373, EPB41L1, AAR2, DLGAP4, DLGAP4-AS1, MYL9, TGIF2, TGIF2-RAB5IF, RAB5IF, SLA2, NDRG3, DSN1, SOGA1, TLDC2, SAMHD1, RBL1, MROH8, RPN2, GHRH, MANBAL, SRC, NNAT, BLCAP, LINC00489, LOC100287792, CTNNBL1, VSTM2L, TTI1, RPRD1B, TGM2, KIAA1755, LOC149684, BPI, LBP, SNORA71B, SNORA71A, SNHG17, SNORA71C, SNORA71D, SNORA71E, SNHG11, SNORA60, MIR548O2, RALGAPB, ADIG, ARHGAP40, SLC32A1, ACTR5, PPP1R16B, FAM83D, DHX35, LINC01734, LINC01370, MAFB, SNORD154, LOC100128988, TOP1, PLCG1-AS1, PLCG1, MIR6871, ZHX3, LPIN3, EMILIN3, CHD6, PTPRT, LOC101927159, LOC101927138, SRSF6, L3MBTL1, SGK2, IFT52, MYBL2, GTSF1L, LINC01728, TOX2, JPH2, OSER1, OSER1-DT, GDAP1L1, FITM2, R3HDML, HNF4A-AS1, HNF4A, MIR3646, LINC01430, LINC01620, TTPAL, SERINC3, PKIG, ADA, LINC01260, CCN5, KCNK15-AS1, KCNK15, RIMS4, YWHAB, PABPC1L, TOMM34, STK4-AS1, STK4, KCNS1, WFDC5, WFDC12, PI3, SEMG1, SEMG2, SLPI, MATN4, RBPJL, SDC4, SYS1, TP53TG5, SYS1-DBNDD2, DBNDD2, PIGT, MIR6812, LOC105372631, WFDC2, SPINT3, WFDC6, EPPIN-WFDC6, EPPIN, WFDC8, WFDC9, WFDC10A, WFDC11, WFDC10B, MIR3617, WFDC13, SPINT4, WFDC3, DNTTIP1, UBE2C, TNNC2, SNX21, ACOT8, ZSWIM3, ZSWIM1, SPATA25, NEURL2, CTSA, PLTP, PCIF1, ZNF335, MMP9, SLC12A5-AS1, SLC12A5, NCOA5, CD40, CDH22, SLC35C2, ELMO2, LOC105372633, ZNF663P, MKRN7P, ZNF334, OCSTAMP, SLC13A3, TP53RK, SLC2A10, EYA2, MIR3616, ZMYND8, LOC100131496, LOC101927377, LINC01754, NCOA3, SULF2, LINC01523, LINC01522, LINC00494, PREX1, ARFGEF2, CSE1L-AS1, CSE1L, STAU1, DDX27, ZNFX1, SNORD12C, SNORD12B, SNORD12, ZFAS1, KCNB1, PTGIS, B4GALT5, SLC9A8, MIR12122, SPATA2, LOC105372653, RNF114, SNAI1, TRERNA1, UBE2V1, TMEM189-UBE2V1, TMEM189, LINC01273, CEBPB-AS1, CEBPB, SMIM25, LINC01270, LINC01271, PTPN1, MIR645, MIR1302-5, RIPOR3, LOC100506175, PARD6B, BCAS4, ADNP, ADNP-AS1, DPM1, MOCS3, KCNG1</t>
  </si>
  <si>
    <t>hsa-mir-3193, hsa-mir-1825, hsa-mir-644, hsa-mir-499, hsa-mir-1289-1, hsa-mir-1259, hsa-mir-645, hsa-mir-1302-5</t>
  </si>
  <si>
    <t>ASXL1, MAFB, TOP1, SDC4</t>
  </si>
  <si>
    <t>chr20:56,911,110-63,025,520</t>
  </si>
  <si>
    <t>q13.32 - q13.33</t>
  </si>
  <si>
    <t>RAB22A, VAPB, APCDD1L, APCDD1L-DT, LINC01711, STX16, STX16-NPEPL1, NPEPL1, LOC105372695, MIR296, MIR298, GNAS-AS1, GNAS, LOC101927932, NELFCD, CTSZ, TUBB1, ATP5F1E, SLMO2-ATP5E, PRELID3B, ZNF831, EDN3, PHACTR3-AS1, PHACTR3, SYCP2, PPP1R3D, FAM217B, CDH26, C20orf197, LOC729296, MIR646HG, MIR646, LOC101928048, MIR4533, MIR548AG2, LINC01718, CDH4, LOC100128310, MIR1257, TAF4, MIR3195, LSM14B, PSMA7, SS18L1, MTG2, HRH3, LOC105369209, OSBPL2, ADRM1, MIR4758, LAMA5, LAMA5-AS1, MIR1-1HG-AS1, RPS21, CABLES2, RBBP8NL, GATA5, MIR1-1, MIR1-1HG, MIR133A2, SLCO4A1, SLCO4A1-AS1, NTSR1, LINC00659, MRGBP, OGFR-AS1, OGFR, COL9A3, DPH3P1, TCFL5, SNORA117, DIDO1, GID8, SLC17A9, BHLHE23, LINC00029, LINC01056, LINC01749, HAR1B, HAR1A, MIR124-3, YTHDF1, BIRC7, MIR3196, NKAIN4, FLJ16779, ARFGAP1, MIR4326, COL20A1, CHRNA4, LOC100130587, KCNQ2, EEF1A2, PPDPF, PTK6, SRMS, FNDC11, HELZ2, GMEB2, MHENCR, STMN3, RTEL1, RTEL1-TNFRSF6B, TNFRSF6B, ARFRP1, ZGPAT, LIME1, SLC2A4RG, ZBTB46, ZBTB46-AS1, ABHD16B, TPD52L2, DNAJC5, MIR941-1, MIR941-2, MIR941-3, MIR941-4, MIR941-5, MIR941-1, MIR941-2, MIR941-3, MIR941-4, MIR941-5, MIR941-2, MIR941-3, MIR941-4, MIR941-5, MIR1914, MIR647, UCKL1, UCKL1-AS1, ZNF512B, SAMD10, PRPF6, C20orf204, SOX18, TCEA2, RGS19, MIR6813, LKAAEAR1, OPRL1, NPBWR2, MYT1, PCMTD2, LINC00266-1</t>
  </si>
  <si>
    <t>hsa-mir-296, hsa-mir-298, hsa-mir-646, hsa-mir-1257, hsa-mir-3195, hsa-mir-1-1, hsa-mir-133a-2, hsa-mir-124-3, hsa-mir-3196, hsa-mir-4326, hsa-mir-941-1, hsa-mir-941-2, hsa-mir-941-3, hsa-mir-1914, hsa-mir-647</t>
  </si>
  <si>
    <t>chr18:6,339,824-78,077,248</t>
  </si>
  <si>
    <t>p11.31 - q23</t>
  </si>
  <si>
    <t>L3MBTL4, MIR4317, LINC01387, LOC101927168, ARHGAP28, LINC00668, LOC101927188, LAMA1, LRRC30, LOC112577592, PTPRM, LOC100192426, RAB12, GACAT2, MTCL1, NDUFV2, NDUFV2-AS1, ANKRD12, TWSG1, RALBP1, PPP4R1, PPP4R1-AS1, RAB31, TXNDC2, VAPA, LINC01254, APCDD1, NAPG, LINC01887, LOC101927410, MIR6788, PIEZO2, LINC01928, LINC01255, SLC35G4, MIR7153, GNAL, CHMP1B, MPPE1, IMPA2, ANKRD62, C18orf61, CIDEA, TUBB6, AFG3L2, PRELID3A, LOC105371998, SPIRE1, CEP76, PSMG2, LINC01882, PTPN2, SEH1L, CEP192, C18orf15, LDLRAD4-AS1, LDLRAD4, MIR5190, MIR4526, FAM210A, RNMT, MC5R, MC2R, ZNF519, ANKRD20A5P, CYP4F35P, CXADRP3, POTEC, ANKRD30B, MIR3156-2, LINC01443, LINC01444, LOC644669, ROCK1, GREB1L, ESCO1, SNRPD1, ABHD3, MIR320C1, MIB1, MIR133A1, MIR133A1HG, MIR1-2, GATA6-AS1, GATA6, CTAGE1, LOC101927571, MIR4741, RBBP8, CABLES1, TMEM241, RIOK3, RMC1, NPC1, ANKRD29, LAMA3, TTC39C-AS1, TTC39C, CABYR, OSBPL1A, MIR320C2, IMPACT, HRH4, LINC01915, LOC105372028, LINC01894, ZNF521, SS18, PSMA8, TAF4B, LINC01543, KCTD1, MIR8057, PCAT18, AQP4, AQP4-AS1, CHST9, LOC105372038, CDH2, MIR302F, DSC3, DSC2, DSCAS, DSC1, DSG1, DSG1-AS1, DSG4, DSG3, DSG2, DSG2-AS1, TTR, B4GALT6, SLC25A52, TRAPPC8, RNF125, RNF138, MEP1B, GAREM1, WBP11P1, KLHL14, CCDC178, ASXL3, NOL4, DTNA, MAPRE2, ZNF397, ZSCAN30, ZNF271P, ZNF24, ZNF396, INO80C, MIR3975, GALNT1, MIR187, MIR3929, C18orf21, RPRD1A, SLC39A6, ELP2, LOC101927809, MOCOS, FHOD3, LOC105372071, TPGS2, LOC105372069, KIAA1328, LOC105372068, CELF4, SNORA111, MIR4318, MIR924HG, MIR924, MIR5583-2, MIR5583-1, LINC01902, LINC01477, KC6, PIK3C3, LINC00907, RIT2, SYT4, LINC01478, LINC01601, SETBP1, MIR4319, SLC14A2, SLC14A2-AS1, SLC14A1, SIGLEC15, EPG5, PSTPIP2, ATP5F1A, HAUS1, C18orf25, RNF165, LOXHD1, ST8SIA5, PIAS2, ELOA3C, ELOA3D, ELOA3B, ELOA3C, ELOA3, ELOA3D, ELOA3B, ELOA3C, ELOA3, ELOA2, KATNAL2, HDHD2, IER3IP1, SKOR2, MIR4527, MIR4527HG, SMAD2, ZBTB7C, C18orf12, MIR4743, CTIF, SMAD7, LOC100129878, MIR4744, DYM, C18orf32, RPL17-C18orf32, MIR1539, SNORD58C, RPL17, SNORD58A, SNORD58B, LIPG, ACAA2, SCARNA17, SNHG22, MYO5B, MIR4320, CFAP53, MBD1, CXXC1, SKA1, MAPK4, MRO, ME2, ELAC1, SMAD4, MEX3C, LINC01630, DCC, MIR4528, LINC01917, LINC01919, MBD2, SNORA37, POLI, STARD6, C18orf54, DYNAP, RAB27B, CCDC68, LINC01929, TCF4, TCF4-AS1, MIR4529, LINC01415, LINC01416, LINC01905, LOC642484, LINC01539, TXNL1, WDR7, LINC-ROR, BOD1L2, LINC02565, ST8SIA3, ONECUT2, FECH, NARS1, LOC100505549, ATP8B1, NEDD4L, MIR122, MIR3591, ALPK2, SNORA108, LOC101927322, MALT1, LINC01926, ZNF532, OACYLP, SEC11C, GRP, RAX, CPLX4, LMAN1, CCBE1, PMAIP1, MC4R, CDH20, LINC01544, RNF152, PIGN, RELCH, TNFRSF11A, ZCCHC2, PHLPP1, BCL2, KDSR, VPS4B, SERPINB5, SERPINB12, SERPINB13, SERPINB4, SERPINB3, SERPINB11, SERPINB7, SERPINB2, SERPINB10, HMSD, SERPINB8, LINC00305, LINC01538, LINC01924, CDH7, CDH19, MIR5011, DSEL, LOC643542, LINC01903, TMX3, CCDC102B, LOC105372179, DOK6, CD226, RTTN, SOCS6, LIVAR, LINC01909, LINC01910, GTSCR1, LINC01541, LINC01899, CBLN2, NETO1, MIR548AV, LOC100505797, LINC02864, LINC02582, FBXO15, TIMM21, CYB5A, C18orf63, LINC01922, DIPK1C, CNDP2, CNDP1, LINC00909, ZNF407, ZADH2, TSHZ1, SMIM21, LINC01898, LOC339298, LINC01893, ZNF516, LOC101927989, C18orf65, LINC00908, LINC00683, LINC01927, LINC01879, ZNF236-DT, ZNF236, MBP, GALR1, LINC01029, SALL3, ATP9B, NFATC1, LOC284240, LOC284241, CTDP1, KCNG2, SLC66A2, HSBP1L1, TXNL4A, RBFA, RBFADN, ADNP2, PARD6G-AS1, PARD6G</t>
  </si>
  <si>
    <t>chr19:1-29,110,227</t>
  </si>
  <si>
    <t>p13.3 - q12</t>
  </si>
  <si>
    <t>WASH5P, MIR1302-2, MIR1302-9, MIR1302-10, MIR1302-11, FAM138A, FAM138C, FAM138F, OR4F17, LINC01002, PLPP2, MIER2, THEG, C2CD4C, SHC2, ODF3L2, MADCAM1, TPGS1, CDC34, GZMM, BSG, HCN2, POLRMT, FGF22, RNF126, FSTL3, PRSS57, PALM, MISP, PTBP1, MIR4745, MIR3187, PLPPR3, AZU1, PRTN3, ELANE, CFD, MED16, RNU6-1, RNU6-7, RNU6-8, RNU6-2, RNU6-9, R3HDM4, KISS1R, ARID3A, WDR18, GRIN3B, TMEM259, RNU6-1, RNU6-7, RNU6-8, RNU6-2, RNU6-9, CNN2, ABCA7, ARHGAP45, POLR2E, GPX4, SBNO2, STK11, CBARP, ATP5F1D, MIDN, CIRBP-AS1, CIRBP, FAM174C, EFNA2, PWWP3A, NDUFS7, GAMT, DAZAP1, RPS15, APC2, C19orf25, PCSK4, REEP6, ADAMTSL5, PLK5, MEX3D, MBD3, UQCR11, TCF3, ONECUT3, ATP8B3, MIR1909, LOC100288123, REXO1, KLF16, ABHD17A, ADAT3, SCAMP4, CSNK1G2-AS1, CSNK1G2, BTBD2, MKNK2, MOB3A, IZUMO4, AP3D1, DOT1L, PLEKHJ1, MIR1227, MIR6789, SF3A2, MIR4321, AMH, JSRP1, OAZ1, PEAK3, LINGO3, LSM7, SPPL2B, TMPRSS9, TIMM13, MIR7108, LMNB2, LINC01775, GADD45B, GNG7, MIR7850, DIRAS1, SLC39A3, SGTA, THOP1, ZNF554, ZNF555, ZNF556, ZNF57, ZNF77, TLE6, TLE2, TLE5, GNA11, LOC100996351, GNA15, S1PR4, NCLN, CELF5, NFIC, SMIM24, DOHH, FZR1, C19orf71, MFSD12, HMG20B, GIPC3, TBXA2R, CACTIN-AS1, CACTIN, PIP5K1C, TJP3, APBA3, MRPL54, RAX2, MATK, ZFR2, MIR1268A, ATCAY, NMRK2, MIR637, DAPK3, EEF2, SNORD37, PIAS4, ZBTB7A, MAP2K2, CREB3L3, SIRT6, ANKRD24, EBI3, YJU2, SHD, TMIGD2, FSD1, STAP2, MPND, SH3GL1, CHAF1A, MIR4746, UBXN6, HDGFL2, PLIN4, PLIN5, LRG1, SEMA6B, TNFAIP8L1, MYDGF, DPP9-AS1, DPP9, MIR7-3, MIR7-3HG, FEM1A, TICAM1, PLIN3, ARRDC5, UHRF1, MIR4747, KDM4B, PTPRS, ZNRF4, TINCR, SAFB2, SAFB, MICOS13, HSD11B1L, RPL36, LONP1, CATSPERD, PRR22, DUS3L, NRTN, FUT6, FUT3, LOC101928844, FUT5, NDUFA11, VMAC, CAPS, RANBP3, LOC100128568, RFX2, ACSBG2, MLLT1, ACER1, CLPP, ALKBH7, PSPN, GTF2F1, MIR6885, MIR6790, LOC390877, MIR3940, KHSRP, SLC25A41, SLC25A23, CRB3, DENND1C, TUBB4A, TNFSF9, CD70, TNFSF14, C3, GPR108, MIR6791, TRIP10, SH2D3A, VAV1, ADGRE1, ADGRE4P, FLJ25758, MBD3L2B, MBD3L5, MBD3L4, MBD3L2B, MBD3L2, MBD3L3, ZNF557, INSR, ARHGEF18, PEX11G, TEX45, ZNF358, MCOLN1, PNPLA6, CAMSAP3, MIR6792, XAB2, PET100, PCP2, STXBP2, RETN, MCEMP1, TRAPPC5, FCER2, CLEC4G, CD209, CLEC4M, CLEC4GP1, EVI5L, PRR36, LYPLA2P2, LRRC8E, MAP2K7, TGFBR3L, SNAPC2, CTXN1, TIMM44, ELAVL1, CCL25, FBN3, CERS4, CD320, NDUFA7, RPS28, KANK3, ANGPTL4, RAB11B-AS1, MIR4999, RAB11B, MARCHF2, HNRNPM, PRAM1, ZNF414, MYO1F, ADAMTS10, ACTL9, OR2Z1, ZNF558, MBD3L1, MUC16, OR1M1, OR7G2, OR7G1, OR7G3, ZNF317, OR7D2, OR7D4, OR7E24, ZNF699, ZNF559, ZNF559-ZNF177, ZNF177, ZNF266, ZNF560, ZNF426, ZNF426-DT, ZNF121, ZNF561, ZNF561-AS1, ZNF562, ZNF812P, ZNF846, LOC100505555, FBXL12, UBL5, PIN1, OLFM2, COL5A3, RDH8, MIR5589, C3P1, SHFL, ANGPTL6, SNORD105, PPAN, SNORD105B, PPAN-P2RY11, P2RY11, EIF3G, DNMT1, S1PR2, MIR4322, MRPL4, ICAM1, ICAM4, ICAM5, ZGLP1, FDX2, RAVER1, ICAM3, TYK2, CDC37, MIR1181, PDE4A, KEAP1, S1PR5, ATG4D, MIR1238, KRI1, CDKN2D, AP1M2, SLC44A2, ILF3-DT, ILF3, QTRT1, MIR638, DNM2, MIR4748, MIR199A1, MIR6793, TMED1, C19orf38, CARM1, YIPF2, TIMM29, SMARCA4, LDLR-AS1, LDLR, MIR6886, SPC24, KANK2, LOC105372273, DOCK6, ANGPTL8, TSPAN16, RAB3D, TMEM205, CCDC159, PLPPR2, SWSAP1, EPOR, RGL3, CCDC151, PRKCSH, ELAVL3, ZNF653, MIR7974, ECSIT, CNN1, ELOF1, ACP5, ZNF627, HNRNPA1P10, ZNF833P, ZNF823, ZNF441, ZNF491, ZNF440, ZNF439, ZNF69, ZNF700, ZNF763, ZNF433-AS1, ZNF433, ZNF878, ZNF844, ZNF788P, ZNF20, ZNF625-ZNF20, ZNF625, ZNF136, LOC100289333, ZNF44, ZNF563, ZNF442, ZNF799, ZNF443, ZNF709, ZNF564, ZNF490, ZNF791, MAN2B1, WDR83OS, WDR83, DHPS, GNG14, FBXW9, SNORD135, SNORD41, TNPO2, TRIR, GET3, BEST2, HOOK2, MIR5684, JUNB, PRDX2, RNASEH2A, RTBDN, MIR6794, MAST1, DNASE2, KLF1, GCDH, SYCE2, MIR5695, FARSA, FARSA-AS1, MIR6515, CALR, RAD23A, GADD45GIP1, DAND5, NFIX, LYL1, TRMT1, NACC1, STX10, IER2, CACNA1A, CCDC130, MRI1, C19orf53, ZSWIM4, MIR24-2, MIR27A, MIR23A, LOC284454, NANOS3, MIR181C, MIR181D, C19orf57, CC2D1A, PODNL1, DCAF15, RFX1, RLN3, IL27RA, PALM3, MIR1199, MISP3, C19orf67, SAMD1, PRKACA, ASF1B, LOC100507373, ADGRL1, LINC01841, LINC01842, ADGRE5, DDX39A, PKN1, PTGER1, GIPC1, DNAJB1, MIR639, TECR, NDUFB7, CLEC17A, SNORA104, ADGRE3, ZNF333, ADGRE2, OR7C1, OR7A5, OR7A10, OR7A17, OR7C2, SLC1A6, CCDC105, CASP14, OR1I1, SYDE1, ILVBL, MIR6795, NOTCH3, EPHX3, BRD4, AKAP8, AKAP8L, WIZ, MIR1470, RASAL3, PGLYRP2, CYP4F22, CYP4F8, CYP4F3, CYP4F12, OR10H2, OR10H3, CYP4F24P, OR10H5, OR10H1, UCA1, CLEC4O, CYP4F2, CYP4F11, OR10H4, LINC00661, LINC00905, LINC01855, TPM4, RAB8A, HSH2D, CIB3, FAM32A, AP1M1, KLF2, EPS15L1, CALR3, C19orf44, CHERP, SLC35E1, MED26, SMIM7, TMEM38A, NWD1, SIN3B, F2RL3, CPAMD8, HAUS8, SNORA118, MYO9B, USE1, OCEL1, NR2F6, USHBP1, BABAM1, ANKLE1, ABHD8, MRPL34, DDA1, ANO8, GTPBP3, PLVAP, BST2, BISPR, MVB12A, TMEM221, NXNL1, SLC27A1, LOC100507551, PGLS, NIBAN3, COLGALT1, UNC13A, MAP1S, FCHO1, B3GNT3, INSL3, JAK3, RPL18A, SNORA68, SLC5A5, CCDC124, KCNN1, ARRDC2, IL12RB1, MAST3, PIK3R2, IFI30, MPV17L2, RAB3A, LOC102725254, PDE4C, LOC729966, IQCN, JUND, MIR3188, LSM4, PGPEP1, MIR3189, GDF15, LRRC25, SSBP4, ISYNA1, ELL, FKBP8, KXD1, UBA52, REX1BD, CRLF1, TMEM59L, KLHL26, CRTC1, COMP, UPF1, GDF1, CERS1, COPE, DDX49, HOMER3, HOMER3-AS1, SUGP2, ARMC6, SLC25A42, TMEM161A, MEF2B, BORCS8-MEF2B, BORCS8, RFXANK, NR2C2AP, NCAN, HAPLN4, TM6SF2, SUGP1, MAU2, MIR640, GATAD2A, TSSK6, NDUFA13, YJEFN3, CILP2, PBX4, LPAR2, GMIP, ATP13A1, ZNF101, ZNF14, LINC00663, ZNF56, ZNF506, ZNF253, ZNF93, ZNF682, ZNF90, ZNF486, MIR1270, MIR1270, ZNF826P, ZNF737, ZNF626, ZNF66, ZNF85, ZNF430, ZNF714, ZNF431, ZNF708, ZNF738, ZNF493, LINC00664, ZNF429, LOC400682, ZNF100, LOC641367, ZNF43, ZNF208, ZNF257, ZNF676, ZNF729, ZNF98, LOC105376917, LOC101929124, LINC01233, GOLGA2P9, LOC100996349, LINC01785, ZNF492, ZNF99, ZNF723, ZNF728, LINC01859, LINC01858, ZNF730, ZNF724, IPO5P1, ZNF91, LINC01224, ZNF675, ZNF681, RPSAP58, ZNF726, LOC100505851, ZNF254, HAVCR1P1, LINC00662, LOC101927151, LOC100420587, LOC102724908</t>
  </si>
  <si>
    <t>chr19:29,114,271-29,948,012</t>
  </si>
  <si>
    <t>LOC100420587, LINC00906, LOC102724958, LINC01532, UQCRFS1, LOC284395</t>
  </si>
  <si>
    <t>chr19:29,948,013-31,248,650</t>
  </si>
  <si>
    <t>LOC284395, VSTM2B, POP4, PLEKHF1, C19orf12, CCNE1, URI1, ZNF536</t>
  </si>
  <si>
    <t>chr19:31,248,651-32,816,085</t>
  </si>
  <si>
    <t>LINC01791, TSHZ3, THEG5, LINC01533, LINC01782</t>
  </si>
  <si>
    <t>chr19:37,651,141-41,847,941</t>
  </si>
  <si>
    <t>q13.12 - q13.2</t>
  </si>
  <si>
    <t>ZNF585A, ZNF585B, ZNF383, LINC01535, LOC284412, ZNF875, ZNF527, ZNF569, ZNF570, ZNF793-AS1, ZNF793, ZNF571-AS1, ZNF571, ZNF540, ZFP30, ZNF781, ZNF607, ZNF573, LOC644554, LOC100631378, WDR87, SIPA1L3, SNORD152, DPF1, PPP1R14A, SPINT2, C19orf33, YIF1B, KCNK6, CATSPERG, PSMD8, GGN, SPRED3, FAM98C, RASGRP4, RYR1, LOC105372397, MAP4K1, EIF3K, ACTN4, CAPN12, LGALS7, LGALS7B, LGALS4, ECH1, HNRNPL, RINL, SIRT2, NFKBIB, CCER2, SARS2, MRPS12, FBXO17, FBXO27, ACP7, PAK4, NCCRP1, SYCN, IFNL3, IFNL4, IFNL2, IFNL1, LRFN1, GMFG, SAMD4B, PAF1, MED29, ZFP36, MIR4530, PLEKHG2, RPS16, SUPT5H, SNORD175, TIMM50, DLL3, SELENOV, EID2B, EID2, LGALS13, LOC100129935, LGALS16, LGALS17A, LGALS14, CLC, LEUTX, MIR6719, DYRK1B, FBL, FCGBP, PSMC4, ZNF546, ZNF780B, ZNF780A, MAP3K10, TTC9B, CNTD2, AKT2, MIR641, C19orf47, PLD3, MIR6796, HIPK4, PRX, SERTAD1, SERTAD3, BLVRB, SPTBN4, SHKBP1, LTBP4, NUMBL, COQ8B, ITPKC, C19orf54, SNRPA, MIA, MIA-RAB4B, RAB4B, RAB4B-EGLN2, EGLN2, CYP2T1P, CYP2A6, CYP2A7, CYP2G1P, CYP2B7P, CYP2B6, CYP2A13, CYP2F1, CYP2S1, AXL, HNRNPUL1, CCDC97, TGFB1</t>
  </si>
  <si>
    <t>hsa-mir-641</t>
  </si>
  <si>
    <t>AKT2</t>
  </si>
  <si>
    <t>chr19:45,952,541-46,735,741</t>
  </si>
  <si>
    <t>q13.32</t>
  </si>
  <si>
    <t>ERCC1, FOSB, RTN2, PPM1N, VASP, OPA3, GPR4, EML2, MIR330, EML2-AS1, MIR642B, MIR642A, GIPR, SNRPD2, QPCTL, FBXO46, BHMG1, SIX5, DM1-AS, DMPK, DMWD, RSPH6A, SYMPK, FOXA3, IRF2BP1, MYPOP, NANOS2, NOVA2, CCDC61, MIR769, PGLYRP1, IGFL4, IGFL3, IGFL2, IGFL2-AS1, LOC93429, IGFL1</t>
  </si>
  <si>
    <t>hsa-mir-330, hsa-mir-642, hsa-mir-769</t>
  </si>
  <si>
    <t>chr19:50,701,816-51,048,288</t>
  </si>
  <si>
    <t>MYH14, KCNC3, NAPSB, NAPSA, NR1H2, POLD1, SPIB, MYBPC2, FAM71E1, EMC10, JOSD2, ASPDH, LRRC4B</t>
  </si>
  <si>
    <t>chr19:52,272,741-54,163,941</t>
  </si>
  <si>
    <t>q13.41 - q13.42</t>
  </si>
  <si>
    <t>FPR2, FPR3, ZNF577, ZNF649-AS1, ZNF649, ZNF613, ZNF350-AS1, ZNF350, ZNF615, ZNF614, ZNF432, ZNF841, ZNF616, ZNF836, PPP2R1A, MIR6801, MIR643, ZNF766, ZNF480, ZNF610, ZNF880, ZNF528-AS1, ZNF528, ZNF534, ZNF578, ZNF808, ZNF701, ZNF137P, ZNF83, ZNF611, ZNF600, ZNF28, ZNF468, ZNF320, ZNF888, ZNF321P, ZNF816-ZNF321P, ZNF816, ZNF702P, ERVV-1, ERVV-2, ZNF160, ZNF415, ZNF347, ZNF665, ZNF818P, ZNF677, VN1R2, VN1R4, FAM90A27P, BIRC8, ZNF845, ZNF525, ZNF765, ZNF765-ZNF761, TPM3P9, ZNF761, ZNF813, ZNF331, LOC284379, DPRX</t>
  </si>
  <si>
    <t>hsa-mir-643</t>
  </si>
  <si>
    <t>PPP2R1A, ZNF331</t>
  </si>
  <si>
    <t>chr19:56,540,341-59,128,983</t>
  </si>
  <si>
    <t>NLRP5, LINC01864, ZNF787, ZNF444, GALP, ZSCAN5B, ZSCAN5C, EDDM13, ZSCAN5A, ZNF542P, ZNF582, ZNF582-AS1, ZNF583, ZNF667, ZNF667-AS1, ZNF471, ZFP28, ZNF470, ZNF71, ZNF71-SMIM17, SMIM17, ZNF835, ZIM2-AS1, ZIM2, PEG3-AS1, PEG3, MIMT1, USP29, ZIM3, DUXA, ZNF264, AURKC, ZNF805, ZNF460-AS1, ZNF460, ZNF543, ZNF304, TRAPPC2B, ZNF547, ZNF548, ZNF17, ZNF749, VN1R1, ZNF772, ZNF419, ZNF773, ZNF549, ZNF550, ZNF416, ZIK1, ZNF530, ZNF134, ZNF211, ZSCAN4, ZNF551, ZNF154, ZNF671, ZNF776, ZNF586, ZNF552, FKBP1AP1, ZNF587B, ZNF587, UBE2CP5, ZNF814, ZNF417, ZNF418, ZNF256, C19orf18, ZNF606, LOC100128398, ZSCAN1, ZNF135, ZSCAN18, ZNF329, ZNF274, ZNF544, ZNF8, ZNF8-ERVK3-1, ERVK3-1, LOC105372480, ZSCAN22, MIR6806, A1BG, A1BG-AS1, ZNF497, LOC105372483, ZNF837, MIR4754, RPS5, MIR10394, RNF225, LINC02560, ZNF584, ZNF132, ZNF324B, ZNF324, ZNF446, SLC27A5, ZBTB45, TRIM28, MIR6807, CHMP2A, UBE2M, MZF1-AS1, MZF1, CENPBD1P1</t>
  </si>
  <si>
    <t>chr14:20,464,831-52,917,935</t>
  </si>
  <si>
    <t>q11.2 - q22.1</t>
  </si>
  <si>
    <t>OR4Q2, OR4K14, OR4K13, OR4L1, OR4K17, OR4N5, OR11G2, OR11H6, OR11H7, OR11H4, TTC5, CCNB1IP1, SNORA79B, SNORD126, RPPH1, PARP2, TEP1, KLHL33, OSGEP, APEX1, PIP4P1, PNP, RNASE10, RNASE9, RNASE11, RNASE12, LOC254028, OR6S1, ANG, RNASE4, EDDM3A, EDDM3B, RNASE6, RNASE1, RNASE3, ECRP, RNASE2, METTL17, LOC101929718, SLC39A2, MIR6717, TPPP2, RNASE13, RNASE7, NDRG2, RNASE8, ARHGEF40, ZNF219, TMEM253, OR5AU1, LINC00641, HNRNPC, RPGRIP1, SUPT16H, SNORD9, SNORD8, CHD8, RAB2B, TOX4, METTL3, SALL2, OR10G3, OR10G2, OR4E2, OR4E1, LOC105370401, LINC02332, DAD1, ABHD4, OR6J1, OXA1L, SLC7A7, MRPL52, MMP14, LRP10, REM2, RBM23, PRMT5-AS1, PRMT5, LOC101926933, HAUS4, MIR4707, AJUBA, C14orf93, PSMB5, PSMB11, CDH24, ACIN1, C14orf119, LMLN2, CEBPE, SLC7A8, RNF212B, HOMEZ, PPP1R3E, BCL2L2, BCL2L2-PABPN1, PABPN1, SLC22A17, EFS, IL25, CMTM5, MIR208A, MYH6, MHRT, MIR208B, MYH7, NGDN, THTPA, ZFHX2, AP1G2, LOC102724814, JPH4, DHRS2, DHRS4-AS1, DHRS4, DHRS4L2, DHRS4L1, CARMIL3, CPNE6, NRL, PCK2, DCAF11, FITM1, PSME1, EMC9, MIR7703, PSME2, RNF31, IRF9, REC8, IPO4, TM9SF1, TSSK4, CHMP4A, MDP1, NEDD8-MDP1, NEDD8, GMPR2, TINF2, TGM1, RABGGTA, DHRS1, NOP9, CIDEB, LTB4R2, LTB4R, ADCY4, RIPK3, NFATC4, NYNRIN, CBLN3, KHNYN, SDR39U1, LOC101927045, CMA1, CTSG, GZMH, GZMB, STXBP6, NOVA1, LINC02588, LINC02294, LINC02293, MIR4307HG, MIR4307, LOC728755, LINC00645, MIR3171, FOXG1-AS1, FOXG1, LINC01551, LINC02282, PRKD1, G2E3-AS1, G2E3, SCFD1, COCH, LOC100506071, STRN3, MIR624, AP4S1, HECTD1, HEATR5A, LOC101927124, DTD2, GPR33, NUBPL, LINC02313, ARHGAP5-AS1, ARHGAP5, RNU6-1, RNU6-2, RNU6-9, RNU6-7, RNU6-8, RNU6-7, RNU6-8, RNU6-1, RNU6-2, RNU6-9, AKAP6, NPAS3, SNORA89, EGLN3, SPTSSA, EAPP, RNU1-1, RNU1-2, RNU1-3, RNU1-4, RNVU1-18, RNU1-1, RNU1-2, RNU1-3, RNU1-4, RNVU1-18, SNX6, CFL2, BAZ1A, LOC112268124, IGBP1P1, SRP54-AS1, SRP54, FAM177A1, LOC101927178, PPP2R3C, PRORP, PSMA6, NFKBIA, INSM2, RALGAPA1, SNORA101B, BRMS1L, LINC00609, PTCSC3, MBIP, SFTA3, NKX2-1, NKX2-1-AS1, NKX2-8, PAX9, SLC25A21, MIR4503, SLC25A21-AS1, MIPOL1, FOXA1, TTC6, LINC00517, SSTR1, CLEC14A, LINC00639, LOC105370457, SEC23A, SEC23A-AS1, GEMIN2, TRAPPC6B, PNN, LOC100288846, MIA2, FBXO33, LINC02315, LRFN5, FSCB, LOC105370473, LINC02302, C14orf28, LOC101927418, KLHL28, TOGARAM1, PRPF39, SNORD127, FKBP3, FANCM, MIS18BP1, LINC02303, LINC00871, RPL10L, MDGA2, MIR548Y, LINC00648, RPS29, RN7SL1, LRR1, RPL36AL, MGAT2, DNAAF2, POLE2, KLHDC1, KLHDC2, NEMF, RN7SL3, RN7SL2, ARF6, MIR6076, LINC01588, LINC01599, VCPKMT, SOS2, L2HGDH, MIR4504, DMAC2L, CDKL1, MAP4K5, ATL1, SAV1, NIN, LOC105370489, ABHD12B, PYGL, TRIM9, TMX1, LINC00519, LINC00640, LINC02310, FRMD6-AS2, FRMD6, FRMD6-AS1, GNG2, LOC102723604, RTRAF, NID2, PTGDR, PTGER2, TXNDC16</t>
  </si>
  <si>
    <t>CCNB1IP1, TRA@, NKX2-1, NIN</t>
  </si>
  <si>
    <t>chr15:84,372,984-102,531,392</t>
  </si>
  <si>
    <t>chr16:1-35,316,325</t>
  </si>
  <si>
    <t>p13.3 - p11.1</t>
  </si>
  <si>
    <t>DDX11L10, MIR6859-1, MIR6859-2, MIR6859-3, MIR6859-4, WASIR2, POLR3K, SNRNP25, RHBDF1, MPG, NPRL3, HBZ, HBM, HBA2, HBA1, HBQ1, LUC7L, FAM234A, RGS11, ARHGDIG, PDIA2, AXIN1, MRPL28, PGAP6, LOC100134368, NME4, DECR2, RAB11FIP3, LINC00235, MIR5587, CAPN15, MIR3176, PRR35, NHLRC4, PIGQ, RAB40C, WFIKKN1, METTL26, LOC100287175, MCRIP2, LOC105371038, WDR90, RHOT2, RHBDL1, LINC02867, STUB1, JMJD8, WDR24, FBXL16, METRN, ANTKMT, CCDC78, HAGHL, CIAO3, MSLN, MIR662, RPUSD1, CHTF18, GNG13, PRR25, LMF1, LMF1-AS1, CEROX1, SOX8, SSTR5-AS1, SSTR5, C1QTNF8, CACNA1H, TPSG1, TPSB2, TPSAB1, TPSD1, UBE2I, BAIAP3, TSR3, GNPTG, UNKL, C16orf91, PERCC1, CCDC154, CLCN7, PTX4, TELO2, TMEM204, IFT140, LOC105371046, CRAMP1, JPT2, MIR3177, MAPK8IP3, NME3, MRPS34, EME2, SPSB3, NUBP2, IGFALS, HAGH, FAHD1, MEIOB, LINC00254, LINC02124, HS3ST6, MSRB1, RPL3L, NDUFB10, SNORA10, SNORA64, RPS2, SNORA78, SNHG9, RNF151, TBL3, NOXO1, GFER, SYNGR3, ZNF598, NPW, SLC9A3R2, NTHL1, TSC2, MIR1225, LOC105371049, MIR6511B1, MIR6511B2, PKD1, MIR4516, MIR3180-5, RAB26, SNORD60, SNHG19, TRAF7, CASKIN1, MLST8, BRICD5, PGP, E4F1, DNASE1L2, ECI1, RNPS1, MIR3677, LOC106660606, MIR940, MIR4717, ABCA3, ABCA17P, CCNF, MIR6767, TEDC2, MIR6768, LOC729652, NTN3, TBC1D24, ATP6V0C, AMDHD2, CEMP1, MIR3178, PDPK1, LOC652276, FLJ42627, ERVK13-1, KCTD5, PRSS27, SRRM2-AS1, SRRM2, ELOB, PRSS33, SNORA3C, PRSS41, PRSS21, ZG16B, PRSS30P, PRSS22, FLYWCH2, FLYWCH1, KREMEN2, PAQR4, PKMYT1, LINC00514, LOC101929613, CLDN9, CLDN6, TNFRSF12A, HCFC1R1, THOC6, BICDL2, LOC100128770, MMP25, MMP25-AS1, IL32, ZSCAN10, ZNF205-AS1, ZNF205, ZNF213-AS1, ZNF213, CASP16P, OR1F1, OR1F2P, ZNF200, MEFV, LINC00921, ZNF263, TIGD7, ZNF75A, OR2C1, MTRNR2L4, ZSCAN32, ZNF174, ZNF597, NAA60, MIR6126, C16orf90, CLUAP1, NLRC3, SLX4, DNASE1, TRAP1, CREBBP, LINC02861, ADCY9, SRL, LINC01569, TFAP4, GLIS2-AS1, GLIS2, PAM16, VASN, CORO7-PAM16, CORO7, DNAJA3, NMRAL1, HMOX2, CDIP1, C16orf96, UBALD1, MGRN1, MIR6769A, NUDT16L1, ANKS3, C16orf71, ZNF500, SEPTIN12, SMIM22, ROGDI, GLYR1, UBN1, PPL, SEC14L5, NAGPA, NAGPA-AS1, C16orf89, ALG1, EEF2KMT, LINC01570, MIR8065, RBFOX1, TMEM114, TMEM114, METTL22, ABAT, TMEM186, PMM2, LOC100130283, CARHSP1, USP7, C16orf72, LINC02177, LINC01177, LINC01195, GRIN2A, ATF7IP2, LINC01290, EMP2, TEKT5, NUBP1, TVP23A, CIITA, DEXI, CLEC16A, SOCS1, TNP2, PRM3, PRM2, PRM1, MIR548H2, LOC105371083, RMI2, LOC400499, LOC101927131, LITAF, SNN, TXNDC11, ZC3H7A, BCAR4, RSL1D1, GSPT1, NPIPB2, TNFRSF17, SNX29, MIR4718, CPPED1, SHISA9, ERCC4, LINC02185, LINC02186, MRTFB, MIR193B, MIR365A, MIR193BHG, LINC02130, PARN, BFAR, PLA2G10, NPIPA2, NPIPA3, NPIPA2, NPIPA3, ABCC6P2, NOMO1, MIR3179-1, MIR3179-2, MIR3179-3, MIR3179-4, MIR3670-1, MIR3670-2, MIR3670-3, MIR3670-4, MIR3180-1, MIR3180-3, MIR3180-2, MIR6511A1, MIR6511A2, MIR6511A3, MIR6511A4, LOC100288162, MIR6770-1, MIR6770-2, MIR6770-3, PKD1P3-NPIPA1, NPIPA1, MIR1972-1, MIR1972-2, NTAN1, PDXDC1, RRN3, LOC100505915, PKD1P6-NPIPP1, MIR6511B1, MIR6511B2, MIR3180-4, NPIPA5, MPV17L, BMERB1, MIR6506, MARF1, MIR484, NDE1, MYH11, FOPNL, ABCC1, ABCC6, NOMO3, MIR3179-1, MIR3179-2, MIR3179-3, MIR3179-4, MIR3670-1, MIR3670-2, MIR3670-3, MIR3670-4, MIR3180-1, MIR3180-3, MIR3180-2, MIR6511A1, MIR6511A2, MIR6511A3, MIR6511A4, LOC100288162, MIR6770-1, MIR6770-2, MIR6770-3, PKD1P1, PKD1P4-NPIPA8, MIR6511A1, MIR6511A2, MIR6511A3, MIR6511A4, NPIPA8, NPIPA7, LOC102723692, XYLT1, NPIPA7, NPIPA8, PKD1P4-NPIPA8, LOC100288162, MIR6511A1, MIR6511A2, MIR6511A3, MIR6511A4, MIR6770-1, MIR6770-2, MIR6770-3, PKD1P5-LOC105376752, MIR3180-2, MIR3180-1, MIR3180-3, MIR3670-1, MIR3670-2, MIR3670-3, MIR3670-4, MIR3179-1, MIR3179-2, MIR3179-3, MIR3179-4, NOMO2, ABCC6P1, RPS15A, ARL6IP1, SMG1, TMC7, LOC102723385, COQ7, ITPRIPL2, SYT17, CLEC19A, TMC5, GDE1, CCP110, VPS35L, KNOP1, IQCK, GPRC5B, GPR139, GP2, UMOD, PDILT, ACSM5, ACSM2A, ACSM2B, ACSM1, THUMPD1, ACSM3, ERI2, REXO5, DCUN1D3, LYRM1, DNAH3, TMEM159, ZP2, ANKS4B, CRYM, CRYM-AS1, SNX29P1, NPIPB3, LOC100190986, SMG1P3, MIR3680-1, MIR3680-2, SLC7A5P2, LOC101927814, METTL9, IGSF6, OTOA, RRN3P1, NPIPB4, LOC100190986, UQCRC2, PDZD9, MOSMO, VWA3A, SDR42E2, EEF2K, POLR3E, CDR2, LOC440346, MFSD13B, RRN3P3, SMG1P1, LOC100190986, NPIPB5, OTOAP1, HS3ST2, USP31, SCNN1G, SCNN1B, COG7, GGA2, EARS2, UBFD1, NDUFAB1, PALB2, DCTN5, PLK1, ERN2, CHP2, PRKCB, MIR1273H, LINC2194, CACNG3, RBBP6, LINC01567, TNRC6A, SLC5A11, ARHGAP17, LOC554206, LINC02175, LCMT1-AS1, LCMT1-AS2, LCMT1, AQP8, ZKSCAN2, HS3ST4, MIR548W, C16orf82, KDM8, NSMCE1, NSMCE1-DT, IL4R, IL21R, IL21R-AS1, GTF3C1, KIAA0556, LOC100128079, GSG1L, XPO6, SBK1, NPIPB6, MIR6862-1, MIR6862-2, EIF3CL, EIF3C, CLN3, APOBR, IL27, NUPR1, SGF29, SULT1A2, SULT1A1, NPIPB8, EIF3C, EIF3CL, MIR6862-1, MIR6862-2, NPIPB9, ATXN2L, MIR4721, TUFM, SH2B1, ATP2A1-AS1, ATP2A1, RABEP2, CD19, MIR4517, NFATC2IP, SPNS1, LAT, RRN3P2, SNX29P2, NPIPB11, SMG1P6, BOLA2-SMG1P6, LOC606724, BOLA2B, BOLA2, SLX1A, SLX1B, SLX1B-SULT1A4, SLX1A-SULT1A3, SULT1A3, SULT1A4, LOC388242, LOC613038, NPIPB12, SMG1P2, MIR3680-1, MIR3680-2, SPN, QPRT, C16orf54, ZG16, KIF22, MAZ, PRRT2, PAGR1, MVP, CDIPT, CDIPTOSP, SEZ6L2, ASPHD1, KCTD13, TMEM219, TAOK2, HIRIP3, INO80E, DOC2A, C16orf92, TLCD3B, LOC112694756, ALDOA, PPP4C, TBX6, YPEL3, LOC101928595, GDPD3, MAPK3, CORO1A, LOC606724, BOLA2B, BOLA2, SLX1A, SLX1B, SLX1B-SULT1A4, SLX1A-SULT1A3, SULT1A3, SULT1A4, LOC388242, LOC613038, NPIPB12, NPIPB13, SMG1P5, CD2BP2, TBC1D10B, MYLPF, SEPTIN1, ZNF48, ZNF771, SNORA80C, DCTPP1, SEPHS2, ITGAL, MIR4518, ZNF768, ZNF747, ZNF764, ZNF688, ZNF785, ZNF689, PRR14, FBRS, LOC730183, SNORA30, SRCAP, TMEM265, PHKG2, CCDC189, RNF40, ZNF629, BCL7C, MIR4519, MIR762HG, MIR762, CTF1, FBXL19-AS1, FBXL19, ORAI3, SETD1A, HSD3B7, STX1B, STX4, ZNF668, ZNF646, PRSS53, VKORC1, BCKDK, KAT8, PRSS8, PRSS36, FUS, PYCARD, PYCARD-AS1, PYDC1, TRIM72, ITGAM, ITGAX, ITGAD, COX6A2, ZNF843, ARMC5, TGFB1I1, SLC5A2, C16orf58, AHSP, LINC02190, FRG2KP, YBX3P1, CLUHP3, ZNF720, VN1R3, ZNF267, LOC102723753, HERC2P4, LOC102723713, TP53TG3D, LOC390705, LOC105369266, TP53TG3F, TP53TG3E, LOC102723655, TP53TG3, TP53TG3B, TP53TG3C, SLC6A10P, TP53TG3, TP53TG3B, TP53TG3C, LOC102723655, TP53TG3E, TP53TG3F, LOC105369266, TP53TG3, TP53TG3B, TP53TG3C, LOC102723655, TP53TG3E, TP53TG3F, LOC105369266, LOC390705, ENPP7P13, MIR9901, CCNYL3, UBE2MP1, LOC112268173, LINC01566, FRG2DP, TP53TG3HP, LINC02167</t>
  </si>
  <si>
    <t>hsa-mir-3176, hsa-mir-662, hsa-mir-3177, hsa-mir-1225, hsa-mir-940, hsa-mir-3178, hsa-mir-548h-2, hsa-mir-193b, hsa-mir-365-1, hsa-mir-3179-1, hsa-mir-3180-1, hsa-mir-1972-1, hsa-mir-484, hsa-mir-3179-2, hsa-mir-3180-2, hsa-mir-3180-3, hsa-mir-3179-3, hsa-mir-548w, hsa-mir-762, hsa-mir-1826</t>
  </si>
  <si>
    <t>TSC2, CREBBP, CIITA, SOCS1, TNFRSF17, ERCC4, MYH11, PALB2, IL21R, FUS</t>
  </si>
  <si>
    <t>chr17:8,012,074-14,100,199</t>
  </si>
  <si>
    <t>ALOXE3, HES7, MIR6883, PER1, VAMP2, SNORD118, TMEM107, MIR4521, BORCS6, AURKB, LINC00324, CTC1, PFAS, RANGRF, SLC25A35, ARHGEF15, ODF4, LOC100128288, KRBA2, RPL26, RNF222, NDEL1, MYH10, CCDC42, SPDYE4, MFSD6L, PIK3R6, PIK3R5, NTN1, LOC101928266, STX8, CFAP52, USP43, DHRS7C, GSG1L2, GLP2R, RCVRN, GAS7, MYH13, MYH8, MYH4, MYHAS, MYH1, MYH2, MYH3, SCO1, ADPRM, MAGOH2P, TMEM220, TMEM220-AS1, TMEM238L, PIRT, SHISA6, DNAH9, ZNF18, MIR744, MAP2K4, LINC00670, MYOCD-AS1, MYOCD, LOC100128006, ARHGAP44, MIR1269B, ELAC2, LINC02093, MIR548H3, HS3ST3A1, CDRT15P1, COX10-AS1, COX10</t>
  </si>
  <si>
    <t>hsa-mir-744, hsa-mir-548h-3</t>
  </si>
  <si>
    <t>chr17:16,732,772-18,465,021</t>
  </si>
  <si>
    <t>KRT16P2, KRT17P1, TBC1D27P, TNFRSF13B, LOC284191, LINC02090, MPRIP, PLD6, FLCN, COPS3, NT5M, MED9, RASD1, PEMT, SMCR2, RAI1, RAI1-AS1, SMCR5, MIR6777, MIR33B, SREBF1, TOM1L2, DRC3, ATPAF2, GID4, DRG2, LOC105371566, MYO15A, ALKBH5, LLGL1, FLII, MIEF2, TOP3A, SMCR8, MIR6778, SHMT1, EVPLL, LINC02076, KRT17P5, KRT17P2, KRT16P1, LGALS9C, USP32P2, FAM106A, CCDC144B</t>
  </si>
  <si>
    <t>hsa-mir-33b</t>
  </si>
  <si>
    <t>chr17:19,350,163-21,198,302</t>
  </si>
  <si>
    <t>SLC47A1, SNORA59A, SNORA59B, ALDH3A2, SLC47A2, ALDH3A1, ULK2, AKAP10, SPECC1, CCDC144CP, FAM106B, USP32P3, NOS2P3, LGALS9B, KRT16P3, CDRT15L2, LINC02088, LOC100287072, CCDC144NL, CCDC144NL-AS1, LOC339260, USP22, LINC01563, DHRS7B, TMEM11, NATD1, MAP2K3</t>
  </si>
  <si>
    <t>chr17:29,721,202-43,322,430</t>
  </si>
  <si>
    <t>q11.2 - q21.31</t>
  </si>
  <si>
    <t>RAB11FIP4, MIR4724, MIR193A, MIR4725, MIR365B, COPRS, UTP6, SUZ12, LRRC37B, SH3GL1P1, LOC105371730, ARGFXP2, RHOT1, RHBDL3, C17orf75, MIR632, ZNF207, PSMD11, CDK5R1, MYO1D, TMEM98, SPACA3, AA06, ASIC2, LINC01989, CCL2, CCL7, CCL11, CCL8, CCL13, CCL1, C17orf102, TMEM132E, CCT6B, ZNF830, LIG3, RFFL, RAD51L3-RFFL, RAD51D, FNDC8, NLE1, UNC45B, SLC35G3, SLFN5, SLFN11, SLFN12, SLFN13, SLFN12L, SLFN14, LOC107985033, SNHG30, SNORD7, PEX12, AP2B1, RASL10B, GAS2L2, C17orf50, MMP28, TAF15, HEATR9, CCL5, LRRC37A8P, RDM1, LYZL6, CCL16, CCL14, CCL15-CCL14, CCL15, CCL23, CCL18, CCL3, CCL4, CCL3L1, CCL3L3, CCL4L1, CCL4L2, TBC1D3H, TBC1D3G, TBC1D3F, CCL3L1, CCL3L3, CCL4L1, CCL4L2, TBC1D3L, TBC1D3H, TBC1D3G, TBC1D3F, TBC1D3B, ZNHIT3, MYO19, PIGW, GGNBP2, DHRS11, MRM1, LHX1-DT, LHX1, AATF, MIR2909, SNORA90, ACACA, C17orf78, TADA2A, DUSP14, SYNRG, MIR378J, DDX52, HNF1B, YWHAEP7, TBC1D3C, TBC1D3F, TBC1D3L, TBC1D3D, TBC1D3G, TBC1D3I, TBC1D3K, TBC1D3E, TBC1D3H, TBC1D3, TBC1D3J, TBC1D3, TBC1D3H, TBC1D3E, TBC1D3D, TBC1D3G, TBC1D3I, TBC1D3K, TBC1D3F, TBC1D3L, TBC1D3C, LOC101929950, NPEPPSP1, MRPL45, GPR179, SOCS7, ARHGAP23, SRCIN1, EPOP, MIR4734, LOC105371763, MLLT6, MIR4726, CISD3, PCGF2, LOC100287808, PSMB3, PIP4K2B, CWC25, MIR4727, C17orf98, RPL23, SNORA21B, SNORA21, LASP1, MIR6779, LINC00672, FBXO47, LINC02079, LRRC37A11P, RDM1P5, PLXDC1, ARL5C, CACNB1, RPL19, STAC2, LOC101929578, MIR548BC, FBXL20, MED1, CDK12, NEUROD2, PPP1R1B, STARD3, TCAP, PNMT, PGAP3, ERBB2, MIR4728, MIEN1, GRB7, IKZF3, ZPBP2, GSDMB, ORMDL3, LRRC3C, GSDMA, PSMD3, CSF3, MIR6884, SNORD124, MED24, THRA, NR1D1, MSL1, CASC3, MIR6866, RAPGEFL1, MIR6867, WIPF2, CDC6, RARA, RARA-AS1, GJD3, TOP2A, IGFBP4, TNS4, CCR7, SMARCE1, KRT222, KRT24, KRT25, KRT26, KRT27, KRT28, KRT10, TMEM99, KRT12, KRT20, KRT23, KRT39, KRT40, KRTAP3-3, KRTAP3-2, KRTAP3-1, KRTAP1-5, KRTAP1-4, KRTAP1-3, KRTAP1-1, KRTAP2-1, KRTAP2-2, KRTAP2-3, KRTAP2-4, KRTAP4-7, LOC100996750, KRTAP4-9, KRTAP4-8, KRTAP4-11, KRTAP4-12, KRTAP4-6, KRTAP4-5, KRTAP4-4, KRTAP4-3, KRTAP4-2, KRTAP4-1, KRTAP9-1, KRTAP9-2, KRTAP9-3, KRTAP9-8, KRTAP9-9, KRTAP9-4, KRTAP9-6, KRTAP9-7, KRTAP29-1, KRTAP16-1, KRTAP17-1, KRT33A, KRT33B, KRT34, KRT31, LOC100505782, KRT37, KRT38, KRT32, KRT35, KRT36, KRT13, KRT15, MIR6510, KRT19, LINC00974, KRT9, KRT14, KRT16, KRT17, KRT42P, EIF1, GAST, HAP1, JUP, P3H4, FKBP10, NT5C3B, KLHL10, KLHL11, ACLY, TTC25, CNP, DNAJC7, NKIRAS2, ZNF385C, C17orf113, DHX58, KAT2A, HSPB9, RAB5C, KCNH4, HCRT, GHDC, STAT5B, STAT5A, STAT3, CAVIN1, ATP6V0A1, MIR548AT, MIR5010, NAGLU, LOC108783654, HSD17B1, COASY, MLX, PSMC3IP, RETREG3, TUBG1, TUBG2, PLEKHH3, CCR10, CNTNAP1, MIR6780A, EZH1, RAMP2-AS1, RAMP2, VPS25, WNK4, COA3, CNTD1, BECN1, MIR6781, PSME3, AOC2, AOC3, AOC4P, LINC00671, G6PC, AARSD1, PTGES3L-AARSD1, PTGES3L, RUNDC1, RPL27, IFI35, VAT1, RND2, BRCA1, NBR2, LOC101929767, NBR1, TMEM106A, CCDC200, LINC00910, ARL4D, MIR2117, MIR2117HG, DHX8, ETV4, MEOX1, SOST, DUSP3, CFAP97D1, MPP3, CD300LG, MPP2, FAM215A, LINC01976, PPY, PYY, NAGS, TMEM101, LSM12, G6PC3, HDAC5, LOC105371789, HROB, ASB16, ASB16-AS1, TMUB2, ATXN7L3, MIR6782, UBTF, SLC4A1, RUNDC3A-AS1, RUNDC3A, SLC25A39, GRN, FAM171A2, ITGA2B, GPATCH8, FZD2, LINC01180, MEIOC, CCDC43, DBF4B, ADAM11, GJC1, HIGD1B, EFTUD2, CCDC103, FAM187A, GFAP, MIR6783, KIF18B, C1QL1, DCAKD, NMT1, MIR6784, PLCD3, ACBD4, HEXIM1, HEXIM2, LOC105371795, LOC339192, FMNL1</t>
  </si>
  <si>
    <t>hsa-mir-193a, hsa-mir-365-2, hsa-mir-632, hsa-mir-2909, hsa-mir-2117</t>
  </si>
  <si>
    <t>SUZ12, TAF15, MLLT6, LASP1, CDK12, ERBB2, RARA, BRCA1, ETV4</t>
  </si>
  <si>
    <t>chr17:43,349,396-48,868,863</t>
  </si>
  <si>
    <t>q21.31 - q21.33</t>
  </si>
  <si>
    <t>MAP3K14, ARHGAP27, PLEKHM1, MIR4315-1, MIR4315-2, ARL17B, LRRC37A4P, ARL17A, MAPK8IP1P2, LINC02210, LINC02210-CRHR1, CRHR1, SPPL2C, MAPT-AS1, MAPT-IT1, MAPT, STH, KANSL1, KANSL1-AS1, LRRC37A, ARL17B, ARL17A, NSFP1, LRRC37A2, ARL17A, ARL17B, NSFP1, NSF, WNT3, WNT9B, GOSR2, MIR5089, RPRML, ARL17A, ARL17A, ARL17B, CDC27, MYL4, ITGB3, THCAT158, EFCAB13, MRPL45P2, NPEPPS, KPNB1, TBKBP1, TBX21, OSBPL7, MRPL10, LRRC46, SCRN2, SP6, LOC102724532, SP2, SP2-AS1, PNPO, PRR15L, CDK5RAP3, COPZ2, MIR10226, MIR152, NFE2L1, CBX1, SNX11, MIR1203, SKAP1, THRA1/BTR, LOC101927166, HOXB1, HOXB2, HOXB-AS1, HOXB3, HOXB4, MIR10A, HOXB5, HOXB-AS3, HOXB6, HOXB7, HOXB8, HOXB9, MIR196A1, PRAC1, PRAC2, MIR3185, HOXB13, TTLL6, CALCOCO2, LOC105371814, ATP5MC1, UBE2Z, SNF8, GIP, IGF2BP1, B4GALNT2, GNGT2, ABI3, PHOSPHO1, FLJ40194, MIR6129, ZNF652, LOC102724596, PHB, LINC02075, NGFR, MIR6165, LOC100288866, NXPH3, SPOP, SLC35B1, FAM117A, KAT7, TAC4, FLJ45513, DLX4, DLX3, PICART1, ITGA3, PDK2, SAMD14, PPP1R9B, SGCA, H1-9P, COL1A1, LINC01969, TMEM92, TMEM92-AS1, XYLT2, MRPL27, EME1, LRRC59, ACSF2, CHAD, RSAD1, MYCBPAP, LOC105371824, EPN3, SPATA20, CACNA1G-AS1, CACNA1G, ABCC3, ANKRD40, LUC7L3, ANKRD40CL, MIR8059</t>
  </si>
  <si>
    <t>hsa-mir-4315-1, hsa-mir-152, hsa-mir-1203, hsa-mir-10a, hsa-mir-196a-1, hsa-mir-3185</t>
  </si>
  <si>
    <t>COL1A1</t>
  </si>
  <si>
    <t>chr9:0-125,591,062</t>
  </si>
  <si>
    <t>p24.3 - q33.2</t>
  </si>
  <si>
    <t>DDX11L5, WASHC1, MIR1302-2, MIR1302-9, MIR1302-10, MIR1302-11, FAM138A, FAM138C, FAM138F, PGM5P3-AS1, FOXD4, CBWD1, DOCK8-AS1, DOCK8, KANK1, DMRT1, DMRT3, LINC01230, DMRT2, SMARCA2, VLDLR-AS1, VLDLR, KCNV2, PUM3, LINC01231, RFX3, RFX3-AS1, GLIS3-AS1, GLIS3, SLC1A1, SPATA6L, PLPP6, CDC37L1-DT, CDC37L1, AK3, RCL1, MIR101-2, JAK2, INSL6, INSL4, RLN2, RLN1, PLGRKT, CD274, PDCD1LG2, RIC1, ERMP1, MLANA, KIAA2026, MIR4665, RANBP6, IL33, TPD52L3, UHRF2, GLDC, KDM4C, DMAC1, PTPRD-AS1, PTPRD, LOC105375972, PTPRD-AS2, TYRP1, LURAP1L-AS1, LURAP1L, SNORD137, MPDZ, LINC01235, LINC00583, NFIB, ZDHHC21, CER1, FREM1, LOC389705, TTC39B, SNAPC3, PSIP1, CCDC171, C9orf92, BNC2, BNC2-AS1, CNTLN, SH3GL2, MIR3152, ADAMTSL1, SAXO1, RRAGA, SCARNA8, HAUS6, PLIN2, DENND4C, RPS6, ACER2, SLC24A2, MIR4473, MLLT3, MIR4474, FOCAD-AS1, MIR491, SNORA30B, FOCAD, HACD4, IFNB1, IFNW1, IFNA21, IFNA4, IFNA7, IFNA10, IFNA16, IFNA17, IFNA14, IFNA22P, IFNA5, KLHL9, IFNA6, IFNA13, IFNA2, IFNA8, IFNA1, IFNE, MIR31HG, MIR31, MTAP, CDKN2A-DT, CDKN2A, CDKN2B, CDKN2B-AS1, DMRTA1, LINC01239, LOC101929563, ELAVL2, IZUMO3, TUSC1, LINC01241, LOC100506422, CAAP1, PLAA, IFT74-AS1, LRRC19, IFT74, TEK, LINC00032, EQTN, MOB3B, IFNK, C9orf72, LINGO2, MIR876, MIR873, LINC01242, LINC01243, ACO1, DDX58, TOPORS, SMIM27, NDUFB6, TAF1L, TMEM215, APTX, DNAJA1, SMU1, MIR12117, B4GALT1, B4GALT1-AS1, SPINK4, BAG1, CHMP5, NFX1, AQP7, AQP3, NOL6, MIR6851, SUGT1P1, ANKRD18B, ANXA2P2, PTENP1, PTENP1-AS, LINC01251, PRSS3, UBE2R2, SNORD121B, SNORD121A, UBAP2, DCAF12, UBAP1, KIF24, NUDT2, MYORG, C9orf24, FAM219A, DNAI1, ENHO, CNTFR, CNTFR-AS1, RPP25L, DCTN3, ARID3C, SIGMAR1, GALT, IL11RA, CCL27, LOC730098, CCL19, CCL21, FAM205A, FAM205BP, FAM205C, PHF24, DNAJB5-DT, DNAJB5, C9orf131, VCP, FANCG, PIGO, STOML2, FAM214B, UNC13B, ATP8B5P, RUSC2, FAM166B, TESK1, MIR4667, CD72, LOC101926948, SIT1, RMRP, CCDC107, ARHGEF39, CA9, TPM2, MIR6852, TLN1, MIR6853, CREB3, GBA2, MSMP, RGP1, NPR2, SPAG8, HINT2, FAM221B, TMEM8B, OR13J1, HRCT1, SPAAR, OR2S2, RECK, GLIPR2, CCIN, CLTA, GNE, RNF38, MELK, MIR4475, MIR4540, MIR4476, PAX5, EBLN3P, ZCCHC7, GRHPR, ZBTB5, POLR1E, FBXO10, TOMM5, FRMPD1, TRMT10B, EXOSC3, DCAF10, SLC25A51, SHB, ALDH1B1, IGFBPL1, FAM95C, ANKRD18A, FAM201A, CNTNAP3, SPATA31A1, FAM74A1, ZNF658B, SPATA31A1, FAM74A1, LOC105379450, SPATA31A3, FAM74A3, ZNF658, FAM74A1, SPATA31A5, SPATA31A7, SPATA31A7, SPATA31A5, FAM74A1, FAM74A6, ZNF658B, GLIDR, FGF7P3, LOC554249, LOC102724238, ANKRD20A2, ANKRD20A3, FAM95B1, LOC105379252, GXYLT1P3, FOXD4L4, LOC101928381, LOC101929583, LOC101928195, LOC105379443, LOC286297, AQP7P3, GXYLT1P3, FAM95B1, LOC105379252, ANKRD20A3, ANKRD20A1, ANKRD20A2, LOC642929, FAM74A7, SPATA31A6, CNTNAP3B, CNTNAP3P2, XLOC_007697, LOC101927827, LOC103908605, FAM27C, LOC105379807, LOC102723709, LOC107984035, FAM27E2, FAM242F, FAM27E2, LOC102724238, LOC554249, FGF7P6, LINC01189, LOC103908605, LOC103908604, FAM74A4, FAM74A1, FAM74A6, SPATA31A5, SPATA31A7, LINC01410, LOC100132249, PTGER4P2-CDK2AP2P2, LERFS, LOC728673, LOC101928381, LOC101929583, LOC101928195, LOC286297, AQP7P3, AQP7P1, LOC105379443, LOC100996643, LOC102724580, BMS1P14, LOC102723709, FAM27E3, LOC105379807, FAM27B, ANKRD20A1, ANKRD20A3, LINC00537, MIR4477A, MIR4477B, FRG1JP, FRG1HP, MIR1299, FRG1HP, PGM5P2, LOC440896, FOXD4L6, CBWD6, CBWD5, ANKRD20A4, ANKRD20A4-ANKRD20A20P, FAM95B1, LOC105379252, LOC102724904, LOC100133920, LOC100996643, LOC105379443, LOC101928195, LOC101929583, LOC101928381, FOXD4L5, LOC101928381, FOXD4L4, CBWD5, CBWD5, CBWD3, FOXD4L3, PGM5-AS1, PGM5, TMEM252, LINC01506, FAM122A, PIP5K1B, LOC101927069, PRKACG, FXN, TJP2, BANCR, FAM189A2, APBA1, PTAR1, C9orf135-DT, C9orf135, MAMDC2, MAMDC2-AS1, SMC5-AS1, SMC5, KLF9, MIR204, TRPM3, CEMIP2, ABHD17B, C9orf85, C9orf57, GDA, LINC01504, ZFAND5, TMC1, LINC01474, ALDH1A1, ANXA1, LOC101927358, RORB-AS1, RORB, TRPM6, C9orf40, CARNMT1-AS1, CARNMT1, NMRK1, OSTF1, PCSK5, RFK, RPSAP9, GCNT1, PRUNE2, PCA3, FOXB2, VPS13A-AS1, VPS13A, GNA14-AS1, GNA14, GNAQ, CEP78, PSAT1, LOC101927450, TLE4, LINC01507, TLE1, LOC101927502, SPATA31D5P, SPATA31D4, SPATA31D3, SPATA31D1, RASEF, FRMD3, IDNK, UBQLN1, LOC105376114, GKAP1, KIF27, C9orf64, MIR7-1, HNRNPK, RMI1, LOC101927575, SLC28A3, NTRK2, AGTPBP1, LOC389765, NAA35, GOLM1, LOC101927623, C9orf153, ISCA1, TUT7, GAS1, GAS1RR, LOC440173, LOC494127, C9orf170, DAPK1-IT1, DAPK1, CTSL, CTSL3P, CTSLP8, LOC392364, SPATA31E1, LOC497256, SPATA31C1, CDK20, LOC102724156, SPATA31C2, SPIN1, NXNL2, MIR4289, C9orf47, S1PR3, SHC3, MIR3153, CKS2, SECISBP2, SEMA4D, GADD45G, UNQ6494, LOC101927847, MIR4290, MIR4290HG, LINC01508, LINC01501, DIRAS2, SYK, LOC100129316, LINC00484, AUH, NFIL3, MIR3910-1, MIR3910-2, ROR2, SPTLC1, LOC100128076, LINC00475, PRSS47, IARS1, MIR3651, SNORA84, NOL8, OGN, OMD, ASPN, CENPP, ECM2, MIR4670, LOC100128361, IPPK, BICD2, LOC101929748, ANKRD19P, ZNF484, LOC642943, FGD3, LOC101927954, SUSD3, CARD19, NINJ1, WNK2, C9orf129, FAM120AOS, FAM120A, MIR548AU, PHF2, MIR4291, BARX1, BARX1-DT, PTPDC1, MIRLET7A1, MIRLET7F1, MIRLET7D, LINC02603, ZNF169, NUTM2F, LOC100132077, MFSD14B, PCAT7, FBP2, FBP1, MIR2278, AOPEP, LOC101928119, MIR6081, MIR23B, MIR27B, MIR3074, MIR24-1, FANCC, LOC100507346, PTCH1, LINC00476, ERCC6L2, LINC00092, LOC158435, LOC158434, HSD17B3-AS1, HSD17B3, SLC35D2, ZNF367, HABP4, CDC14B, PRXL2C, LOC441455, ZNF510, ZNF782, LOC100132781, PTMAP11, NUTM2G, MFSD14C, CTSV, GAS2L1P2, ANKRD18CP, SUGT1P4-STRA6LP, SUGT1P4-STRA6LP-CCDC180, CCDC180, MIR1302-8, LOC286359, TDRD7, TMOD1, TSTD2, NCBP1, XPA, PTCSC2, FOXE1, TRMO, HEMGN, ANP32B, NANS, TRIM14, CORO2A, TBC1D2, MIR6854, GABBR2, ANKS6, GALNT12, COL15A1, TGFBR1, ALG2, SEC61B, NAMA, LOC101928438, NR4A3, STX17-AS1, STX17, ERP44, INVS, TEX10, MSANTD3, MSANTD3-TMEFF1, TMEFF1, CAVIN4, PLPPR1, BAAT, MRPL50, ZNF189, ALDOB, TMEM246-AS1, PGAP4, RNF20, PPP3R2, GRIN3A, LINC00587, CYLC2, LINC01492, LOC101928523, SMC2-AS1, SMC2, LOC105376194, OR13F1, OR13C4, OR13C3, OR13C8, OR13C5, OR13C2, OR13C9, OR13D1, NIPSNAP3A, NIPSNAP3B, ABCA1, SLC44A1, FSD1L, RALGAPA1P1, FKTN, TAL2, TMEM38B, MIR8081, LINC01505, ZNF462, LOC340512, RAD23B, LINC01509, KLF4, ACTL7B, ACTL7A, ELP1, ABITRAM, CTNNAL1, MIR32, TMEM245, FRRS1L, EPB41L4B, PTPN3, MIR3927, PALM2AKAP2, C9orf152, TXN, TXNDC8, SVEP1, MUSK, LPAR1, MIR7702, OR2K2, ECPAS, ZNF483, PTGR1, LRRC37A5P, DNAJC25, DNAJC25-GNG10, GNG10, SHOC1, UGCG, MIR4668, SUSD1, PTBP3, HSDL2, C9orf147, KIAA1958, INIP, SNX30, SLC46A2, ZNF883, ZFP37, FAM225B, FAM225A, SLC31A2, FKBP15, SLC31A1, CDC26, PRPF4, RNF183, WDR31, BSPRY, HDHD3, ALAD, POLE3, C9orf43, RGS3, ZNF618, AMBP, KIF12, MIR455, COL27A1, ORM1, ORM2, AKNA, WHRN, ATP6V1G1, TMEM268, TEX53, TEX48, TNFSF15, TNFSF8, TNC, LOC101928748, DEC1, LOC101928775, LINC00474, PAPPA, PAPPA-AS1, ASTN2-AS1, TRIM32, ASTN2, SNORA70C, LOC101928797, TLR4, LINC02578, BRINP1, LINC01613, MIR147A, CDK5RAP2, MEGF9, FBXW2, B3GNT10, PSMD5, CUTALP, PHF19, TRAF1, C5-OT1, C5, CNTRL, RAB14, GSN, GSN-AS1, STOM, GGTA1P, DAB2IP, TTLL11, MIR4478, NDUFA8, MORN5, LHX6, RBM18, MRRF, PTGS1, OR1J1, OR1J2, OR1J4, OR1N1, OR1N2, OR1L8, OR1Q1, OR1B1, OR1L1, OR1L3, OR1L4, OR1L6, OR5C1, OR1K1, PDCL</t>
  </si>
  <si>
    <t>hsa-mir-1302-9, hsa-mir-101-2, hsa-mir-3152, hsa-mir-491, hsa-mir-31, hsa-mir-876, hsa-mir-873, hsa-mir-1299, hsa-mir-204, hsa-mir-7-1, hsa-mir-4289, hsa-mir-3153, hsa-mir-4290, hsa-mir-4291, hsa-let-7a-1, hsa-let-7f-1, hsa-let-7d, hsa-mir-2278, hsa-mir-23b, hsa-mir-27b, hsa-mir-3074, hsa-mir-24-1, hsa-mir-1302-8, hsa-mir-32, hsa-mir-455, hsa-mir-147</t>
  </si>
  <si>
    <t>JAK2, CD274, NFIB, MLLT3, FANCG, PAX5, GNAQ, SYK, OMD, FANCC, XPA, NR4A3, TAL2</t>
  </si>
  <si>
    <t>chr7:11,879,628-18,198,744</t>
  </si>
  <si>
    <t>p21.3 - p21.1</t>
  </si>
  <si>
    <t>TMEM106B, VWDE, LOC102725191, SCIN, ARL4A, ETV1, DGKB, AGMO, MEOX2, LOC105375166, LINC02587, CRPPA-AS1, CRPPA, SOSTDC1, LRRC72, ANKMY2, BZW2, TSPAN13, AGR2, AGR3, AHR, KCCAT333, LOC101927630, SNX13, PRPS1L1, MIR1302-6, HDAC9</t>
  </si>
  <si>
    <t>hsa-mir-1302-6</t>
  </si>
  <si>
    <t>ETV1</t>
  </si>
  <si>
    <t>chr7:51,340,843-99,450,445</t>
  </si>
  <si>
    <t>p12.1 - q22.1</t>
  </si>
  <si>
    <t>COBL, LOC107986794, POM121L12, LINC01446, LINC01445, VSTM2A, VSTM2A-OT1, SEC61G, LOC100996654, EGFR, EGFR-AS1, ELDR, LANCL2, VOPP1, FKBP9P1, SEPTIN14, ZNF713, MRPS17, NIPSNAP2, PSPH, SNORA22B, CCT6A, SNORA15, SUMF2, PHKG1, CHCHD2, NUPR2, LOC650226, LOC100240728, DKFZp434L192, LOC101928401, LOC401357, LOC100130849, MIR4283-1, MIR4283-2, ZNF479, GUSBP10, LOC105375297, MIR3147, ZNF716, ZNF733P, LOC102724738, LOC100287704, LOC100287834, LOC100287834, MIR4283-1, MIR4283-2, ZNF722P, LINC01005, ZNF727, ZNF735, ZNF679, ZNF736, YWHAEP1, ZNF680, LOC641746, LOC100128885, MIR6839, ZNF107, ZNF138, ZNF273, ZNF117, ERV3-1-ZNF117, ERV3-1, CCT6P3, SNORA22C, SNORA15B-1, SNORA15B-2, INTS4P1, ZNF92, LOC101929322, INTS4P2, LOC441242, SNORA22, CCT6P1, SNORA15B-1, SNORA15B-2, VKORC1L1, GUSB, ASL, CRCP, TPST1, LINC00174, GS1-124K5.4, GS1-124K5.11, KCTD7, LOC100996437, RABGEF1, GTF2IRD1P1, GTF2IP23, LINC02604, TMEM248, SBDS, MIR4650-1, MIR4650-2, TYW1, PMS2P4, STAG3L4, LINC01372, LOC102723427, CT66, AUTS2, MIR3914-1, MIR3914-2, GALNT17, CALN1, MIR4650-1, MIR4650-2, TYW1B, SBDSP1, SPDYE7P, POM121, NSUN5P2, TRIM73, TRIM74, LOC541473, LOC100101148, STAG3L1, STAG3L3, PMS2P7, PMS2P2, SPDYE13P, SPDYE14P, SPDYE15P, SPDYE11, SPDYE8P, SPDYE17, PMS2P5, SPDYE13P, SPDYE14P, SPDYE15P, SPDYE11, SPDYE17, SPDYE10P, GTF2IP4, GTF2IP1, NCF1B, NSUN5, TRIM50, FKBP6, FZD9, BAZ1B, BCL7B, TBL2, MLXIPL, VPS37D, DNAJC30, BUD23, STX1A, MIR4284, ABHD11-AS1, ABHD11, CLDN3, CLDN4, METTL27, TMEM270, ELN, LIMK1, EIF4H, MIR590, LAT2, RFC2, CLIP2, GTF2IRD1, MIR10525, LOC101926943, GTF2I, NCF1, GTF2IRD2, STAG3L2, PMS2P5, RCC1L, GTF2IRD2B, GTF2IRD2, NCF1C, GTF2IP4, SPDYE10P, SPDYE17, SPDYE11, SPDYE13P, SPDYE14P, SPDYE15P, GTF2IP1, CASTOR2, PMS2P5, SPDYE10P, SPDYE17, SPDYE11, SPDYE13P, SPDYE14P, SPDYE15P, SPDYE17, SPDYE8P, SPDYE11, SPDYE13P, SPDYE14P, SPDYE15P, SPDYE17, SPDYE8P, SPDYE11, SPDYE13P, SPDYE14P, SPDYE15P, PMS2P7, STAG3L1, LOC541473, TRIM73, NSUN5P1, POM121C, SPDYE5, PMS2P3, HIP1, CCL26, CCL24, RHBDD2, MIR4651, SNORA14A, POR, TMEM120A, STYXL1, MDH2, GTF2IP7, SRRM3, HSPB1, YWHAG, SSC4D, ZP3, FDPSP2, DTX2, UPK3B, SPDYE16, LOC100133091, POMZP3, DTX2P1-UPK3BP1-PMS2P11, SPDYE11, SPDYE17, PMS2P9, SPDYE18, FAM185BP, FGL2, CCDC146, GSAP, LOC101927243, PTPN12, APTR, RSBN1L, TMEM60, PHTF2, RPL13AP17, MAGI2, MAGI2-AS2, MAGI2-AS3, GNAI1, LOC101927269, GNAT3, CD36, SEMA3C, LOC105369146, LOC100128317, HGF, CACNA2D1-AS1, CACNA2D1, PCLO, SEMA3E, SEMA3A, LOC101927378, SEMA3D, LINC00972, GRM3, KIAA1324L, LOC101927420, DMTF1, TMEM243, TP53TG1, CROT, ABCB4, ABCB1, RUNDC3B, SLC25A40, DBF4, ADAM22, SRI, LOC102723885, STEAP4, TEX47, ZNF804B, STEAP2-AS1, DPY19L2P4, STEAP1, STEAP2, CFAP69, LOC101927446, GTPBP10, LOC101409256, CLDN12, LOC102723899, CDK14, FZD1, MTERF1, AKAP9, CYP51A1, LRRD1, CYP51A1-AS1, MIR1285-1, KRIT1, ANKIB1, TMBIM7P, GATAD1, ERVW-1, PEX1, RBM48, FAM133B, CDK6, CDK6-AS1, SAMD9, SAMD9L, HEPACAM2, VPS50, MIR653, MIR489, CALCR, MIR4652, TFPI2, LOC105375401, GNGT1, GNG11, BET1, COL1A2-AS1, COL1A2, CASD1, SGCE, PEG10, PPP1R9A, PON1, PON3, PON2, ASB4, PDK4, DYNC1I1, MIR591, SLC25A13, SEM1, DLX6-AS1, DLX6, DLX5, SDHAF3, TAC1, ASNS, CZ1P-ASNS, MIR5692A1, MIR5692A2, MIR5692C2, CCZ1P-OR7E38P, OCM2, LMTK2, BHLHA15, TECPR1, BRI3, BAIAP2L1, NPTX2, TMEM130, MIR3609, SCARNA28, TRRAP, LOC101927550, SMURF1, KPNA7, MYH16, ARPC1A, ARPC1B, PDAP1, MIR12119, BUD31, PTCD1, ATP5MF-PTCD1, CPSF4, ATP5MF, ZNF789, ZNF394, ZKSCAN5, FAM200A, ZNF655, TMEM225B, ZSCAN25, CYP3A5, CYP3A7-CYP3A51P, CYP3A7, CYP3A4, CYP3A43</t>
  </si>
  <si>
    <t>hsa-mir-4283-1, hsa-mir-3147, hsa-mir-4283-2, hsa-mir-4284, hsa-mir-590, hsa-mir-1285-1, hsa-mir-653, hsa-mir-489, hsa-mir-591</t>
  </si>
  <si>
    <t>EGFR, SBDS, ELN, HIP1, AKAP9, CDK6</t>
  </si>
  <si>
    <t>chr8:0-37,438,711</t>
  </si>
  <si>
    <t>p23.3 - p11.23</t>
  </si>
  <si>
    <t>OR4F21, RPL23AP53, ZNF596, FAM87A, FBXO25, TDRP, ERICH1, LOC401442, LOC105377777, DLGAP2, LOC286083, DLGAP2-AS1, LOC101927752, CLN8, MIR3674, MIR596, ARHGEF10, LOC101928058, KBTBD11-OT1, KBTBD11, MIR7160, MYOM2, LOC101927815, CSMD1, LOC100287015, MCPH1, ANGPT2, MIR8055, MCPH1-AS1, AGPAT5, MIR4659A, MIR4659B, XKR5, GS1-24F4.2, DEFB1, DEFA6, DEFA4, DEFA8P, DEFA9P, DEFA10P, DEFA1, DEFA1B, DEFT1P2, DEFT1P, DEFA1, DEFA1B, DEFT1P2, DEFT1P, DEFA3, DEFA11P, DEFA5, LINC00965, LINC00965, LINC00965, DEFB109B, FAM66B, USP17L1, USP17L4, ZNF705G, DEFB4B, DEFB103A, DEFB103B, SPAG11B, DEFB104B, DEFB104A, DEFB106B, DEFB106A, DEFB105A, DEFB105B, DEFB107A, DEFB107B, PRR23D1, PRR23D2, FAM90A7P, FAM90A7P, FAM90A10P, PRR23D2, PRR23D1, DEFB107B, DEFB107A, DEFB105B, DEFB105A, DEFB106A, DEFB106B, DEFB104A, DEFB104B, SPAG11B, SPAG11A, DEFB103B, DEFB103A, DEFB4A, ZNF705B, USP17L8, USP17L3, FAM66E, DEFB109B, MIR548I3, FAM85B, FAM86B3P, PRAG1, CLDN23, MFHAS1, MIR4660, ERI1, SNORD3I, PPP1R3B, LOC101929128, LOC157273, TNKS, MIR597, LINC00599, MIR124-1, MSRA, LINCR-0001, PRSS55, RP1L1, MIR4286, C8orf74, SOX7, LOC102723313, PINX1, MIR1322, LOC101929229, MIR598, XKR6, LOC101929269, MTMR9, SLC35G5, LOC100129129, TDH, FAM167A-AS1, FAM167A, BLK, LINC00208, SNORA99, GATA4, C8orf49, NEIL2, FDFT1, CTSB, DEFB136, DEFB135, DEFB134, DEFB130A, DEFB130B, ZNF705D, LOC392196, USP17L7, FAM66D, USP17L2, FAM90A2P, FAM86B1, FAM86B2, FAM85A, DEFB130A, DEFB130B, LOC649352, FAM66A, DEFB109A, FAM90A25P, FAM86B2, LOC100506990, LOC729732, MIR5692A1, MIR5692A2, MIR3926-1, MIR3926-2, LONRF1, LOC340357, LINC00681, TRMT9B, DLC1, C8orf48, LOC102725080, SGCZ, MIR383, TUSC3, MSR1, FGF20, MICU3, ZDHHC2, CNOT7, VPS37A, MTMR7, SLC7A2, PDGFRL, MIR548V, MTUS1, FGL1, PCM1, ASAH1, LOC101929066, NAT1, NAT2, PSD3, LOC100128993, SH2D4A, CSGALNACT1, INTS10, LPL, SLC18A1, ATP6V1B2, LZTS1, LZTS1-AS1, SNORD3F, LOC102467222, LINC02153, LOC101929172, GFRA2, DOK2, XPO7, NPM2, FGF17, DMTN, FAM160B2, NUDT18, HR, REEP4, LGI3, SFTPC, BMP1, PHYHIP, MIR320A, POLR3D, LOC100507071, PIWIL2, SLC39A14, PPP3CC, SORBS3, PDLIM2, C8orf58, LOC107986876, CCAR2, BIN3-IT1, BIN3, EGR3, PEBP4, LOC101929237, RHOBTB2, TNFRSF10B, LOC286059, LOC254896, TNFRSF10C, TNFRSF10D, TNFRSF10A, LOC389641, CHMP7, R3HCC1, LOXL2, LOC100507156, ENTPD4, SLC25A37, NKX3-1, NKX2-6, STC1, ADAM28, ADAMDEC1, LOC101929294, ADAM7, LOC101929315, NEFM, MIR6841, NEFL, DOCK5, MIR6876, LOC105379331, GNRH1, KCTD9, CDCA2, EBF2, PPP2R2A, SDAD1P1, BNIP3L, PNMA2, DPYSL2, ADRA1A, MIR548H4, STMN4, TRIM35, PTK2B, MIR6842, CHRNA2, EPHX2, CLU, MIR6843, SCARA3, MIR3622A, MIR3622B, CCDC25, ESCO2, PBK, MIR4287, SCARA5, NUGGC, ELP3, PNOC, ZNF395, FBXO16, MIR4288, FZD3, EXTL3-AS1, EXTL3, INTS9, HMBOX1, KIF13B, DUSP4, LINC00589, LINC02099, LOC101929470, LINC02209, MIR3148, SARAF, LEPROTL1, MBOAT4, DCTN6, RBPMS-AS1, RBPMS, GTF2E2, SMIM18, GSR, UBXN8, PPP2CB, TEX15, PURG, WRN, NRG1-IT1, NRG1, NRG1-IT3, FUT10, MAK16, TTI2, SNORD13, RNF122, DUSP26, LINC01288, UNC5D, LOC101929550, KCNU1, MIR1268A, LINC01605, LINC01605</t>
  </si>
  <si>
    <t>chr8:37,450,899-43,744,336</t>
  </si>
  <si>
    <t>p11.23 - p11.1</t>
  </si>
  <si>
    <t>ZNF703, LOC101929622, LOC102723701, LOC728024, ERLIN2, PLPBP, ADGRA2, BRF2, RAB11FIP1, GOT1L1, ADRB3, EIF4EBP1, ASH2L, STAR, LSM1, BAG4, DDHD2, PLPP5, NSD3, LETM2, FGFR1, C8orf86, RNF5P1, TACC1, PLEKHA2, HTRA4, TM2D2, SNORD38D, ADAM9, ADAM32, ADAM5, ADAM3A, LOC100130964, ADAM18, ADAM2, IDO1, IDO2, TCIM, SIRLNT, ZMAT4, MIR548AO, SFRP1, SNORD65B, GOLGA7, GINS4, LOC102723729, GPAT4, NKX6-3, MIR486-1, MIR486-2, ANK1, KAT6A, LOC105379393, AP3M2, PLAT, LOC101929897, IKBKB, POLB, DKK4, VDAC3, SLC20A2, SMIM19, CHRNB3, CHRNA6, THAP1, RNF170, MIR4469, HOOK3, FNTA, POMK, HGSNAT, POTEA</t>
  </si>
  <si>
    <t>WHSC1L1, FGFR1, HOOK3</t>
  </si>
  <si>
    <t>chr8:46,641,665-77,928,729</t>
  </si>
  <si>
    <t>q11.1 - q21.11</t>
  </si>
  <si>
    <t>ASNSP1, LINC00293, LOC100287846, SPIDR, CEBPD, PRKDC, MCM4, UBE2V2, LOC101929217, LOC101929268, EFCAB1, SNAI2, PPDPFL, LOC100507464, SNTG1, PXDNL, PCMTD1, LOC101929341, ST18, ALKAL1, RB1CC1, NPBWR1, OPRK1, LOC100507516, ATP6V1H, RGS20, TCEA1, LYPLA1, MRPL15, RNU105C, SOX17, RP1, XKR4, SBF1P1, LOC105375843, TMEM68, TGS1, SNORA1B, LYN, RPS20, SNORD54, CERNA3, MOS, PLAG1, CHCHD7, SDR16C5, SDR16C6P, PENK, LOC101929415, LINC00968, IMPAD1, LINC01606, LOC286177, LINC00588, LOC101929488, LOC286178, LINC01602, FAM110B, LOC101929528, UBXN2B, CYP7A1, SDCBP, NSMAF, TOX, LOC100505501, CA8, LINC01301, RAB2A, CHD7, LOC100130298, CLVS1, ASPH, MIR4470, LINC02155, NKAIN3, NKAIN3-IT1, GGH, TTPA, YTHDF3-AS1, YTHDF3, LOC102724612, LINC01289, LINC01414, MIR124-2, MIR124-2HG, LOC401463, BHLHE22, CYP7B1, LINC00251, LINC01299, ARMC1, MTFR1, PDE7A, DNAJC5B, TRIM55, CRH, LINC00967, RRS1-AS1, RRS1, ADHFE1, VXN, MYBL1, VCPIP1, C8orf44, C8orf44-SGK3, PTTG3P, SGK3, MCMDC2, SNORD87, SNHG6, TCF24, PPP1R42, COPS5, CSPP1, ARFGEF1, LOC102724708, CPA6, PREX2, C8orf34-AS1, C8orf34, LINC01592, LINC01603, SULF1, SLCO5A1, PRDM14, NCOA2, LOC101926892, TRAM1, LACTB2-AS1, LACTB2, XKR9, EYA1, MSC, MSC-AS1, TRPA1, LOC392232, KCNB2, LOC101926908, TERF1, SBSPON, C8orf89, RPL7, RDH10, RDH10-AS1, STAU2-AS1, STAU2, UBE2W, LINC01617, ELOC, TMEM70, LY96, JPH1, GDAP1, MIR5681A, MIR5681B, MIR2052HG, MIR2052, PI15, CRISPLD1, CASC9, HNF4G, LINC01111, ZFHX4-AS1, ZFHX4, MIR3149, PEX2</t>
  </si>
  <si>
    <t>chr8:113,110,211-145,582,011</t>
  </si>
  <si>
    <t>MIR2053, CSMD3, TRPS1, LINC00536, LOC105375713, EIF3H, UTP23, RAD21, MIR3610, RAD21-AS1, AARD, SLC30A8, MED30, SNORD168, EXT1, SAMD12, SAMD12-AS1, TNFRSF11B, COLEC10, LOC101927513, MAL2, MAL2-AS1, MIR548AZ, CCN3, ENPP2, TAF2, DSCC1, DEPTOR, COL14A1, MRPL13, MTBP, SNTB1, LOC101927543, HAS2, HAS2-AS1, SMILR, LINC01151, ZHX2, DERL1, TBC1D31, FAM83A, FAM83A-AS1, MIR4663, C8orf76, ZHX1-C8orf76, ZHX1, MIR548AA1, MIR548D1, ATAD2, WDYHV1, FBXO32, KLHL38, ANXA13, FAM91A1, FER1L6, FER1L6-AS1, FER1L6-AS2, LOC101927588, TMEM65, TRMT12, RNF139-AS1, RNF139, MIR6844, TATDN1, NDUFB9, MTSS1, MIR4662B, MIR4662A, LINC00964, ZNF572, LOC105375744, SQLE, WASHC5, NSMCE2, TRIB1, LINC00861, LOC101927657, LRATD2, PCAT1, PCAT2, PRNCR1, CASC19, CCAT1, CASC21, CASC8, CCAT2, POU5F1B, CASC11, MYC, MIR1204, TMEM75, PVT1, MIR1205, MIR1206, MIR1207, MIR1208, LINC00824, LINC00976, LINC00977, MIR3686, CCDC26, GSDMC, FAM49B, MIR5194, ASAP1-IT2, ASAP1, ASAP1-IT1, ADCY8, EFR3A, OC90, HHLA1, KCNQ3, HPYR1, LRRC6, TMEM71, PHF20L1, TG, MIR7848, PTCSC1, SLA, CCN4, NDRG1, ST3GAL1, LOC105375773, LOC101927798, LOC101927822, ZFAT, ZFAT-AS1, MIR30B, MIR30D, NCRNA00250, LOC101927845, LINC01591, KHDRBS3, LINC02055, LOC101927915, LOC401478, FAM135B, COL22A1, KCNK9, TRAPPC9, PEG13, CHRAC1, AGO2, MIR151A, PTK2, DENND3, SLC45A4, LOC105375787, LINC01300, GPR20, PTP4A3, MROH5, MIR1302-7, MIR4539, MIR4472-1, LINC00051, TSNARE1, ADGRB1, ARC, LOC101928087, JRK, PSCA, LY6K, LNCOC1, THEM6, SLURP1, LYPD2, SLURP2, LYNX1-SLURP2, LYNX1, LY6D, GML, CYP11B1, CYP11B2, CDC42P3, LY6E-DT, LY6E, C8orf31, LY6L, LY6H, GPIHBP1, ZFP41, GLI4, MINCR, ZNF696, TOP1MT, RHPN1-AS1, RHPN1, MAFA-AS1, MAFA, ZC3H3, SNORD149, LOC100310756, GSDMD, MROH6, NAPRT, EEF1D, TIGD5, PYCR3, TSTA3, ZNF623, ZNF707, BREA2, CCDC166, LOC101928160, MAPK15, FAM83H, MIR4664, FAM83H-AS1, LOC105375800, SCRIB, MIR937, PUF60, NRBP2, MIR6845, EPPK1, MIR661, PLEC, PARP10, GRINA, SPATC1, SMPD5, OPLAH, MIR6846, EXOSC4, MIR6847, GPAA1, CYC1, SHARPIN, MAF1, WDR97, HGH1, MROH1, MIR7112, SCX, HGH1, MIR7112, SCX, BOP1, HSF1, MIR6848, DGAT1, SCRT1, TMEM249, FBXL6</t>
  </si>
  <si>
    <t>hsa-mir-2053, hsa-mir-548d-1, hsa-mir-1204, hsa-mir-1205, hsa-mir-1206, hsa-mir-1207, hsa-mir-1208, hsa-mir-30b, hsa-mir-30d, hsa-mir-151, hsa-mir-1302-7, hsa-mir-937, hsa-mir-661</t>
  </si>
  <si>
    <t>EXT1, MYC, NDRG1</t>
  </si>
  <si>
    <t>chrX:31,141,746-155,270,560</t>
  </si>
  <si>
    <t>p21.2 - q28</t>
  </si>
  <si>
    <t>DMD, MIR3915, MIR548F5, FAM47A, TMEM47, FAM47B, MAGEB16, CFAP47, LOC101928627, FAM47C, FTHL18, PRRG1, LANCL3, XK, CYBB, DYNLT3, H2AP, MIR548AJ2, SYTL5, SRPX, RPGR, OTC, TSPAN7, MID1IP1-AS1, MID1IP1, LINC01281, LINC01282, MIR3937, MIR1587, BCOR, LOC101927476, ATP6AP2, MPC1L, CXorf38, MED14, MED14OS, LOC100132831, USP9X, LINC02601, DDX3X, NYX, GPR34, CASK, GPR82, PPP1R2C, PINCR, MAOA, MAOB, NDP-AS1, NDP, EFHC2, FUNDC1, DUSP21, KDM6A, DIPK2B, LINC01204, LOC392452, MIR221, MIR222, LINC02595, LINC01186, KRBOX4, ZNF674, ZNF674-AS1, CHST7, SLC9A7, RP2, LINC01545, JADE3, RGN, NDUFB11, RBM10, UBA1, INE1, CDK16, USP11, SNORA11C, ZNF157, ZNF41, LINC01560, ARAF, TIMP1, MIR4769, SYN1, CFP, ELK1, UXT, UXT-AS1, CXXC1P1, ZNF81, ZNF182, SPACA5, SPACA5B, ZNF630-AS1, ZNF630, SSX6P, SPACA5, SPACA5B, SSX5, SSX1, SSX9P, SSX3, SSX4B, SSX4, SSX4, SSX4B, SLC38A5, FTSJ1, LOC101927635, PORCN, EBP, TBC1D25, RBM3, WDR13, WAS, SUV39H1, GLOD5, GATA1, HDAC6, ERAS, PCSK1N, TIMM17B, PQBP1, SLC35A2, PIM2, OTUD5, KCND1, GRIPAP1, TFE3, CCDC120, PRAF2, WDR45, GPKOW, MAGIX, PLP2, PRICKLE3, SYP, SYP-AS1, CACNA1F, CCDC22, FOXP3, FLICR, PPP1R3F, GAGE10, GAGE12G, GAGE2D, GAGE2E, GAGE2C, GAGE4, GAGE7, GAGE5, GAGE12I, GAGE2B, GAGE2D, GAGE2E, GAGE2C, GAGE12J, GAGE2B, GAGE13, GAGE8, GAGE2A, GAGE12F, GAGE12G, GAGE12D, GAGE12C, GAGE12E, GAGE12H, GAGE12F, GAGE12G, GAGE12D, GAGE12C, GAGE12E, GAGE12H, GAGE12F, GAGE12G, GAGE12D, GAGE12C, GAGE12E, GAGE12H, GAGE12F, GAGE12B, GAGE12G, GAGE12D, GAGE12C, GAGE12E, GAGE6, GAGE12I, GAGE12F, GAGE12B, GAGE12G, GAGE12D, GAGE12C, GAGE12E, GAGE6, GAGE12I, GAGE12D, GAGE12C, GAGE12E, GAGE12H, GAGE2A, GAGE1, PAGE1, PAGE4, USP27X-AS1, USP27X, MIR532, MIR188, MIR500A, MIR362, MIR501, MIR500B, CLCN5, MIR660, MIR502, AKAP4, CCNB3, DGKK, SHROOM4, BMP15, LINC01284, NUDT10, EZHIP, NUDT11, LINC01496, CENPVL3, CENPVL1, CENPVL2, CENPVL1, CENPVL2, GSPT2, MAGED1, SNORA11D, SNORA11E, MAGED4, MAGED4B, MAGED4, MAGED4B, SNORA11D, SNORA11E, MIR8088, XAGE2, XAGE1B, XAGE1A, XAGE1A, XAGE1B, XAGE2, XAGE1B, XAGE1A, XAGE1A, XAGE1B, XAGE1A, XAGE1B, SSX8P, SSX7, SSX2B, SSX2, SSX2, SSX2B, SPANXN5, XAGE5, XAGE3, FAM156B, FAM156A, FAM156B, FAM156A, GPR173, TSPYL2, KANTR, MIR6895, MIR6894, KDM5C, IQSEC2, SMC1A, MIR6857, RIBC1, HSD17B10, MIR98, MIRLET7F2, HUWE1, PHF8, FAM120C, WNK3, TSR2, FGD1, GNL3L, ITIH6, MAGED2, SNORA11, TRO, SNORA11G, PFKFB1, APEX2, ALAS2, PAGE2B, PAGE2, FAM104B, MTRNR2L10, SNORA109, PAGE5, PAGE3, LOC100421746, MIR4536-1, MIR4536-2, MAGEH1, USP51, FOXR2, RRAGB, KLF8, UBQLN2, UQCRBP1, NBDY, SPIN3, SPIN2B, SPIN2A, FAAH2, ZXDB, NLRP2B, ZXDA, SPIN4, LINC01278, ARHGEF9-IT1, ARHGEF9, MIR1468, AMER1, ASB12, MTMR8, ZC4H2, ZC3H12B, LAS1L, FRMD8P1, MSN, MIR223, VSIG4, HEPH, EDA2R, AR, OPHN1, YIPF6, STARD8, EFNB1, PJA1, LINC00269, FAM155B, EDA, MIR676, AWAT2, OTUD6A, IGBP1, DGAT2L6, AWAT1, P2RY4, ARR3, RAB41, PDZD11, KIF4A, GDPD2, DLG3-AS1, DLG3, TEX11, SNORD3E, SLC7A3, SNX12, FOXO4, CXorf65, IL2RG, MED12, NLGN3, GJB1, ZMYM3, NONO, ITGB1BP2, TAF1, INGX, OGT, GCNA, CXCR3, LOC100129291, LOC101059915, LINC00891, LOC100132741, CXorf49B, CXorf49, CXorf49B, CXorf49, LINC00891, LOC100132741, NHSL2, RPS26P11, RTL5, FLJ44635, ERCC6L, PIN4, RPS4X, CITED1, HDAC8, PHKA1, PHKA1-AS1, FAM226A, FAM226B, FAM236A, FAM236B, FAM236C, FAM236D, DMRTC1B, DMRTC1, DMRTC1, DMRTC1B, FAM236C, FAM236D, FAM236A, FAM236B, FAM226A, FAM226B, PABPC1L2B-AS1, PABPC1L2B, PABPC1L2A, PABPC1L2B-AS1, NAP1L6P, NAP1L2, CDX4, MAP2K4P1, CHIC1, TSIX, XIST, JPX, FTX, MIR421, MIR374B, MIR374C, MIR545, MIR374A, ZCCHC13, SLC16A2, RLIM, NEXMIF, ABCB7, UPRT, ZDHHC15, TTC3P1, MAGEE2, PBDC1, MAGEE1, MIR325HG, MIR384, MIR325, FGF16, ATRX, MAGT1, COX7B, PGAM4, ATP7A, PGK1, TAF9B, CYSLTR1, RTL3, LPAR4, MIR4328, P2RY10, GPR174, ITM2A, TBX22, CHMP1B2P, TENT5D, BRWD3, HMGN5, SH3BGRL, POU3F4, CYLC1, RPS6KA6, MIR548I4, HDX, UBE2DNL, APOOL, SATL1, LOC101928128, ZNF711, POF1B, MIR1321, MIR361, CHM, DACH2, KLHL4, CPXCR1, TGIF2LX, PABPC5-AS1, PABPC5, PCDH11X, MIR4454, NAP1L3, FAM133A, MIR548M, BRDTP1, RPA4, DIAPH2, DIAPH2-AS1, PCDH19, TNMD, TSPAN6, SRPX2, SYTL4, CSTF2, NOX1, XKRX, ARL13A, TRMT2B, TMEM35A, CENPI, DRP2, TAF7L, TIMM8A, BTK, RPL36A, RPL36A-HNRNPH2, GLA, HNRNPH2, ARMCX4, ARMCX1, ARMCX6, ARMCX3, ARMCX2, NXF5, ZMAT1, TCEAL2, TCEAL6, BEX5, TCP11X2, TCP11X1, NXF2, NXF2B, NXF2, NXF2B, TCP11X1, TCP11X2, TMSB15A, NXF4, ARMCX5, GPRASP1, GPRASP2, BHLHB9, ARMCX5-GPRASP2, LINC00630, RAB40AL, BEX1, NXF3, BEX4, TCEAL8, TCEAL5, BEX2, TCEAL7, TCEAL9, BEX3, RAB40A, LINC02589, TCEAL4, TCEAL3, TCEAL1, MORF4L2, MORF4L2-AS1, TMEM31, GLRA4, PLP1, RAB9B, TMSB15B-AS1, TMSB15B, H2BW3P, H2BW4P, H2BW1, H2BW2, H2BW3P, H2BW4P, ZCCHC18, LOC286437, SLC25A53, FAM199X, ESX1, IL1RAPL2, TEX13A, NRK, SERPINA7, PWWP3B, MIR548AN, RADX, RNF128, TBC1D8B, RIPPLY1, CLDN2, MORC4, RBM41, NUP62CL, PIH1D3, FRMPD3-AS1, FRMPD3, PRPS1, TSC22D3, NCBP2L, MID2, LOC101928335, TEX13B, VSIG1, PSMD10, ATG4A, COL4A6, COL4A5, IRS4, LOC101928358, GUCY2F, NXT2, KCNE5, ACSL4, LOC105373311, MIR4454, MIR652, MIR3978, TMEM164, SNORD96B, AMMECR1, RTL9, TDGF1P3, CHRDL1, PAK3, CAPN6, DCX, SERTM2, ALG13, TRPC5OS, TRPC5, RTL4, LHFPL1, MIR4329, AMOT, LOC101928437, XACT, SNORA35, MIR764, MIR1912, MIR1264, MIR1298, HTR2C, MIR1911, MIR448, IL13RA2, SNORA35B, LRCH2, RBMXL3, LUZP4, PLS3-AS1, PLS3, DANT1, DANT2, AGTR2, SLC6A14, CT83, LOC100126447, KLHL13, MIR1277, WDR44, DOCK11, IL13RA1, ZCCHC12, LINC01285, LONRF3, KIAA1210, PGRMC1, LOC101928336, SLC25A43, SLC25A5-AS1, SLC25A5, CXorf56, UBE2A, NKRF, MIR766, SEPTIN6, SOWAHD, SNORA69, RPL39, UPF3B, RNF113A, NDUFA1, AKAP14, NKAP, RHOXF1P1, RHOXF2, RHOXF2B, RHOXF1-AS1, RHOXF1, LINC01402, RHOXF2B, RHOXF2, NKAPP1, ZBTB33, TMEM255A, ATP1B4, LAMP2, CUL4B, MCTS1, C1GALT1C1, CT47B1, CT47A10, CT47A11, CT47A12, CT47A1, CT47A2, CT47A3, CT47A4, CT47A5,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CT47A7, CT47A6, CT47A1, CT47A10, CT47A11, CT47A12, CT47A2, CT47A3, CT47A4, CT47A5, CT47A6,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GLUD2, MIR3672, GRIA3, THOC2, XIAP, LOC101928402, STAG2, TEX13D, SH2D1A, TENM1, TEX13C, LOC101928495, DCAF12L2, DCAF12L1, PRR32, ACTRT1, SMARCA1, OCRL, APLN, XPNPEP2, SASH3, ZDHHC9, UTP14A, BCORL1, ELF4, AIFM1, RAB33A, ZNF280C, SLC25A14, GPR119, RBMX2, DENND10P1, ENOX2, LOC105373338, LINC01201, ARHGAP36, IGSF1, OR13H1, FIRRE, STK26, FRMD7, RAP2C, RAP2C-AS1, MBNL3, HS6ST2-AS1, HS6ST2, USP26, TFDP3, GPC4, GPC3, GPC3-AS1, MIR363, MIR92A2, MIR19B2, MIR20B, MIR18B, MIR106A, CCDC160, PHF6, HPRT1, MIR450B, MIR450A1, MIR450A2, MIR542, MIR503HG, MIR503, MIR424, LINC00629, PLAC1, FAM122B, FAM122C, MOSPD1, LINC02243, SMIM10, RTL8B, RTL8C, RTL8A, SMIM10L2B, ETDB, SMIM10L2B-AS1, CT55, ETDA, ZNF75D, ETDC, ZNF449, LOC100506790, SMIM10L2A, INTS6L-AS1, INTS6L, SAGE2P, CT45A7, CT45A1, CT45A6, CT45A8, CT45A7, CT45A2, CT45A5, CT45A9, CT45A6, CT45A3, CT45A7, CT45A10, CT45A7, SAGE1, MMGT1, SLC9A6, FHL1, MAP7D3, ADGRG4, BRS3, HTATSF1, VGLL1, MIR934, LINC00892, CD40LG, ARHGEF6, RBMX, SNORD61, GPR101, ZIC3, MIR504, FGF13-AS1, FGF13, SRD5A1P1, F9, MCF2, ATP11C, MIR505, CXorf66, LOC728660, LOC389895, SOX3, LINC00632, CDR1, MIR320D2, SPANXB1, SPANXB1, RNU6-2, RNU6-9, RNU6-1, RNU6-7, RNU6-8, LDOC1, SPANXA2-OT1, SPANXA1, SPANXA2, SPANXA2, SPANXA1, LOC645188, SPANXC, SPANXD, MAGEC3, MAGEC1, MAGEC2, SPANXN4, SPANXN3, SLITRK4, SPANXN2, UBE2NL, SPANXN1, SLITRK2, MIR892C, MIR890, MIR888, MIR892A, MIR892B, MIR891B, MIR891A, CXorf51B, CXorf51A, CXorf51A, CXorf51B, MIR513C, MIR513B, MIR513A1, MIR513A2, MIR506, MIR507, MIR508, MIR514B, MIR509-3, MIR509-1, MIR509-2, MIR509-3, MIR509-3, MIR509-1, MIR509-2, MIR510, MIR514A1, MIR514A2, MIR514A3, MIR514A2, MIR514A3, FMR1-AS1, FMR1, FMR1NB, AFF2, IDS, LINC00893, CXorf40A, HSFX3, HSFX4, MAGEA9, MAGEA9B, HSFX2, HSFX1, TMEM185A, MAGEA11, HSFX1, HSFX2, MAGEA9B, MAGEA9, LINC00850, MAGEA8, MAGEA8-AS1, CXorf40A, HSFX4, CXorf40B, LINC00894, MIR2114, MAMLD1, MTM1, MTMR1, CD99L2, HMGB3, MIR4330, GPR50-AS1, GPR50, VMA21, LOC105377213, PASD1, PRRG3, FATE1, CNGA2, MAGEA4-AS1, MAGEA4, MIR224, MIR452, GABRE, MAGEA5, MAGEA10-MAGEA5, MAGEA10, GABRA3, MIR105-1, MIR767, MIR105-2, GABRQ, MAGEA6, CSAG3, MAGEA2, MAGEA2B, CSAG4, MAGEA12, CSAG1, MAGEA2, MAGEA2B, CSAG3, MAGEA3, CETN2, NSDHL, ZNF185, PNMA5, PNMA3, PNMA6A, PNMA6A, MAGEA1, PNMA6F, MIR12129, ZNF275, LOC105373378, PNMA6E, ZFP92, TREX2, HAUS7, BGN, ATP2B3, CCNQ, LOC105373383, DUSP9, PNCK, SLC6A8, BCAP31, ABCD1, PLXNB3, SRPK3, IDH3G, SSR4, PDZD4, L1CAM, LCA10, AVPR2, ARHGAP4, NAA10, RENBP, HCFC1, HCFC1-AS1, TMEM187, MIR3202-1, MIR3202-2, IRAK1, MIR718, MECP2, OPN1LW, OPN1MW2, OPN1MW3, OPN1MW, OPN1MW2, OPN1MW3, OPN1MW, TEX28, TKTL1, FLNA, EMD, RPL10, SNORA70, DNASE1L1, TAZ, CH17-340M24.3, ATP6AP1, GDI1, FAM50A, MIR6858, PLXNA3, LAGE3, UBL4A, SLC10A3, FAM3A, G6PD, IKBKG, FAM223A, FAM223B, CTAG1A, CTAG1B, CTAG1B, CTAG1A, FAM223A, FAM223B, CTAG2, GAB3, SNORA36A, MIR664B, DKC1, SNORA56, MPP1, SMIM9, H2AB2, H2AB1, H2AB3, F8A2, F8A3, F8A1, MIR1184-1, MIR1184-2, MIR1184-3, F8, FUNDC2, CMC4, MTCP1, BRCC3, VBP1, RAB39B, CLIC2, LOC101927830, TMLHE-AS1, H2AB2, H2AB1, H2AB3, F8A2, F8A3, F8A1, MIR1184-1, MIR1184-2, MIR1184-3, MIR1184-1, MIR1184-2, MIR1184-3, F8A1, F8A2, F8A3, H2AB1, H2AB3, H2AB2, LOC101927830, TMLHE-AS1, TMLHE, SPRY3, VAMP7, IL9R, WASIR1, DDX11L16</t>
  </si>
  <si>
    <t>hsa-mir-548f-5, hsa-mir-221, hsa-mir-222, hsa-mir-532, hsa-mir-188, hsa-mir-500, hsa-mir-362, hsa-mir-501, hsa-mir-500b, hsa-mir-660, hsa-mir-502, hsa-mir-98, hsa-let-7f-2, hsa-mir-1468, hsa-mir-223, hsa-mir-421, hsa-mir-374b, hsa-mir-545, hsa-mir-374a, hsa-mir-384, hsa-mir-325, hsa-mir-4328, hsa-mir-548i-4, hsa-mir-1321, hsa-mir-361, hsa-mir-548m, hsa-mir-652, hsa-mir-4329, hsa-mir-764, hsa-mir-1912, hsa-mir-1264, hsa-mir-1298, hsa-mir-1911, hsa-mir-448, hsa-mir-1277, hsa-mir-766, hsa-mir-220a, hsa-mir-363, hsa-mir-92a-2, hsa-mir-19b-2, hsa-mir-20b, hsa-mir-18b, hsa-mir-106a, hsa-mir-450b, hsa-mir-450a-1, hsa-mir-450a-2, hsa-mir-542, hsa-mir-503, hsa-mir-424, hsa-mir-934, hsa-mir-504, hsa-mir-505, hsa-mir-320d-2, hsa-mir-890, hsa-mir-888, hsa-mir-892a, hsa-mir-892b, hsa-mir-891b, hsa-mir-891a, hsa-mir-513c, hsa-mir-513b, hsa-mir-513a-1, hsa-mir-513a-2, hsa-mir-506, hsa-mir-507, hsa-mir-508, hsa-mir-514b, hsa-mir-509-2, hsa-mir-509-3, hsa-mir-509-1, hsa-mir-510, hsa-mir-514-1, hsa-mir-514-2, hsa-mir-514-3, hsa-mir-2114, hsa-mir-4330, hsa-mir-224, hsa-mir-452, hsa-mir-105-1, hsa-mir-767, hsa-mir-105-2, hsa-mir-3202-1, hsa-mir-3202-2, hsa-mir-718, hsa-mir-1184-1, hsa-mir-1184-2, hsa-mir-1184-3</t>
  </si>
  <si>
    <t>BCOR, KDM6A, SSX1, SSX4, WAS, GATA1, TFE3, SSX2, KDM5C, MSN, MED12, NONO, ATRX, SEPT6, ELF4, GPC3, PHF6, MTCP1</t>
  </si>
  <si>
    <t>chr5:10,075,405-14,840,129</t>
  </si>
  <si>
    <t>p15.2</t>
  </si>
  <si>
    <t>ATPSCKMT, CCT5, CMBL, MARCHF6, MIR10397, ROPN1L-AS1, ROPN1L, MIR6131, LINC02212, LINC02213, ANKRD33B, DAP, CTNND2, MIR4454, LINC01194, LINC02220, DNAH5, TRIO, SNORD170, OTULINL, SNORD141A, SNORD141B, OTULIN, LOC100130744, ANKH, MIR4637</t>
  </si>
  <si>
    <t>chr5:18,673,149-31,223,954</t>
  </si>
  <si>
    <t>p14.3 - p13.3</t>
  </si>
  <si>
    <t>CDH18, CDH18-AS1, LINC02146, LINC02241, GUSBP1, SNORA105A, SNORA105B, PMCHL1, CDH12, PRDM9, C5orf17, CDH10, LINC02239, LINC02228, LINC02211, CDH9, PURPL, LINC02103, LSP1P3, LOC101929645, LINC02109, LINC02064, LOC105374704, CDH6</t>
  </si>
  <si>
    <t>chr5:36,564,230-41,870,430</t>
  </si>
  <si>
    <t>SLC1A3, NIPBL-DT, NIPBL, CPLANE1, LOC105374727, NUP155, WDR70, GDNF, GDNF-AS1, LINC02110, LINC02107, LINC02119, EGFLAM-AS4, EGFLAM, EGFLAM-AS2, LIFR, MIR3650, LIFR-AS1, LINC01265, OSMR-AS1, OSMR, RICTOR, FYB1, C9, DAB2, LINC02104, LINC00603, PTGER4, TTC33, PRKAA1, RPL37, SNORD72, CARD6, C7, MROH2B, C6, PLCXD3, OXCT1, OXCT1-AS1</t>
  </si>
  <si>
    <t>chr6:0-15,501,533</t>
  </si>
  <si>
    <t>LINC00266-3, LOC285766, DUSP22, IRF4, EXOC2, HUS1B, LOC101927691, LINC01622, FOXQ1, MIR6720, FOXF2, FOXCUT, FOXC1, GMDS, GMDS-DT, LINC01600, LINC02521, MYLK4, WRNIP1, SERPINB1, MIR4645, SERPINB9P1, LOC101927730, SERPINB9, SERPINB6, LINC01011, NQO2, HTATSF1P2, LOC101927759, RIPK1, BPHL, TUBB2A, LINC02525, TUBB2B, LOC100422781, PSMG4, SLC22A23, LOC643327, PXDC1, FAM50B, PRPF4B, FAM217A, C6orf201, ECI2, ECI2-DT, LOC102724096, LINC02533, KU-MEL-3, CDYL, RPP40, PPP1R3G, LYRM4-AS1, MIR3691, LYRM4, LOC101927972, FARS2, LOC101927950, NRN1, MIR7853, MIR5683, F13A1, LY86-AS1, LY86, RREB1, SSR1, CAGE1, RIOK1, DSP, SNRNP48, BMP6, TXNDC5, BLOC1S5-TXNDC5, PIP5K1P1, BLOC1S5, EEF1E1-BLOC1S5, SCARNA27, EEF1E1, SLC35B3, LOC100506207, HULC, TFAP2A-AS2, TFAP2A, TFAP2A-AS1, LINC00518, MIR5689, MIR5689HG, GCNT2, C6orf52, PAK1IP1, TMEM14C, TMEM14B, MAK, GCM2, SYCP2L, LOC101928191, ELOVL2, ELOVL2-AS1, ERVFRD-1, SMIM13, NEDD9, TMEM170B, ADTRP, LOC101928253, HIVEP1, EDN1, LINC02530, PHACTR1, LOC100130357, TBC1D7-LOC100130357, TBC1D7, GFOD1, SIRT5, NOL7, RANBP9, MCUR1, RNF182, CD83, LINC01108, JARID2-AS1, JARID2</t>
  </si>
  <si>
    <t>chr6:42,645,390-57,101,064</t>
  </si>
  <si>
    <t>p21.1 - p11.2</t>
  </si>
  <si>
    <t>UBR2, PRPH2, ATP6V0CP3, TBCC, LOC401261, BICRAL, RPL7L1, C6orf226, PTCRA, CNPY3, CNPY3-GNMT, GNMT, PEX6, PPP2R5D, MEA1, KLHDC3, RRP36, CUL7, MRPL2, KLC4, PTK7, SRF, CUL9, DNPH1, TTBK1, SLC22A7, CRIP3, ZNF318, MIR6780B, ABCC10, DLK2, TJAP1, LRRC73, YIPF3, POLR1C, XPO5, POLH, GTPBP2, MAD2L1BP, RSPH9, MRPS18A, VEGFA, LINC02537, LINC01512, C6orf223, LOC101929705, MRPL14, TMEM63B, CAPN11, MYMX, SLC29A1, HSP90AB1, MIR4647, SLC35B2, NFKBIE, TMEM151B, TCTE1, AARS2, SPATS1, CDC5L, MIR4642, LOC105375075, SUPT3H, MIR586, RUNX2, CLIC5, ENPP4, ENPP5, LOC101926915, RCAN2, LOC101926898, CYP39A1, SLC25A27, LOC101926934, TDRD6, PLA2G7, ANKRD66, MEP1A, ADGRF5, ADGRF5-AS1, ADGRF1, TNFRSF21, CD2AP, ADGRF2, ADGRF4, OPN5, PTCHD4, MMUT, CENPQ, GLYATL3, C6orf141, RHAG, CRISP2, CRISP3, PGK2, LOC101927020, LOC101927048, CRISP1, DEFB133, DEFB114, DEFB113, DEFB110, DEFB112, TFAP2D, TFAP2B, LOC101927082, PKHD1, MIR206, LINCMD1, MIR133B, IL17A, IL17F, MCM3, PAQR8, EFHC1, TRAM2, TRAM2-AS1, LOC730101, TMEM14A, GSTA7P, GSTA2, GSTA1, GSTA5, GSTA3, GSTA4, RN7SK, CILK1, FBXO9, GCM1, MIR5685, ELOVL5, RPS16P5, GCLC, LOC101927136, LINC01564, KLHL31, LRRC1, LOC101927189, MLIP-IT1, MLIP-AS1, MLIP, TINAG, FAM83B, HCRTR2, GFRAL, HMGCLL1, BMP5, COL21A1, DST, DST-AS1, BEND6, KIAA1586, ZNF451, ZNF451-AS1, BAG2, RAB23</t>
  </si>
  <si>
    <t>hsa-mir-586, hsa-mir-206, hsa-mir-133b</t>
  </si>
  <si>
    <t>chr3:21,444,053-120,511,112</t>
  </si>
  <si>
    <t>p24.3 - q13.33</t>
  </si>
  <si>
    <t>VENTXP7, ZNF385D-AS1, ZNF385D, ZNF385D-AS2, UBE2E2-AS1, UBE2E2, UBE2E1-AS1, UBE2E1, NKIRAS1, RPL15, NR1D2, LINC00691, LOC101927854, THRB, THRB-AS1, RARB, RARB-AS1, TOP2B, MIR4442, NGLY1, OXSM, LINC00692, LRRC3B, NEK10, SLC4A7, EOMES, LINC01980, LINC01981, CMC1, AZI2, ZCWPW2, LINC00693, RBMS3-AS3, RBMS3, RBMS3-AS1, LINC01985, TGFBR2, GADL1, MIR466, STT3B, OSBPL10-AS1, OSBPL10, ZNF860, GPD1L, CMTM8, CMTM7, CMTM6, MIR548AY, DYNC1LI1, CNOT10, TRIM71, CCR4, GLB1, TMPPE, CRTAP, SUSD5, FBXL2, UBP1, CLASP2, PDCD6IP, LOC101928135, ARPP21, MIR128-2, STAC, DCLK3, LINC02033, TRANK1, EPM2AIP1, MLH1, LRRFIP2, LOC152048, GOLGA4, C3orf35, ITGA9, ITGA9-AS1, CTDSPL, MIR26A1, VILL, PLCD1, DLEC1, ACAA1, MYD88, OXSR1, SLC22A13, SLC22A14, XYLB, ACVR2B-AS1, ACVR2B, EXOG, SCN5A, SCN10A, SCN11A, WDR48, GORASP1, TTC21A, MIR6822, CSRNP1, XIRP1, CX3CR1, CCR8, SLC25A38, SNORA6, RPSA, SNORA62, MOBP, MYRIP, EIF1B-AS1, EIF1B, ENTPD3, ENTPD3-AS1, RPL14, ZNF619, ZNF620, ZNF621, CTNNB1, ULK4, TRAK1, CCK, LYZL4, VIPR1, VIPR1-AS1, SEC22C, SS18L2, NKTR, LOC101928323, ZBTB47, KLHL40, HHATL, HHATL-AS1, CCDC13-AS1, CCDC13, LINC02158, HIGD1A, ACKR2, CYP8B1, ZNF662, KRBOX1-AS1, KRBOX1, GASK1A, POMGNT2, SNRK, SNRK-AS1, ANO10, ABHD5, MIR138-1, TOPAZ1, TCAIM, C3orf86, LINC01988, ZNF445, ZNF852, ZKSCAN7, ZNF660, ZNF660-ZNF197, ZNF197-AS1, ZKSCAN7-AS1, ZNF197, ZNF35, ZNF502, ZNF501, KIAA1143, KIF15, MIR564, TMEM42, TGM4, ZDHHC3, EXOSC7, CLEC3B, CDCP1, TMEM158, LARS2, LARS2-AS1, LIMD1, LIMD1-AS1, SACM1L, SLC6A20, LZTFL1, CCR9, CXCR6, FYCO1, XCR1, CCR1, CCR3, CCR2, CCR5, CCR5AS, CCRL2, LINC02009, LTF, RTP3, LRRC2, LRRC2-AS1, TDGF1, FAM240A, ALS2CL, TMIE, PRSS50, PRSS46P, PRSS45P, PRSS43P, PRSS44P, PRSS42P, MYL3, PTH1R, CCDC12, NBEAL2, NRADDP, SETD2, KIF9-AS1, SNORD13J, KIF9, KLHL18, PTPN23, SCAP, ELP6, CSPG5, SNORD146, SMARCC1, DHX30, MIR1226, MAP4, CDC25A, MIR4443, CAMP, ZNF589, FCF1P2, NME6, MIR2115, SPINK8, FBXW12, PLXNB1, CCDC51, TMA7, ATRIP, ATRIP-TREX1, TREX1, SHISA5, PFKFB4, MIR6823, UCN2, MIR711, COL7A1, UQCRC1, SNORA94, TMEM89, SLC26A6, MIR6824, MIR4793, CELSR3, LINC02585, NCKIPSD, IP6K2, PRKAR2A, PRKAR2A-AS1, SLC25A20, ARIH2OS, ARIH2, P4HTM, WDR6, DALRD3, MIR425, MIR191, NDUFAF3, IMPDH2, QRICH1, MIR6890, QARS1, USP19, LAMB2, LAMB2P1, CCDC71, KLHDC8B, C3orf84, CCDC36, C3orf62, MIR4271, USP4, GPX1, RHOA, TCTA, AMT, NICN1, DAG1, BSN-DT, BSN, APEH, MST1, RNF123, AMIGO3, GMPPB, IP6K1, CDHR4, INKA1, MIR5193, UBA7, TRAIP, CAMKV, MST1R, MON1A, RBM6, RBM5-AS1, RBM5, SEMA3F-AS1, SEMA3F, GNAT1, SLC38A3, MIR5787, GNAI2, SEMA3B-AS1, SEMA3B, MIR6872, LSMEM2, IFRD2, HYAL3, NAA80, HYAL1, HYAL2, TUSC2, RASSF1, RASSF1-AS1, ZMYND10, NPRL2, TMEM115, CYB561D2, CACNA2D2, C3orf18, HEMK1, CISH, MAPKAPK3, MIR4787, DOCK3, MANF, RBM15B, DCAF1, RAD54L2, TEX264, GRM2, IQCF6, IQCF4, IQCF3, IQCF2, IQCF5, IQCF5-AS1, IQCF1, RRP9, PARP3, GPR62, PCBP4, ABHD14B, ABHD14A, ABHD14A-ACY1, ACY1, RPL29, DUSP7, LINC00696, POC1A, ALAS1, TLR9, TWF2, LOC101929054, PPM1M, WDR82, MIRLET7G, GLYCTK-AS1, GLYCTK, MIR135A1, DNAH1, BAP1, PHF7, SEMA3G, TNNC1, NISCH, STAB1, NT5DC2, SMIM4, PBRM1, SNORD136, SNORD19, GNL3, SNORD19B, SNORD19C, SNORD69, GLT8D1, SPCS1, NEK4, ITIH1, ITIH3, ITIH4, ITIH4-AS1, MUSTN1, MIR8064, STIMATE-MUSTN1, STIMATE, SFMBT1, RFT1, PRKCD, TKT, DCP1A, SNORD38C, CACNA1D, CHDH, IL17RB, ACTR8, SELENOK, CACNA2D3, ESRG, CACNA2D3-AS1, LRTM1, LINC02017, WNT5A, ERC2-IT1, MIR3938, ERC2, CCDC66, TASOR, ARHGEF3, ARHGEF3-AS1, SPATA12, IL17RD, HESX1, APPL1, LOC105377102, ASB14, DNAH12, ARF4, ARF4-AS1, PDE12, DENND6A, DENND6A-DT, SLMAP, FLNB, FLNB-AS1, DNASE1L3, ABHD6, HTD2, RPP14, PXK, PDHB, KCTD6, ACOX2, FAM107A, FAM3D-AS1, FAM3D, C3orf67, C3orf67-AS1, LOC339902, FHIT, MIR548BB, PTPRG, PTPRG-AS1, C3orf14, FEZF2, CADPS, LINC00698, SYNPR, SYNPR-AS1, SNTN, C3orf49, THOC7, THOC7-AS1, SCAANT1, ATXN7, PSMD6-AS2, PSMD6, LINC00994, PRICKLE2-AS1, PRICKLE2-AS2, PRICKLE2, PRICKLE2-AS3, ADAMTS9-AS1, ADAMTS9, ADAMTS9-AS2, MAGI1, MAGI1-AS1, MAGI1-IT1, SLC25A26, LRIG1, LOC105377143, KBTBD8, MIR4272, SUCLG2, SUCLG2-AS1, TAFA1, LOC105377146, TAFA4, EOGT, TMF1, MIR3136, UBA3, ARL6IP5, LMOD3, FRMD4B, MITF, SAMMSON, MDFIC2, FOXP1, FOXP1-AS1, MIR1284, EIF4E3, GPR27, PROK2, LINC00877, LINC00870, RYBP, LOC105377162, SHQ1, GXYLT2, PPP4R2, EBLN2, PDZRN3, LOC101927296, PDZRN3-AS1, LINC02005, CNTN3, MIR4444-1, MIR4444-2, FAM86DP, LINC02018, MIR1324, FRG2C, FRG2EP, LINC00960, MIR4273, ZNF717, ROBO2, LINC02077, ROBO1, LOC101927374, MIR3923, LINC02050, LINC02027, GBE1, LINC02008, LINC00971, LINC02025, SNORA95, MIR5688, CADM2, CADM2-AS2, LINC02070, VGLL3, LINC00506, MIR4795, CHMP2B, POU1F1, HTR1F, CGGBP1, ZNF654, C3orf38, CSNKA2IP, EPHA3, PROS1, ARL13B, STX19, DHFR2, NSUN3, MIR6730, LINC00879, MTHFD2P1, MIR8060, EPHA6, ARL6, CRYBG3, RIOX2, GABRR3, OR5AC2, OR5H1, OR5H14, OR5H15, OR5H6, OR5H2, OR5K4, OR5K3, OR5K1, OR5K2, CLDND1, GPR15, CPOX, ST3GAL6-AS1, ST3GAL6, DCBLD2, COL8A1, HP09053, MIR3921, FILIP1L, CMSS1, TMEM30CP, TBC1D23, NIT2, TOMM70, LNP1, TMEM45A, ADGRG7, TFG, ABI3BP, IMPG2, SENP7, FAM172BP, TRMT10C, PCNP, ZBTB11, ZBTB11-AS1, RPL24, PDCL3P4, CEP97, NXPE3, NFKBIZ, LINC02085, LOC101929411, ZPLD1, MIR548AB, ALCAM, CBLB, LINC00882, DUBR, CCDC54, LOC101929579, LINC01990, BBX, LINC00635, LINC00636, CD47, LINC01215, IFT57, HHLA2, MYH15, CIP2A, DZIP3, RETNLB, TRAT1, GUCA1C, MORC1, MORC1-AS1, C3orf85, LINC00488, DPPA2, DPPA4, LINC01205, MIR4445, NECTIN3-AS1, NECTIN3, ZBED2, CD96, PLCXD2-AS1, PLCXD2, PHLDB2, ABHD10, TAGLN3, TMPRSS7, C3orf52, MIR567, GCSAM, TBILA, SLC9C1, LOC105374042, CD200, BTLA, ATG3, SLC35A5, LINC01279, CCDC80, MIR9900, LINC02042, CD200R1L-AS1, CD200R1L, CD200R1, GTPBP8, NEPRO, LINC02044, BOC, CFAP44, CFAP44-AS1, MIR8076, SPICE1, SIDT1, MIR4446, USF3, NAA50, ATP6V1A, GRAMD1C, ZDHHC23, CCDC191, QTRT2, DRD3, ZNF80, TIGIT, MIR568, ZBTB20-AS1, ZBTB20-AS5, ZBTB20, MIR4796, ZBTB20-AS3, ZBTB20-AS4, GAP43, SNORD155, LSAMP, LSAMP-AS1, LINC00903, TUSC7, MIR4447, LINC00901, LINC02024, LOC101926968, LOC105374060, IGSF11-AS1, IGSF11, TEX55, UPK1B, B4GALT4, B4GALT4-AS1, ARHGAP31-AS1, ARHGAP31, TMEM39A, POGLUT1, TIMMDC1, CD80, ADPRH, PLA1A, POPDC2, COX17, MAATS1, NR1I2, GSK3B, MIR6529, GPR156, LRRC58, MIR198, FSTL1, NDUFB4, HGD, RABL3, GTF2E1</t>
  </si>
  <si>
    <t>hsa-mir-466, hsa-mir-128-2, hsa-mir-26a-1, hsa-mir-138-1, hsa-mir-564, hsa-mir-1226, hsa-mir-2115, hsa-mir-711, hsa-mir-425, hsa-mir-191, hsa-mir-4271, hsa-mir-566, hsa-let-7g, hsa-mir-135a-1, hsa-mir-4272, hsa-mir-3136, hsa-mir-1284, hsa-mir-1324, hsa-mir-4273, hsa-mir-567, hsa-mir-568, hsa-mir-198</t>
  </si>
  <si>
    <t>chr3:120,511,113-138,490,514</t>
  </si>
  <si>
    <t>q13.33 - q22.3</t>
  </si>
  <si>
    <t>LINC02049, MIR5682, STXBP5L, POLQ, ARGFX, FBXO40, HCLS1, GOLGB1, IQCB1, EAF2, SLC15A2, ILDR1, CD86, CASR, CSTA, CCDC58, FAM162A, WDR5B, LOC102723582, KPNA1, PARP9, DTX3L, PARP15, PARP14, HSPBAP1, SLC49A4, LINC02035, SEMA5B, PDIA5, MIR7110, SEC22A, ADCY5, HACD2, MYLK-AS1, MYLK-AS2, MYLK, CCDC14, ROPN1, MIR5002, MIR6083, KALRN, MIR544B, UMPS, ITGB5, MUC13, HEG1, SLC12A8, MIR5092, ZNF148, SNX4, OSBPL11, LOC105374312, MIR548I1, LINC02614, FAM86JP, ALG1L, ROPN1B, SLC41A3, ALDH1L1-AS1, ALDH1L1, ALDH1L1-AS2, KLF15, CCDC37-DT, CFAP100, ZXDC, UROC1, CHST13, C3orf22, TXNRD3, NUP210P1, CHCHD6, PLXNA1, C3orf56, PRR20G, LINC02016, LINC01471, MIR6825, TPRA1, MIR7976, MCM2, PODXL2, ABTB1, MGLL, KBTBD12, SEC61A1, RUVBL1-AS1, RUVBL1, EEFSEC, DNAJB8, DNAJB8-AS1, GATA2, GATA2-AS1, LOC90246, LINC01565, RPN1, RAB7A, MIR12124, LOC653712, ACAD9, KIAA1257, EFCC1, GP9, RAB43, ISY1-RAB43, ISY1, CNBP, COPG1, MIR6826, HMCES, H1-10, H1FX-AS1, RPL32P3, SNORA7B, EFCAB12, MBD4, IFT122, RHO, H1-8, PLXND1, TMCC1, TMCC1-AS1, TRH, ALG1L2, LINC02014, FAM86HP, LINC02021, COL6A4P2, COL6A5, COL6A6, PIK3R4, ATP2C1, ASTE1, NEK11, LOC339874, NUDT16P1, NUDT16, SNORA58, MRPL3, CPNE4, MIR5704, ACP3, DNAJC13, ACKR4, ACAD11, NPHP3-ACAD11, UBA5, NPHP3, NPHP3-AS1, TMEM108, TMEM108-AS1, BFSP2, BFSP2-AS1, CDV3, TOPBP1, TF, SRPRB, RAB6B, C3orf36, SLCO2A1, LINC02000, RYK, LINC02004, AMOTL2, MIR6827, MIR4788, ANAPC13, CEP63, KY, EPHB1, PPP2R3A, MSL2, PCCB, STAG1, SLC35G2, NCK1-DT, NCK1, IL20RB, SOX14, LINC01210, CLDN18, DZIP1L, A4GNT, DBR1, ARMC8, NME9, MRAS, ESYT3, CEP70, FAIM, PIK3CB</t>
  </si>
  <si>
    <t>hsa-mir-544b, hsa-mir-548i-1, hsa-mir-1280</t>
  </si>
  <si>
    <t>GATA2, RPN1</t>
  </si>
  <si>
    <t>chr3:138,867,515-145,842,115</t>
  </si>
  <si>
    <t>q23 - q24</t>
  </si>
  <si>
    <t>PISRT1, MRPS22, COPB2, RBP2, LOC100507291, RBP1, NMNAT3, CLSTN2, CLSTN2-AS1, TRIM42, SLC25A36, SPSB4, PXYLP1, ZBTB38, RASA2, LINC02618, RNF7, GRK7, ATP1B3, TFDP2, GK5, XRN1, ATR, PLS1, TRPC1, PCOLCE2, LOC100507389, PAQR9, PAQR9-AS1, LOC100289361, U2SURP, CHST2, SLC9A9-AS1, SLC9A9, DIPK2A, LNCSRLR, PLOD2</t>
  </si>
  <si>
    <t>chr3:145,842,115-152,305,815</t>
  </si>
  <si>
    <t>q24 - q25.2</t>
  </si>
  <si>
    <t>PLOD2, PLSCR4, PLSCR2, PLSCR1, PLSCR5, LINC02010, ZIC4, ZIC1, LOC440982, LINC02032, LINC02046, AGTR1, CPB1, CPA3, GYG1, HLTF, HLTF-AS1, HPS3, CP, TM4SF18, TM4SF1, TM4SF1-AS1, TM4SF4, WWTR1, WWTR1-AS1, COMMD2, ANKUB1, RNF13, PFN2, LOC646903, TMEM183B, LOC105374313, LINC01213, LINC01214, TSC22D2, SERP1, EIF2A, SELENOT, ERICH6, ERICH6-AS1, LOC101928105, SIAH2, MINDY4B, CLRN1, CLRN1-AS1, GPR171, P2RY14, MED12L, GPR87, P2RY13, P2RY12, IGSF10, MIR5186, AADACL2, AADACP1, AADAC, AADACL2-AS1, SUCNR1, LOC101928166, MBNL1-AS1, TMEM14EP, MBNL1</t>
  </si>
  <si>
    <t>chr3:152,639,381-161,348,515</t>
  </si>
  <si>
    <t>q25.2 - q26.1</t>
  </si>
  <si>
    <t>RAP2B, C3orf79, LINC02006, ARHGEF26-AS1, ARHGEF26, DHX36, GPR149, MME, LINC01487, STRIT1, PLCH1-AS2, PLCH1, C3orf33, SLC33A1, GMPS, KCNAB1-AS2, KCNAB1, KCNAB1-AS1, SSR3, TIPARP-AS1, TIPARP, LINC00886, PA2G4P4, LEKR1, LINC02029, LINC00881, LINC00880, CCNL1, VEPH1, PTX3, SLC66A1L, SHOX2, RSRC1, UC.134, LOC100996447, MLF1, GFM1, LXN, RARRES1, MFSD1, IQCJ, MIR3919, IQCJ-SCHIP1, SCHIP1, IQCJ-SCHIP1-AS1, IL12A, LINC01100, IL12A-AS1, C3orf80, IFT80, TRIM59-IFT80, MIR15B, MIR16-2, SMC4, TRIM59, SCARNA7, KPNA4, ARL14, PPM1L, B3GALNT1, NMD3, SPTSSB, LINC02067, OTOL1</t>
  </si>
  <si>
    <t>chr3:161,553,010-168,228,304</t>
  </si>
  <si>
    <t>q26.1 - q26.2</t>
  </si>
  <si>
    <t>LINC01192, MIR1263, LINC01324, SI, SLITRK3, LINC01322, BCHE, LOC105374194, ZBBX, LINC01327, SERPINI2, WDR49, PDCD10, SERPINI1, LRRC77P, GOLIM4, EGFEM1P</t>
  </si>
  <si>
    <t>chr10:0-30,292,223</t>
  </si>
  <si>
    <t>p15.3 - p11.23</t>
  </si>
  <si>
    <t>TUBB8, ZMYND11, DIP2C, LOC101930421, MIR5699, PRR26, LARP4B, LOC101927762, GTPBP4, IDI2, IDI2-AS1, IDI1, WDR37, LINC00200, ADARB2, ADARB2-AS1, LINC00700, MIR6072, LINC00701, LINC02645, LOC101927824, PFKP, SNORD142, PITRM1-AS1, PITRM1, LOC105376353, LINC02669, LOC105376360, KLF6, LINC02639, MIR6078, LOC101927964, LINC00702, LINC00703, LINC00705, MANCR, AKR1E2, AKR1C6P, AKR1C1, AKR1C2, AKR1C3, AKR1C8P, AKR1C4, LINC02561, UCN3, TUBAL3, NET1, CALML5, CALML3-AS1, CALML3, LINC02657, ASB13, TASOR2, GDI2, ANKRD16, FBH1, IL15RA, IL2RA, RBM17, MIR3155B, MIR3155A, PFKFB3, LINC02649, LINC02656, PRKCQ, PRKCQ-AS1, LINC02648, MIR4454, LINP1, LINC00706, LINC00707, SNORD129, SFMBT2, ITIH5, ITIH2, KIN, ATP5F1C, TAF3, GATA3-AS1, GATA3, LINC00708, LOC105376398, LINC02676, LOC101928272, LINC00709, LINC02670, CELF2-DT, SFTA1P, CELF2, LINC00710, CELF2-AS2, CELF2-AS1, USP6NL, LOC107984208, ECHDC3, PROSER2, PROSER2-AS1, UPF2, DHTKD1, MIR548AK, SEC61A2, NUDT5, CDC123, MIR4480, CAMK1D, MIR4481, MIR548Q, CCDC3, OPTN, MCM10, RNU6-1, RNU6-7, RNU6-8, RNU6-2, RNU6-9, UCMA, PHYH, SEPHS1, BEND7, PRPF18, FRMD4A, LOC101928453, MIR4293, MIR1265, FAM107B, CDNF, HSPA14, SUV39H2, DCLRE1C, MEIG1, DCLRE1CP1, ACBD7-DCLRE1CP1, OLAH, ACBD7, RPP38-DT, RPP38, NMT2, PPIAP30, FAM171A1, ITGA8, MINDY3, PTER, C1QL3, RSU1, CUBN, TRDMT1, VIM-AS1, VIM, ST8SIA6, ST8SIA6-AS1, HACD1, STAM-AS1, STAM, TMEM236, MIR511, MRC1, TMEM236, MIR511, SLC39A12, SLC39A12-AS1, CACNB2, NSUN6, ARL5B, MALRD1, LOC101928834, PLXDC2, MIR4675, NEBL, NEBL-AS1, LINC02643, MIR1915HG, MIR1915, SKIDA1, MLLT10, DNAJC1, EBLN1, LOC100130992, COMMD3, COMMD3-BMI1, BMI1, SPAG6, LOC100499489, PIP4K2A, ARMC3, MSRB2, PTF1A, C10orf67, LOC105376453, OTUD1, KIAA1217, MIR603, ARHGAP21, PRTFDC1, THNSL1, ENKUR, LINC01516, GPR158-AS1, GPR158, LINC00836, LOC101929073, MYO3A, GAD2, APBB1IP, LOC101929117, FAM238A, FAM238B, PDSS1, ABI1, FAM238C, ANKRD26, YME1L1, MASTL, ACBD5, LRRC37A6P, ARMC4P1, PTCHD3, RAB18, MKX, MKX-AS1, ARMC4, SNORD130, MPP7, MIR8086, LINC02652, WAC-AS1, WAC, BAMBI, LINC01517, LINC00837, C10orf126, LYZL1, SVIL-AS1, MIR604, SVIL, MIR938</t>
  </si>
  <si>
    <t>chr4:1-22,658,946</t>
  </si>
  <si>
    <t>p16.3 - p15.2</t>
  </si>
  <si>
    <t>ZNF595, ZNF718, ZNF876P, ZNF732, MIR571, ZNF141, ABCA11P, ZNF721, PIGG, TMEM271, LOC105374338, PDE6B, ATP5ME, MYL5, SLC49A3, PCGF3, LOC100129917, CPLX1, GAK, TMEM175, DGKQ, SLC26A1, IDUA, FGFRL1, RNF212, TMED11P, LOC105374344, SPON2, LOC100130872, CTBP1-AS, CTBP1, CTBP1-DT, MAEA, UVSSA, NKX1-1, FAM53A, SLBP, TMEM129, TACC3, FGFR3, LETM1, NSD2, SCARNA22, MIR943, NELFA, C4orf48, NAT8L, POLN, HAUS3, MIR4800, MXD4, ZFYVE28, CFAP99, RNF4, FAM193A, TNIP2, SH3BP2, ADD1, MFSD10, NOP14-AS1, NOP14, GRK4, HTT-AS, HTT, MSANTD1, RGS12, HGFAC, DOK7, LRPAP1, LINC00955, LINC02171, ADRA2C, FAM86EP, OTOP1, TMEM128, LYAR, ZBTB49, NSG1, STX18-IT1, STX18, STX18-AS1, SNORD162, LOC101928279, LINC01396, MSX1, LOC101928306, CYTL1, STK32B, LINC01587, EVC2, EVC, CRMP1, MIR378D1, C4orf50, JAKMIP1, LINC02495, WFS1, PPP2R2C, MAN2B2, MRFAP1, LINC02482, LOC93622, LINC002481, S100P, MRFAP1L1, BLOC1S4, KIAA0232, TBC1D14, LOC100129931, CCDC96, TADA2B, GRPEL1, LINC02447, MIR4798, PSAPL1, MIR4274, SORCS2, AFAP1-AS1, AFAP1, LOC389199, MIR95, ABLIM2, SH3TC1, HTRA3, LINC02517, ACOX3, TRMT44, GPR78, CPZ, HMX1, FAM90A26, USP17L10, USP17L11, USP17L18, USP17L20, USP17L12, USP17L21, USP17L13, USP17L15, USP17L17, USP17L11, USP17L18, USP17L19, USP17L11, USP17L20, USP17L22, USP17L12, USP17L21, USP17L20, USP17L22, USP17L5, USP17L24, USP17L25, USP17L26, USP17L27, USP17L28, USP17L29, USP17L30, USP17L5, USP17L24, USP17L25, USP17L26, USP17L27, USP17L28, USP17L29, USP17L30, USP17L5, USP17L24, USP17L25, USP17L26, USP17L27, USP17L28, USP17L29, USP17L30, USP17L5, USP17L24, USP17L25, USP17L26, USP17L27, USP17L28, USP17L29, USP17L30, USP17L5, USP17L24, USP17L25, USP17L26, USP17L27, USP17L28, USP17L29, USP17L30, USP17L5, USP17L24, USP17L25, USP17L26, USP17L27, USP17L28, USP17L29, USP17L30, USP17L5, USP17L24, USP17L25, USP17L26, USP17L27, USP17L28, USP17L29, USP17L30, USP17L9P, USP17L5, USP17L24, USP17L25, USP17L26, USP17L27, USP17L28, USP17L29, USP17L30, USP17L6P, DEFB131A, MIR548I2, DRD5, SLC2A9, MIR3138, WDR1, ZNF518B, CLNK, MIR572, HS3ST1, LINC02360, MIR12113, LINC02270, RAB28, LINC01097, NKX3-2, LINC01096, BOD1L1, MIR5091, LINC01182, LINC01085, LINC00504, CPEB2-DT, CPEB2, C1QTNF7-AS1, C1QTNF7, CC2D2A, FBXL5, FAM200B, BST1, CD38, FGFBP1, FGFBP2, PROM1, TAPT1, TAPT1-AS1, LDB2, LINC02493, SNORA75B, QDPR, CLRN2, LAP3, MED28, FAM184B, DCAF16, NCAPG, LCORL, SLIT2-IT1, SLIT2, MIR218-1, PACRGL, KCNIP4, MIR7978, LOC105374516, KCNIP4-IT1, LOC100505912, ADGRA3, MIR12115</t>
  </si>
  <si>
    <t>hsa-mir-571, hsa-mir-943, hsa-mir-4274, hsa-mir-95, hsa-mir-548i-2, hsa-mir-3138, hsa-mir-572, hsa-mir-218-1</t>
  </si>
  <si>
    <t>chr4:52,691,739-57,361,838</t>
  </si>
  <si>
    <t>DCUN1D4, LRRC66, SGCB, LINC02480, SPATA18, USP46, USP46-AS1, MIR4449, SNORA26, DANCR, ERVMER34-1, LINC01618, RASL11B, SCFD2, FIP1L1, LNX1-AS1, LNX1, LNX1-AS2, LOC100506444, RPL21P44, CHIC2, GSX2, PDGFRA, LINC02283, LINC02260, KIT, KDR, SRD5A3, SRD5A3-AS1, TMEM165, CLOCK, PDCL2, NMU, EXOC1L, EXOC1, CEP135, CRACD, AASDH, PPAT, PAICS, SRP72</t>
  </si>
  <si>
    <t>chr4:68,569,723-92,827,880</t>
  </si>
  <si>
    <t>q13.2 - q22.1</t>
  </si>
  <si>
    <t>UBA6-AS1, GNRHR, TMPRSS11D, TMPRSS11A, TMPRSS11GP, SYT14P1, LOC550113, TMPRSS11F, FTLP10, TMPRSS11BNL, TMPRSS11B, YTHDC1, TMPRSS11E, UGT2B17, UGT2B15, UGT2B10, UGT2A3, UGT2B10, UGT2B7, LOC105377267, UGT2B11, UGT2B28, UGT2B4, UGT2A2, UGT2A1, SULT1B1, SULT1E1, CSN1S1, CSN2, STATH, HTN3, HTN1, CSN1S2AP, CSN1S2BP, PRR27, ODAM, FDCSP, CSN3, CABS1, SMR3A, SMR3B, OPRPN, MUC7, AMTN, AMBN, ENAM, JCHAIN, UTP3, RUFY3, GRSF1, MOB1B, DCK, SLC4A4, GC, NPFFR2, ADAMTS3, COX18, ANKRD17, ALB, AFP, AFM, LINC02499, RASSF6, CXCL8, CXCL6, PF4V1, CXCL1, PF4, PPBP, CXCL5, CXCL3, PPBPP2, CXCL2, MTHFD2L, EPGN, EREG, AREG, AREG, BTC, PARM1-AS1, PARM1, LINC02562, LINC02483, RCHY1, THAP6, ODAPH, CDKL2, G3BP2, USO1, PPEF2, NAAA, SDAD1, LOC101928809, CXCL9, CXCL10, CXCL11, ART3, NUP54, SCARB2, FAM47E, FAM47E-STBD1, STBD1, CCDC158, MIR4450, MIR548AH, SHROOM3, SOWAHB, SEPTIN11, CCNI, CCNG2, CXCL13, CNOT6L, MRPL1, SNORD161, FRAS1, ANXA3, LINC01094, BMP2K, PAQR3, LINC01088, NAA11, GK2, LINC00989, PCAT4, ANTXR2, PRDM8, FGF5, CFAP299, BMP3, PRKG2, LOC101928942, RASGEF1B, HNRNPD, HNRNPDL, ENOPH1, TMEM150C, LINC00575, SCD5, MIR575, SEC31A, SNORD143, THAP9-AS1, SNORD144, THAP9, LIN54, COPS4, PLAC8, COQ2, HPSE, HELQ, MRPS18C, ABRAXAS1, GPAT3, LOC101928978, NKX6-1, CDS1, WDFY3, WDFY3-AS2, MIR4451, ARHGAP24, MAPK10-AS1, MAPK10, MIR4452, PTPN13, SLC10A6, C4orf36, AFF1-AS1, AFF1, KLHL8, MIR5705, HSD17B13, HSD17B11, NUDT9, SPARCL1, DSPP, DMP1, IBSP, MEPE, SPP1, PKD2, ABCG2, PPM1K, PPM1K-DT, HERC6, HERC5, PYURF, PIGY, PIGY-DT, HERC3, NAP1L5, FAM13A-AS1, FAM13A, TIGD2, GPRIN3, SNCA, SNCA-AS1, MMRN1, CCSER1</t>
  </si>
  <si>
    <t>hsa-mir-575</t>
  </si>
  <si>
    <t>chr4:123,843,838-137,693,338</t>
  </si>
  <si>
    <t>q28.1 - q28.3</t>
  </si>
  <si>
    <t>NUDT6, SPATA5, SPRY1, LINC01091, LINC02516, ANKRD50, FAT4, MIR2054, INTU, SLC25A31, HSPA4L, PLK4, MFSD8, ABHD18, LARP1B, PGRMC2, LINC02615, JADE1, SCLT1, C4orf33, LINC02466, LINC02465, LINC02479, SNHG27, LINC01256, LOC101927359, PCDH10, PABPC4L, LINC02462, LINC02485, LINC00613</t>
  </si>
  <si>
    <t>hsa-mir-2054</t>
  </si>
  <si>
    <t>chr4:154,459,138-158,091,638</t>
  </si>
  <si>
    <t>q31.3 - q32.1</t>
  </si>
  <si>
    <t>TMEM131L, LOC100419170, TLR2, RNF175, SFRP2, DCHS2, PLRG1, FGB, FGA, FGG, LRAT, RBM46, NPY2R, LOC102724776, MAP9, GUCY1A1, GUCY1B1, ASIC5, TDO2, CTSO, PDGFC, GLRB</t>
  </si>
  <si>
    <t>chr11:15,954,808-22,348,108</t>
  </si>
  <si>
    <t>p15.2 - p14.3</t>
  </si>
  <si>
    <t>MIR6073, SOX6, C11orf58, PLEKHA7, SNORD147, OR7E14P, SNORD14A, SNORD14B, RPS13, PIK3C2A, NUCB2, NCR3LG1, KCNJ11, ABCC8, USH1C, OTOG, LINC02729, MYOD1, KCNC1, SERGEF, TPH1, SAAL1, SAA3P, MRGPRX3, MRGPRX4, SLC25A51P4, SAA4, SAA2-SAA4, SAA2, SAA1, HPS5, GTF2H1, MIR3159, LDHA, LDHC, LDHAL6A, TSG101, UEVLD, SPTY2D1OS, SPTY2D1, TMEM86A, IGSF22, PTPN5, MRGPRX1, MRGPRX2, ZDHHC13, CSRP3, E2F8, NAV2-AS5, NAV2-AS4, MIR4486, LOC100126784, NAV2, MIR4694, NAV2-AS2, DBX1, HTATIP2, PRMT3, SLC6A5, NELL1, ANO5</t>
  </si>
  <si>
    <t>hsa-mir-3159</t>
  </si>
  <si>
    <t>chr11:34,356,708-36,622,108</t>
  </si>
  <si>
    <t>p13 - p12</t>
  </si>
  <si>
    <t>ABTB2, CAT, ELF5, EHF, APIP, MIR1343, PDHX, LOC100507144, SNORD164, CD44, SLC1A2, PAMR1, FJX1, TRIM44, MIR3973, LOC101928510, LDLRAD3, COMMD9, PRR5L, TRAF6, RAG1, RAG2, C11orf74</t>
  </si>
  <si>
    <t>chr11:45,810,658-62,477,184</t>
  </si>
  <si>
    <t>p11.2 - q12.3</t>
  </si>
  <si>
    <t>SLC35C1, CRY2, MAPK8IP1, C11orf94, PEX16, LARGE2, PHF21A, LOC101928894, CREB3L1, DGKZ, MIR4688, MDK, CHRM4, MIR3160-1, MIR3160-2, AMBRA1, HARBI1, ATG13, ARHGAP1, ZNF408, F2, MIR5582, SNORD67, CKAP5, LRP4-AS1, LRP4, C11orf49, ARFGAP2, MIR6745, PACSIN3, DDB2, ACP2, NR1H3, MADD-AS1, MADD, MYBPC3, SPI1, MIR4487, SLC39A13, PSMC3, RAPSN, CELF1, PTPMT1, KBTBD4, NDUFS3, FAM180B, C1QTNF4, MTCH2, AGBL2, FNBP4, NUP160, PTPRJ, MIR3161, OR4B1, OR4X2, OR4X1, OR4S1, OR4C3, OR4C45, OR4C5, OR4A47, TRIM49B, TRIM64C, FOLH1, LOC440040, OR4C13, OR4C12, LOC441601, LOC646813, OR4A5, OR4C46, TRIM48, TRIM51HP, OR4A16, OR4A15, OR4C15, OR4C16, OR4C11, OR4P4, OR4S2, OR4C6, OR5D13, OR5D14, OR5L1, OR5D18, OR5L2, OR5D16, TRIM51, OR5W2, OR5I1, OR10AG1, OR7E5P, OR5F1, OR5AS1, OR8I2, OR8H2, OR8H3, OR8J3, OR8K5, OR5J2, OR5T2, OR5T3, OR5T1, OR8H1, OR8K3, OR8K1, OR8J1, OR8U8, OR8U1, OR5AL1, OR5R1, OR5M9, OR5M3, OR5M8, OR5M11, OR5M10, OR5M1, OR5AP2, OR5AR1, OR9G1, OR9G9, OR9G4, MIR6128, LINC02735, OR5AK2, OR5AK4P, LRRC55, APLNR, TNKS1BP1, SSRP1, P2RX3, PRG3, PRG2, SLC43A3, RTN4RL2, SLC43A1, TIMM10, SMTNL1, UBE2L6, SERPING1, MIR130A, YPEL4, CLP1, ZDHHC5, MED19, TMX2, SELENOH, BTBD18, TMX2-CTNND1, CTNND1, OR6Q1, OR9Q1, OR9I1, OR9Q2, OR1S2, OR1S1, OR10Q1, OR10W1, OR5B17, OR5B3, OR5B2, OR5B12, OR5B21, LPXN, ZFP91, ZFP91-CNTF, CNTF, GLYAT, GLYATL2, GLYATL1, LOC283194, GLYATL1B, FAM111B, FAM111A-DT, FAM111A, DTX4, MPEG1, OR5AN1, OR5A2, OR5A1, OR4D6, OR4D10, OR4D11, OR4D9, OSBP, MIR3162, PATL1, OR10V1, OR10V2P, STX3, MRPL16, CBLIF, TCN1, OOSP1, OOSP4B, OOSP2, MS4A3, MS4A2, MS4A6A, MIR6503, MS4A4E, MS4A4A, MS4A6E, MS4A7, MS4A14, MS4A5, MS4A1, MS4A12, MS4A13, LINC00301, MS4A8, MS4A18, MS4A15, MS4A10, CCDC86, PTGDR2, ZP1, PRPF19, TMEM109, TMEM132A, SLC15A3, CD6, CD5, VPS37C, PGA3, PGA4, PGA5, VWCE, DDB1, TKFC, CYB561A3, TMEM138, TMEM216, CPSF7, SDHAF2, PPP1R32, MIR4488, LRRC10B, SYT7, LOC101927495, RPLP0P2, DAGLA, MYRF-AS1, MYRF, TMEM258, MIR611, FEN1, FADS1, MIR1908, FADS2, MIR6746, FADS3, RAB3IL1, BEST1, FTH1, INCENP, SCGB1D1, SCGB2A1, SCGB1D2, SCGB2A2, SCGB1D4, ASRGL1, SCGB1A1, AHNAK, MIR3654, EEF1G, MIR6747, TUT1, MTA2, EML3, ROM1, B3GAT3, GANAB, INTS5, C11orf98, SNORA57, CSKMT, LBHD1, UQCC3, UBXN1, LRRN4CL, BSCL2, GNG3, HNRNPUL2-BSCL2</t>
  </si>
  <si>
    <t>hsa-mir-3160-1, hsa-mir-3160-2, hsa-mir-3161, hsa-mir-130a, hsa-mir-3162, hsa-mir-611, hsa-mir-1908</t>
  </si>
  <si>
    <t>CREB3L1, DDB2</t>
  </si>
  <si>
    <t>chr22:18,873,410-21,287,698</t>
  </si>
  <si>
    <t>FAM230F, LOC102724770, DGCR6, LOC102724788, PRODH, DGCR5, DGCR9, DGCR10, DGCR11, DGCR2, TSSK2, ESS2, GSC2, LINC01311, SLC25A1, CLTCL1, HIRA, MRPL40, C22orf39, UFD1, CDC45, CLDN5, LINC00895, SEPTIN5, SEPT5-GP1BB, GP1BB, TBX1, GNB1L, RTL10, TXNRD2, COMT, MIR4761, ARVCF, MIR185, TANGO2, MIR3618, MIR1306, DGCR8, TRMT2A, MIR6816, RANBP1, SNORA77B, ZDHHC8, CCDC188, LOC284865, LINC00896, MIR1286, RTN4R, DGCR6L, FAM230A, GGTLC3, TMEM191B, PI4KAP1, RIMBP3, FAM230G, FAM230J, ZNF74, SCARF2, KLHL22, MED15, POM121L4P, TMEM191A, SERPIND1, PI4KA, SNAP29, CRKL</t>
  </si>
  <si>
    <t>hsa-mir-185, hsa-mir-1306, hsa-mir-1286</t>
  </si>
  <si>
    <t>chr22:42,556,104-45,687,066</t>
  </si>
  <si>
    <t>q13.2 - q13.31</t>
  </si>
  <si>
    <t>TCF20, OGFRP1, LINC01315, NFAM1, SERHL, RRP7A, SERHL2, RRP7BP, POLDIP3, RNU12, CYB5R3, ATP5MGL, A4GALT, ARFGAP3, PACSIN2, LOC100506679, TTLL1, BIK, MCAT, TSPO, TTLL12, LOC105373051, SCUBE1, LOC101927447, LINC01639, MPPED1, EFCAB6-AS1, EFCAB6, SULT4A1, PNPLA5, PNPLA3, SAMM50, PARVB, PARVG, SHISAL1, LINC01656, RTL6, LINC00207, LINC00229, PRR5, PRR5-ARHGAP8, ARHGAP8, PHF21B, LOC101927551, NUP50-DT, NUP50, LOC105373064, MIR1249, KIAA0930, UPK3A</t>
  </si>
  <si>
    <t>hsa-mir-1249</t>
  </si>
  <si>
    <t>chr22:46,931,833-50,169,233</t>
  </si>
  <si>
    <t>chr1:1-153,535,697</t>
  </si>
  <si>
    <t>p36.33 - q21.3</t>
  </si>
  <si>
    <t>LOC102725121, DDX11L1, MIR6859-1, MIR6859-2, MIR6859-3, MIR6859-4, WASH7P, MIR1302-2, MIR1302-9, MIR1302-10, MIR1302-11, FAM138A, FAM138C, FAM138F, OR4F5, LOC729737, LOC100132062, LOC100132287, OR4F16, OR4F29, OR4F3, LOC101928626, MIR12136, OR4F16, OR4F29, OR4F3, LOC100133331, LOC100288069, FAM87B, LINC00115, LINC01128, FAM41C, LINC02593, SAMD11, NOC2L, KLHL17, PLEKHN1, PERM1, HES4, ISG15, AGRN, LOC100288175, RNF223, C1orf159, LINC01342, MIR200B, MIR200A, MIR429, TTLL10, TNFRSF18, TNFRSF4, SDF4, B3GALT6, C1QTNF12, UBE2J2, SCNN1D, MIR6726, ACAP3, SNORD167, PUSL1, MIR6727, INTS11, CPTP, TAS1R3, MIR6808, DVL1, MXRA8, AURKAIP1, CCNL2, MRPL20-AS1, MRPL20, ANKRD65, TMEM88B, LINC01770, VWA1, ATAD3C, ATAD3B, ATAD3A, TMEM240, SSU72, FNDC10, LOC105378586, MIB2, MMP23B, MMP23A, SLC35E2B, CDK11B, MMP23A, CDK11A, SLC35E2A, NADK, GNB1, CALML6, TMEM52, CFAP74, GABRD, LOC105378591, PRKCZ, PRKCZ-AS1, FAAP20, SKI, LOC100129534, MORN1, RER1, PEX10, PLCH2, PANK4, HES5, TNFRSF14-AS1, TNFRSF14, LOC100996583, PRXL2B, MMEL1, TTC34, ACTRT2, PRDM16-DT, MIR4251, PRDM16, ARHGEF16, MEGF6, MIR551A, TPRG1L, WRAP73, TP73, TP73-AS1, CCDC27, SMIM1, LRRC47, CEP104, DFFB, C1orf174, LINC01134, LINC01346, LINC01345, LINC01777, LINC01646, AJAP1, MIR4689, NPHP4, KCNAB2, CHD5, RPL22, LOC102724450, RNF207, ICMT, LINC00337, HES3, GPR153, ACOT7, HES2, MIR4252, ESPN, TNFRSF25, PLEKHG5, NOL9, TAS1R1, ZBTB48, KLHL21, PHF13, THAP3, DNAJC11, LINC01672, CAMTA1-DT, CAMTA1, CAMTA1-AS2, VAMP3, PER3, UTS2, TNFRSF9, PARK7, ERRFI1, LINC01714, SLC45A1, RERE-AS1, SNORD128, RERE, MIR6728, ENO1, ENO1-AS1, CA6, SLC2A7, SLC2A5, GPR157, MIR34A, MIR34AHG, LNCTAM34A, H6PD, SPSB1, LINC02606, SLC25A33, TMEM201, PIK3CD-AS1, PIK3CD-AS2, PIK3CD, CLSTN1, CTNNBIP1, LZIC, TMEM274P, NMNAT1, MIR5697, RBP7, UBE4B, KIF1B, RNU6-1, RNU6-2, RNU6-7, RNU6-8, RNU6-9, PGD, CENPS, CENPS-CORT, CORT, DFFA, PEX14, CASZ1, C1orf127, TARDBP, MASP2, SRM, EXOSC10, EXOSC10-AS1, MTOR-AS1, MTOR, ANGPTL7, UBIAD1, DISP3, LINC01647, FBXO2, FBXO44, FBXO6, MAD2L2, DRAXIN, AGTRAP, C1orf167, C1orf167-AS1, MTHFR, CLCN6, NPPA-AS1, NPPA, NPPB, RNU5E-1, KIAA2013, PLOD1, MFN2, MIIP, MIR6729, TNFRSF8, MIR7846, TNFRSF1B, MIR4632, VPS13D, SNORA59A, SNORA59B, MIR6730, DHRS3, AADACL4, AADACL3, C1orf158, PRAMEF12, PRAMEF1, LINC01784, PRAMEF11, HNRNPCL4, HNRNPCL3, HNRNPCL1, PRAMEF2, PRAMEF4, PRAMEF7, PRAMEF8, PRAMEF27, PRAMEF9, PRAMEF6, PRAMEF18, PRAMEF25, PRAMEF26, PRAMEF5, PRAMEF34P, PRAMEF36P, HNRNPCL2, PRAMEF34P, PRAMEF36P, PRAMEF6, PRAMEF5, PRAMEF27, PRAMEF7, PRAMEF8, PRAMEF22, PRAMEF10, PRAMEF33, PRAMEF15, PRAMEF27, PRAMEF13, PRAMEF14, PRAMEF19, PRAMEF17, PRAMEF18, PRAMEF20, PRAMEF7, PRAMEF8, PRAMEF10, PRAMEF33, PRAMEF15, PRAMEF27, PRAMEF13, PRAMEF14, PRAMEF19, PRAMEF17, PRAMEF20, LRRC38, PDPN, PRDM2, KAZN-AS1, KAZN, TMEM51-AS1, C1orf195, TMEM51, FHAD1, FHAD1-AS1, EFHD2, CTRC, CELA2A, CELA2B, CASP9, SCARNA21B, DNAJC16, AGMAT, DDI2, RSC1A1, PLEKHM2, SLC25A34, SLC25A34-AS1, TMEM82, FBLIM1, UQCRHL, FLJ37453, SPEN, ZBTB17, SRARP, HSPB7, CLCNKA, CLCNKB, FAM131C, EPHA2, ARHGEF19, CPLANE2, FBXO42, SZRD1, SPATA21, NECAP2, LINC01772, CROCCP3, RNU1-1, RNU1-2, RNU1-3, RNU1-4, RNVU1-18, LINC01783, LOC440570, MIR3675, NBPF1, CROCCP2, MST1P2, RNU1-1, RNU1-2, RNU1-3, RNU1-4, RNVU1-18, MIR3675, ESPNP, RNU1-1, RNU1-2, RNU1-3, RNU1-4, RNVU1-18, LOC102724562, MST1L, MIR3675, LOC440570, LOC112267871, LOC105376805, RNU1-1, RNU1-2, RNU1-3, RNU1-4, RNVU1-18, CROCC, MFAP2, ATP13A2, SDHB, PADI2, LINC02783, PADI1, PADI3, MIR3972, PADI4, PADI6, RCC2, ARHGEF10L, ACTL8, LINC01654, IGSF21, KLHDC7A, PAX7, TAS1R2, MIR4695, ALDH4A1, MIR1290, IFFO2, UBR4, EMC1-AS1, EMC1, MRTO4, AKR7L, AKR7A3, LOC100506730, AKR7A2, SLC66A1, CAPZB, LOC105378614, RPS14P3, MICOS10, MICOS10-NBL1, NBL1, HTR6, TMCO4, RNF186, OTUD3, PLA2G2E, PLA2G2A, PLA2G5, PLA2G2D, PLA2G2F, PLA2G2C, UBXN10-AS1, UBXN10, LINC01757, VWA5B1, LINC01141, CAMK2N1, MUL1, FAM43B, CDA, MIR6084, PINK1, PINK1-AS, DDOST, KIF17, SH2D5, HP1BP3, MIR1256, EIF4G3, ECE1, ECE1-AS1, NBPF3, ALPL, RAP1GAP, USP48, LDLRAD2, HSPG2, CELA3B, CELA3A, LINC01635, LINC00339, CDC42, WNT4, MIR4418, ZBTB40, EPHA8, MIR6127, C1QA, C1QC, C1QB, MIR4684, EPHB2, MIR4253, LACTBL1, TEX46, MIR3115, KDM1A, LUZP1, HTR1D, LINC01355, HNRNPR, ZNF436, ZNF436-AS1, TCEA3, ASAP3, E2F2, LOC101928163, ID3, MDS2, RPL11, ELOA, ELOA-AS1, PITHD1, LYPLA2, GALE, HMGCL, FUCA1, CNR2, MIR378F, PNRC2, SRSF10, MYOM3, IL22RA1, IFNLR1, LINC02800, GRHL3, STPG1, NIPAL3, RCAN3AS, RCAN3, NCMAP-DT, NCMAP, SRRM1, CLIC4, MIR6731, RUNX3, MIR4425, SYF2, RSRP1, RHD, TMEM50A, RHCE, MACO1, LDLRAP1, MAN1C1, SELENON, LOC646471, MTFR1L, AUNIP, PAQR7, STMN1, MIR3917, PAFAH2, EXTL1, SLC30A2, TRIM63, PDIK1L, FAM110D, C1orf232, ZNF593, CNKSR1, CATSPER4, ZPLD2P, CEP85, SH3BGRL3, UBXN11, CD52, CRYBG2, ZNF683, LIN28A, DHDDS, DHDDS-AS1, HMGN2, RPS6KA1, MIR1976, LOC101928728, ARID1A, PIGV, ZDHHC18, SFN, GPN2, GPATCH3, NR0B2, NUDC, KDF1, TRNP1, TENT5B, SLC9A1, WDTC1, ACTG1P20, TMEM222, SYTL1, MAP3K6, FCN3, CD164L2, GPR3, WASF2, AHDC1, FGR, LINC02574, IFI6, FAM76A, STX12, SCARNA1, PPP1R8, THEMIS2, RPA2, SMPDL3B, XKR8, EYA3, PTAFR, DNAJC8, ATP5IF1, SESN2, MED18, PHACTR4, SNORA73A, SNHG3, SNORA73B, RCC1, TRNAU1AP, SNORD99, SNORA61, SNORA44, SNHG12, SNORA16A, RAB42, TAF12, LINC01715, RNU11, GMEB1, YTHDF2, OPRD1, EPB41, TMEM200B, SRSF4, MECR, PTPRU, LINC01756, LINC01648, MATN1, MATN1-AS1, MIR4420, LAPTM5, LINC01778, SDC3, SNORD103A, SNORD103B, SNORD103A, SNORD103B, SNORD103C, PUM1, NKAIN1, SNRNP40, ZCCHC17, FABP3, SERINC2, LDC1P, LINC01226, TINAGL1, HCRTR1, PEF1, COL16A1, ADGRB2, MIR4254, SPOCD1, PTP4A2, KHDRBS1, MIR5585, TMEM39B, KPNA6, TXLNA, CCDC28B, IQCC, DCDC2B, TMEM234, EIF3I, MTMR9LP, FAM167B, LCK, HDAC1, MARCKSL1, FAM229A, TSSK3, BSDC1, ZBTB8B, ZBTB8A, ZBTB8OS, RBBP4, SYNC, KIAA1522, YARS1, S100PBP, FNDC5, HPCA, TMEM54, RNF19B, AK2, AZIN2, TRIM62, ZNF362, A3GALT2, MIR3605, PHC2, PHC2-AS1, ZSCAN20, CSMD2, HMGB4, CSMD2-AS1, C1orf94, MIR552, GJB5, GJB4, GJB3, GJA4, SMIM12, DLGAP3, LOC653160, TMEM35B, ZMYM6, ZMYM1, SFPQ, ZMYM4, ZMYM4-AS1, KIAA0319L, NCDN, TFAP2E, PSMB2, C1orf216, CLSPN, AGO4, AGO1, AGO3, TEKT2, ADPRHL2, COL8A2, TRAPPC3, MAP7D1, THRAP3, SH3D21, EVA1B, STK40, LSM10, SNORA63C, OSCP1, MRPS15, CSF3R, GRIK3, MIR4255, LINC01137, ZC3H12A, MIR6732, MIR5581, MEAF6, SNIP1, DNALI1, GNL2, RSPO1, C1orf109, CDCA8, EPHA10, MANEAL, YRDC, C1orf122, MTF1, INPP5B, SF3A3, FHL3, UTP11, POU3F1, MIR3659, LINC01343, LINC01685, RRAGC, MYCBP, GJA9-MYCBP, LOC105378663, GJA9, RHBDL2, AKIRIN1, NDUFS5, MACF1, KIAA0754, BMP8A, OXCT2P1, PPIEL, SNORA55, PABPC4, PABPC4-AS1, HEYL, NT5C1A, HPCAL4, PPIE, OXCT2, BMP8B, LOC101929536, TRIT1, MYCL, MFSD2A, CAP1, PPT1, RLF, TMCO2, ZMPSTE24, COL9A2, SMAP2, ZFP69B, ZFP69, EXO5, ZNF684, RIMS3, NFYC-AS1, NFYC, MIR30E, MIR30C1, KCNQ4, CITED4, CTPS1, SLFNL1, SLFNL1-AS1, SCMH1, FOXO6, FOXO6-AS1, EDN2, HIVEP3, GUCA2B, GUCA2A, FOXJ3, RIMKLA, ZMYND12, PPCS, CCDC30, PPIH, YBX1, CLDN19, P3H1, C1orf50, TMEM269-DT, TMEM269, SVBP, ERMAP, ZNF691, LOC339539, SLC2A1, SLC2A1-AS1, FAM183A, EBNA1BP2, MIR6733, CFAP57, TMEM125, C1orf210, TIE1, MPL, CDC20, MIR6734, ELOVL1, MED8, SZT2, SZT2-AS1, MIR6735, HYI, PTPRF, KDM4A, KDM4A-AS1, LOC101929592, ST3GAL3, MIR6079, ARTN, IPO13, DPH2, ATP6V0B, B4GALT2, CCDC24, SLC6A9, KLF17, KLF18, DMAP1, ERI3-IT1, SNORA110, ERI3, RNF220, MIR5584, TMEM53, SNORD145, ARMH1, RNU5F-1, RNU5D-1, KIF2C, SNORD160, SNORD55, SNORD46, RPS8, SNORD38A, SNORD38B, BEST4, PLK3, TCTEX1D4, BTBD19, PTCH2, EIF2B3, HECTD3, UROD, ZSWIM5, LINC01144, HPDL, MUTYH, TOE1, TESK2, CCDC163, MMACHC, PRDX1, AKR1A1, NASP, CCDC17, RPS15AP10, GPBP1L1, TMEM69, IPP, MAST2, PIK3R3, LOC110117498-PIK3R3, LOC101929626, P3R3URF, TSPAN1, POMGNT1, LURAP1, RAD54L, LRRC41, UQCRH, NSUN4, FAAH, FAAHP1, LINC01398, DMBX1, TMEM275, KNCN, MKNK1-AS1, MKNK1, MOB3C, ATPAF1, TEX38, EFCAB14-AS1, EFCAB14, CYP4B1, CYP4Z2P, CYP4A11, CYP4X1, CYP4Z1, CYP4A22, LINC00853, PDZK1IP1, TAL1, STIL, CMPK1, LINC01389, FOXE3, FOXD2-AS1, FOXD2, TRABD2B, SKINT1L, SLC5A9, SPATA6, BEND5, AGBL4-AS1, AGBL4, AGBL4-IT1, ELAVL4, DMRTA2, FAF1, CDKN2C, MIR4421, MIR6500, C1orf185, LINC01562, RNF11, TTC39A, TTC39A-AS1, EPS15, CALR4P, OSBPL9, NRDC, MIR761, RAB3B, KTI12, TXNDC12, TXNDC12-AS1, BTF3L4, ZFYVE9, CC2D1B, ORC1, PRPF38A, TUT4, GPX7, SHISAL2A, COA7, ZYG11B, ZYG11A, ECHDC2, SCP2, PODN, SLC1A7, CPT2, CZIB, MAGOH, LOC100507564, LRP8, LINC01771, SLC25A3P1, DMRTB1, GLIS1, NDC1, YIPF1, DIO1, HSPB11, LRRC42, LDLRAD1, TMEM59, MIR4781, TCEANC2, CDCP2, CYB5RL, MRPL37, SSBP3-AS1, SSBP3, ACOT11, FAM151A, MROH7, MROH7-TTC4, TTC4, PARS2, TTC22, LEXM, DHCR24, TMEM61, BSND, PCSK9, USP24, LOC100507634, MIR4422, MIR4422HG, LINC01753, LINC01755, LINC01767, PLPP3, LOC101929935, PRKAA2, FYB2, C8A, C8B, DAB1, DAB1-AS1, OMA1, TACSTD2, MYSM1, JUN, LINC01135, LINC01358, HSD52, FGGY, MIR4711, LOC101926944, HOOK1, CYP2J2, C1orf87, LINC01748, LOC101926964, NFIA-AS2, NFIA-AS1, NFIA, MGC34796, TM2D1, MIR12132, PATJ, MIR3116-1, MIR3116-2, L1TD1, KANK4, USP1, DOCK7, ANGPTL3, ATG4C, LINC01739, LINC00466, FOXD3-AS1, FOXD3, MIR6068, ALG6, ITGB3BP, EFCAB7, DLEU2L, PGM1, ROR1, ROR1-AS1, UBE2U, MIR4794, CACHD1, RAVER2, JAK1, LINC01359, MIR3671, MIR101-1, AK4, DNAJC6, LEPROT, LEPR, PDE4B-AS1, PDE4B, MIR3117, SGIP1, TCTEX1D1, INSL5, WDR78, MIER1, SLC35D1, C1orf141, IL23R, IL12RB2, SERBP1, GADD45A, GNG12, GNG12-AS1, DIRAS3, WLS, MIR1262, RPE65, DEPDC1, DEPDC1-AS1, LINC01707, LINC01758, LRRC7, PIN1P1, LRRC40, SRSF11, ANKRD13C, HHLA3, CTH, LINC01788, PTGER3, ZRANB2-AS1, MIR186, ZRANB2, ZRANB2-AS2, NEGR1-IT1, NEGR1, LINC01360, LINC02238, LRRIQ3, FPGT, FPGT-TNNI3K, TNNI3K, LRRC53, ERICH3-AS1, ERICH3, CRYZ, TYW3, LHX8, SLC44A5, DLSTP1, ACADM, SNORD45C, SNORD45A, SNORD45B, RABGGTB, MSH4, ASB17, LOC101927342, ST6GALNAC3, LINC02567, ST6GALNAC5, MIR7156, PIGK, AK5, ZZZ3, USP33, MIGA1, NEXN-AS1, NEXN, FUBP1, DNAJB4, GIPC2, MGC27382, PTGFR, IFI44L, IFI44, ADGRL4, LINC01781, LOC101927434, ADGRL2, LINC01361, LINC01362, LINC01712, LINC01725, LOC101927560, TTLL7, PRKACB, SAMD13, UOX, DNASE2B, RPF1, GNG5, SPATA1, CTBS, LINC01461, LINC01555, SSX2IP, LPAR3, MCOLN2, MCOLN3, WDR63, MIR4423, SYDE2, C1orf52, BCL10, LOC646626, DDAH1, CCN1, ZNHIT6, COL24A1, MIR7856, ODF2L, CLCA2, CLCA1, CLCA4, CLCA4-AS1, CLCA3P, SH3GLB1, SELENOF, HS2ST1, LINC01140, LINC02801, LMO4, LINC01364, PKN2-AS1, PKN2, GTF2B, KYAT3, RBMXL1, GBP3, GBP1, GBP2, GBP7, GBP4, GBP5, LOC729930, GBP6, GBP1P1, LRRC8B, LRRC8C-DT, LRRC8C, LRRC8D, GEMIN8P4, ZNF326, SNORD3G, BARHL2, LINC02609, LINC01763, ZNF644, HFM1, CDC7, TGFBR3, BRDT, EPHX4, SETSIP, BTBD8, KIAA1107, C1orf146, GLMN, RPAP2, GFI1, EVI5, RPL5, SNORD21, SNORA66, DIPK1A, MTF2, TMED5, CCDC18, CCDC18-AS1, DR1, FNBP1L, BCAR3-AS1, BCAR3, MIG7, MIR760, DNTTIP2, GCLM, ABCA4, ARHGAP29, ABCD3, F3, MIR12133, SLC44A3-AS1, MIR378G, SLC44A3, CNN3, LOC729970, ALG14, ALG14-AS1, TLCD4, TLCD4-RWDD3, LOC101928118, RWDD3, LINC01760, LINC01650, LINC01761, LINC02607, LINC02790, LINC01787, PTBP2, DPYD-AS1, DPYD, DPYD-AS2, LINC01930, MIR137HG, MIR2682, MIR137, LINC01776, SNX7, PLPPR5, LOC100129620, PLPPR4, LINC01708, MIR548N, PALMD, FRRS1, AGL, SLC35A3, MFSD14A, SASS6, TRMT13, LRRC39, DBT, RTCA-AS1, RTCA, MIR553, CDC14A, GPR88, LINC01349, VCAM1, EXTL2, SLC30A7, DPH5, LOC102606465, LOC101928370, S1PR1, LINC01307, DNAJA1P5, OLFM3, COL11A1, LOC101928436, RNPC3, AMY2B, ACTG1P4, AMY2A, AMY1C, AMY1A, AMY1B, AMY1B, AMY1C, AMY1A, AMY1C, AMY1A, AMY1B, LOC100129138, LINC01676, LINC01677, LINC01661, PRMT6, NTNG1, VAV3, MIR7852, VAV3-AS1, SLC25A24, NBPF4, NBPF6, FAM102B, HENMT1, PRPF38B, FNDC7, STXBP3, AKNAD1, SPATA42, GPSM2, CLCC1, WDR47, TAF13, TMEM167B, SCARNA2, C1orf194, KIAA1324, SARS1, CELSR2, PSRC1, MYBPHL, SORT1, PSMA5, SYPL2, ATXN7L2, CYB561D1, AMIGO1, GPR61, GNAI3, MIR197, GNAT2, AMPD2, GSTM4, GSTM2, GSTM1, GSTM5, GSTM3, EPS8L3, CSF1, AHCYL1, STRIP1, ALX3, LINC01397, UBL4B, SLC6A17, LINC02586, KCNC4, RBM15-AS1, RBM15, SLC16A4, LAMTOR5, LAMTOR5-AS1, PROK1, CYMP, CYMP-AS1, KCNA10, KCNA2, KCNA3, CD53, LRIF1, DRAM2, CEPT1, DENND2D, CHI3L2, CHIAP2, CHIA, PIFO, PGBP, OVGP1, WDR77, ATP5PB, C1orf162, ADORA3, TMIGD3, LINC01160, LOC107985184, RAP1A, INKA2, INKA2-AS1, LOC101928718, DDX20, KCND3-IT1, KCND3, KCND3-AS1, LINC01750, CTTNBP2NL, MIR4256, WNT2B, ST7L, CAPZA1, MOV10, RHOC, PPM1J, TAFA3, LINC01356, MIR11399, AKR7A2P1, SLC16A1, SLC16A1-AS1, LRIG2-DT, LRIG2, LOC643441, MAGI3, PHTF1, RSBN1, PTPN22, AP4B1-AS1, BCL2L15, AP4B1, DCLRE1B, HIPK1-AS1, HIPK1, OLFML3, SYT6, TRIM33, BCAS2, DENND2C, AMPD1, NRAS, CSDE1, SIKE1, SYCP1, TSHB, TSPAN2, NGF, NGF-AS1, VANGL1, CASQ2, NHLH2, LINC01649, LOC101928977, SLC22A15, MAB21L3, ATP1A1, ATP1A1-AS1, LINC01762, CD58, MIR548AC, IGSF3, MIR320B1, C1orf137, CD2, PTGFRN, CD101, LOC101929099, TTF2, MIR942, TRIM45, VTCN1, LINC01525, MAN1A2, LOC100996263, TENT5C, GDAP2, WDR3, SPAG17, TBX15, LOC105378933, WARS2-IT1, WARS2, WARS2-AS1, LINC01780, HAO2-IT1, HAO2, HSD3B2, HSD3B1, HSD3BP4, LINC00622, ZNF697, PHGDH, HMGCS2, REG4, NBPF7, ADAM30, NOTCH2NLC, NOTCH2, NOTCH2NLR, FAM72B, H3P4, H2BP1, LOC100996318, FCGR1B, SRGAP2D, SRGAP2-AS1, SRGAP2B, SRGAP2C, EMBP1, ANKRD20A12P, LOC102723769, RNVU1-1, MIR6077, RNVU1-3, LOC100132057, LINC01138, PPIAL4H, PPIAL4G, FAM72C, FAM72D, LOC105369199, RNVU1-4, LINC00623, LINC00869, LOC100996720, PPIAL4C, PPIAL4A, LOC105369199, RNVU1-4, PFN1P2, LOC653513, NBPF8, LOC100996724, PDE4DIP, NBPF9, SEC22B2P, SEC22B3P, SEC22B, NOTCH2NLR, NOTCH2NLC, NOTCH2NLA, NOTCH2NLB, NBPF20, NBPF25P, LINC01719, RNVU1-6, HJV, TXNIP, POLR3GL, ANKRD34A, LIX1L, LIX1L-AS1, RBM8A, GNRHR2, PEX11B, ITGA10, ANKRD35, PIAS3, MIR6736, NUDT17, POLR3C, RNF115, CD160, PDZK1, GPR89A, NBPF10, PDZK1P1, RNVU1-7, PDE4DIPP1, NBPF11, LINC02805, NBPF19, NBPF12, LOC728989, RNVU1-8, NBPF13P, PRKAB2, PDIA3P1, FMO5, CHD1L, LINC00624, BCL9, ACP6, GJA5, GJA8, GPR89B, PDZK1P1, RNVU1-7, PDE4DIPP1, NBPF11, LINC02805, LOC101927468, MIR5087, RNVU1-1, MIR6077, RNVU1-3, LOC100132057, PPIAL4H, PPIAL4C, PPIAL4A, RNVU1-19, LOC100996740, NBPF26, PPIAL4D, PPIAL4E, PPIAL4F, RNVU1-14, NBPF14, NBPF15, RNVU1-15, NBPF25P, PPIAL4D, PPIAL4E, PPIAL4F, LOC105371215, LOC101927429, DRD5P2, LOC101060524, LSP1P5, RNVU1-17, RNU1-1, RNU1-2, RNU1-3, RNU1-4, RNVU1-18, LOC105369140, LOC644634, H2BP2, FCGR1CP, H3-2, RNVU1-19, PPIAL4A, PPIAL4C, H3P4, LINC00623, RNVU1-20, LINC00869, LINC01145, LOC101929798, FCGR1A, H2BC18, H3C13, H4C14, H4C15, H3C14, H3C15, H2AC18, H2AC19, H2BC20P, H2AC18, H2AC19, H3C14, H3C15, H4C14, H4C15, H2BC21, H2AC20, H2AC21, BOLA1, SV2A, SF3B4, MTMR11, OTUD7B, VPS45, PLEKHO1, LOC105371433, ANP32E, CA14, SNORD13C, APH1A, C1orf54, CIART, MRPS21, PRPF3, RPRD2, MIR6878, TARS2, ECM1, FALEC, MIR4257, ADAMTSL4, ADAMTSL4-AS1, MCL1, ENSA, GOLPH3L, HORMAD1, CTSS, CTSK, ARNT, CTXND2, SETDB1, CERS2, ANXA9, MINDY1, PRUNE1, BNIPL, C1orf56, CDC42SE1, MLLT11, GABPB2, SEMA6C, TNFAIP8L2, LYSMD1, TNFAIP8L2-SCNM1, SCNM1, TMOD4, VPS72, PIP5K1A, PSMD4, ZNF687-AS1, ZNF687, PI4KB, RFX5, GBAT2, SELENBP1, PSMB4, POGZ, CGN, MIR554, TUFT1, SNX27, CELF3, RIIAD1, MRPL9, OAZ3, TDRKH, TDRKH-AS1, LINGO4, RORC, C2CD4D, C2CD4D-AS1, THEM5, THEM4, S100A10, NBPF18P, S100A11, LOC100131107, TCHHL1, TCHH, RPTN, HRNR, FLG, FLG-AS1, FLG2, CRNN, LCE5A, CRCT1, LCE3E, LCE3D, LCE3C, LCE3B, LCE3A, LINC00302, LCE2D, LCE2C, LCE2B, LCE2A, LCE4A, C1orf68, KPRP, LCE1F, LCE1E, LCE1D, LCE1C, LCE1B, LCE1A, LCE6A, SMCP, IVL, SPRR4, SPRR1A, SPRR3, SPRR1B, SPRR2D, SPRR2A, SPRR2B, SPRR2E, SPRR2F, SPRR2C, SPRR2G, LOC101928009, LELP1, PRR9, LOR, PGLYRP3, PGLYRP4, S100A9, S100A12, S100A8, S100A7A, S100A7, S100A6, S100A5, S100A4, S100A3, LOC101928034, S100A2</t>
  </si>
  <si>
    <t>hsa-mir-1302-2, hsa-mir-200b, hsa-mir-200a, hsa-mir-429, hsa-mir-4251, hsa-mir-551a, hsa-mir-4252, hsa-mir-34a, hsa-mir-1273d, hsa-mir-1290, hsa-mir-1256, hsa-mir-4253, hsa-mir-3115, hsa-mir-1976, hsa-mir-4254, hsa-mir-552, hsa-mir-4255, hsa-mir-30e, hsa-mir-30c-1, hsa-mir-761, hsa-mir-3116-1, hsa-mir-3116-2, hsa-mir-101-1, hsa-mir-3117, hsa-mir-1262, hsa-mir-186, hsa-mir-760, hsa-mir-137, hsa-mir-553, hsa-mir-197, hsa-mir-4256, hsa-mir-320b-1, hsa-mir-942, hsa-mir-3118-1, hsa-mir-3118-2, hsa-mir-3118-3, hsa-mir-4257, hsa-mir-554</t>
  </si>
  <si>
    <t>TNFRSF14, PRDM16, RPL22, CAMTA1, SDHB, PAX7, MDS2, ARID1A, LCK, SFPQ, THRAP3, MYCL1, MPL, MUTYH, TAL1, CDKN2C, EPS15, JUN, JAK1, FUBP1, BCL10, RBM15, TRIM33, NRAS, FAM46C, NOTCH2, PDE4DIP, BCL9, ARNT</t>
  </si>
  <si>
    <t>chr12:58,246,434-62,055,653</t>
  </si>
  <si>
    <t>LOC283387, GIHCG, ATP23, LINC02403, LINC02388, LOC100506869, LRIG3, SLC16A7</t>
  </si>
  <si>
    <t>LRIG3</t>
  </si>
  <si>
    <t>chr12:71,241,253-98,788,217</t>
  </si>
  <si>
    <t>q15 - q23.1</t>
  </si>
  <si>
    <t>PTPRR, TSPAN8, LGR5, ZFC3H1, THAP2, TMEM19, RAB21, MRS2P2, TBC1D15, TPH2, TRHDE-AS1, TRHDE, LINC02444, LOC100507377, ATXN7L3B, KCNC2, LOC100130268, CAPS2, GLIPR1L1, GLIPR1L2, GLIPR1, KRR1, PHLDA1, NAP1L1, LNCOG, BBS10, OSBPL8, ZDHHC17, CSRP2, E2F7, NAV3, LINC02424, SYT1, MIR1252, PAWR, PPP1R12A, PPP1R12A-AS1, OTOGL, PTPRQ, MYF6, MYF5, LINC01490, MIR617, LIN7A, MIR618, MIR4699, ACSS3, PPFIA2-AS1, PPFIA2, LINC02426, CCDC59, METTL25, TMTC2, SLC6A15, TSPAN19, LRRIQ1, ALX1, RASSF9, NTS, MGAT4C, MIR3059, LOC105369879, MKRN9P, LINC02258, C12orf50, C12orf29, CEP290, TMTC3, KITLG, LINC02458, DUSP6, POC1B, GALNT4, POC1B-GALNT4, POC1B-AS1, ATP2B1, ATP2B1-AS1, LINC02399, LINC02392, LINC00615, CCER1, EPYC, KERA, LUM, DCN, LINC01619, BTG1, LOC101928617, CLLU1, CLLU1OS, LINC02397, C12orf74, PLEKHG7, EEA1, LINC02412, LOC643339, NUDT4P2, NUDT4B, NUDT4, UBE2N, MRPL42, SOCS2-AS1, SOCS2, LOC101928731, CRADD, LOC105369911, PLXNC1, CEP83, CEP83-DT, MIR5700, MIR7844, TMCC3, MIR492, KRT19P2, NDUFA12, NR2C1, FGD6, VEZT, MIR331, MIR3685, METAP2, USP44, PGAM1P5, NTN4, LINC02410, LOC105369921, SNRPF, CCDC38, AMDHD1, HAL, LTA4H, ELK3, CDK17, CFAP54, NEDD1, MIR1251, RMST, MIR135A2, LOC643711, MIR4495, MIR4303</t>
  </si>
  <si>
    <t>hsa-mir-1252, hsa-mir-617, hsa-mir-618, hsa-mir-492, hsa-mir-331, hsa-mir-1251, hsa-mir-135a-2, hsa-mir-4303</t>
  </si>
  <si>
    <t>chr12:113,403,849-133,851,895</t>
  </si>
  <si>
    <t>OAS3, OAS2, DTX1, RASAL1, CFAP73, MIR7106, DDX54, RITA1, IQCD, TPCN1, MIR6762, SLC8B1, PLBD2, SDS, SDSL, LHX5, LHX5-AS1, LINC01234, RBM19, LINC02459, TBX5, TBX5-AS1, TBX3, MED13L, MIR620, MIR4472-2, LINC00173, MAP1LC3B2, C12orf49, RNFT2, HRK, FBXW8, LOC100506551, TESC, TESC-AS1, FBXO21, NOS1, KSR2, RFC5, WSB2, VSIG10, PEBP1, TAOK3, SUDS3, LINC02423, LINC02439, SRRM4, LOC105370024, HSPB8, LINC00934, CCDC60, TMEM233, PRKAB1, MIR1178, CIT, BICDL1, RAB35, MIR4498, GCN1, RPLP0, PXN-AS1, PXN, RNU4-2, RNU4-1, SIRT4, PLA2G1B, MSI1, COX6A1, TRIAP1, GATC, SRSF9, DYNLL1, NRAV, COQ5, RNF10, POP5, CABP1, MLEC, UNC119B, MIR4700, ACADS, SPPL3, XLOC_009911, HNF1A-AS1, HNF1A, C12orf43, OASL, P2RX7, P2RX4, CAMKK2, ANAPC5, RNF34, MIR7107, KDM2B, MIR548AQ, ORAI1, MORN3, TMEM120B, RHOF, LINC01089, SETD1B, HPD, PSMD9, WDR66, BCL7A, LOC100506691, MLXIP, IL31, LRRC43, B3GNT4, DIABLO, LOC101593348, VPS33A, CLIP1, CLIP1-AS1, ZCCHC8, RSRC2, KNTC1, MIR9902-1, MIR9902-2, HCAR2, MIR9902-1, MIR9902-2, HCAR3, HCAR1, DENR, CCDC62, HIP1R, VPS37B, ABCB9, OGFOD2, ARL6IP4, MIR4304, PITPNM2, PITPNM2-AS1, MPHOSPH9, C12orf65, CDK2AP1, SBNO1, MIR8072, SBNO1-AS1, KMT5A, RILPL2, SNRNP35, RILPL1, MIR3908, TMED2-DT, TMED2, DDX55, SNORA9B, EIF2B1, GTF2H3, TCTN2, ATP6V0A2, DNAH10, CCDC92, ZNF664, ZNF664-RFLNA, RFLNA, MIR6880, NCOR2, SCARB1, UBC, MIR5188, DHX37, BRI3BP, THRIL, AACS, TMEM132B, LINC00939, LINC02359, LINC02825, LINC02350, LINC02347, LOC100996671, LINC00943, LINC00944, LINC02372, LINC02405, LINC02376, LINC02375, LINC02411, LOC105370068, LINC02393, LINC00507, LINC00508, LINC02441, LINC02369, LINC02368, MIR3612, TMEM132C, SLC15A4, LOC100128276, GLT1D1, TMEM132D-AS1, TMEM132D-AS2, TMEM132D, LINC02418, LINC02419, FZD10-AS1, FZD10, PIWIL1, RIMBP2, STX2, RAN, ADGRD1-AS1, ADGRD1, LINC01257, LINC02415, LINC02370, LINC02414, SFSWAP, MMP17, ULK1, PUS1, EP400, SNORA49, EP400P1, DDX51, NOC4L, LINC02361, GALNT9, LOC100130238, LOC101928416, FBRSL1, MIR6763, LRCOL1, P2RX2, POLE, PXMP2, PGAM5, ANKLE2, GOLGA3, CHFR, LOC101928530, ZNF605, ZNF26, ZNF84-DT, ZNF84, ZNF140, ZNF891, ZNF10, ZNF268, ANHX</t>
  </si>
  <si>
    <t>chr2:29,266,034-44,667,642</t>
  </si>
  <si>
    <t>p23.2 - p21</t>
  </si>
  <si>
    <t>TOGARAM2, PCARE, CLIP4, LOC105374389, ALK, YPEL5, SNORA10B, LBH, LINC01936, LCLAT1, CAPN13, GALNT14, CAPN14, EHD3, XDH, SRD5A2, LINC01946, MEMO1, DPY30, SPAST, SLC30A6, NLRC4, YIPF4, BIRC6, MIR558, BIRC6-AS2, MIR4765, TTC27, LINC00486, LTBP1, MIR4430, RASGRP3, LOC105374454, FAM98A, MYADML, LINC01317, LINC01318, LINC01320, MIR548AD, CRIM1-DT, CRIM1, FEZ2, VIT, STRN, HEATR5B, GPATCH11, EIF2AK2, SULT6B1, CEBPZOS, CEBPZ, NDUFAF7, PRKD3, QPCT, CDC42EP3, LINC00211, RMDN2-AS1, RMDN2, CYP1B1, CYP1B1-AS1, ATL2, LINC01883, LINC02613, HNRNPLL, GALM, SRSF7, GEMIN6, DHX57, MORN2, ARHGEF33, LOC375196, SOS1, CDKL4, MAP4K3, MAP4K3-DT, TMEM178A, THUMPD2, SLC8A1-AS1, SLC8A1, LINC01913, LINC01914, C2orf91, PKDCC, EML4-AS1, EML4, COX7A2L, KCNG3, MTA3, OXER1, HAAO, LINC01819, LINC02580, ZFP36L2, LINC01126, THADA, C1GALT1C1L, PLEKHH2, DYNC2LI1, ABCG5, ABCG8, LRPPRC, PPM1B, SLC3A1, PREPL, CAMKMT</t>
  </si>
  <si>
    <t>hsa-mir-558</t>
  </si>
  <si>
    <t>ALK, EML4</t>
  </si>
  <si>
    <t>chr2:86,336,260-98,695,764</t>
  </si>
  <si>
    <t>p11.2 - q11.2</t>
  </si>
  <si>
    <t>PTCD3, SNORD94, IMMT, MIR4779, MRPL35, REEP1, KDM3A, CHMP3, RNF103-CHMP3, RNF103, RMND5A, CD8A, CD8B, ANAPC1P1, RGPD2, RGPD1, PLGLB1, PLGLB2, LOC285074, MIR4771-1, MIR4771-2, CYTOR, MIR4435-1, MIR4435-2, LOC730268, PLGLB2, PLGLB1, RGPD2, RGPD1, KRCC1, MIR4780, SMYD1, FABP1, THNSL2, FOXI3, TEX37, LOC101928371, EIF2AK3, EIF2AK3-DT, RPIA, ANKRD36BP2, MIR4436A, LOC107985911, LSP1P4, LOC101927050, GGT8P, ACTR3BP2, FAM95A, ANKRD20A8P, TEKT4, LOC442028, MAL, MRPS5, ZNF514, ZNF2, PROM2, KCNIP3, FAHD2A, TRIM43B, TRIM43, LINC00342, ANKRD36C, FAHD2CP, GPAT2, ADRA2B, ASTL, DUSP2, STARD7, SNORA112, STARD7-AS1, TMEM127, CIAO1, SNRNP200, ITPRIPL1, NCAPH, NEURL3, LOC105373496, ARID5A, KANSL3, FER1L5, LMAN2L, CNNM4, MIR3127, CNNM3-DT, CNNM3, ANKRD23, ANKRD39, SEMA4C, LOC101927053, FAM178B, FAHD2B, ANKRD36, LOC100506076, LOC100506123, LOC100506123, LOC100506076, ANKRD36B, COX5B, ACTR1B, C2orf92, ZAP70, TMEM131</t>
  </si>
  <si>
    <t>hsa-mir-3127</t>
  </si>
  <si>
    <t>IGL@</t>
  </si>
  <si>
    <t>chr2:123,588,627-165,836,459</t>
  </si>
  <si>
    <t>q14.3 - q24.3</t>
  </si>
  <si>
    <t>LINC01826, LOC107985820, CNTNAP5, LINC01941, GYPC, TEX51, BIN1, CYP27C1, ERCC3, MAP3K2, MIR4783, PROC, IWS1, LOC105373609, MYO7B, GPR17, LIMS2, SFT2D3, WDR33, POLR2D, AMMECR1L, SAP130, UGGT1, HS6ST1, LOC101927881, LINC01854, LINC02572, PLAC9P1, LINC01856, RAB6C-AS1, RAB6C, FAR2P1, POTEF, MED15P9, CCDC74B, SMPD4, MZT2B, TUBA3E, CCDC115, IMP4, PTPN18, FAR2P2, CYP4F62P, POTEI, CFC1B, PRSS40A, PRSS40B, PRSS40B, PRSS40A, CFC1, POTEJ, CYP4F30P, GPR148, AMER3, ARHGEF4, FAM168B, PLEKHB2, POTEE, LOC440910, RAB6D, LINC01120, NOC2LP2, TUBA3D, MZT2A, MIR4784, LOC150776, CCDC74A, POTEKP, LINC01087, C2orf27A, C2orf27B, LINC01945, ANKRD30BL, MIR663B, ZNF806, FAM201B, MIR9986, GPR39, LYPD1, NCKAP5-AS1, NCKAP5, NCKAP5-AS2, MIR3679, MGAT5, TMEM163, MIR5590, ACMSD, CCNT2-AS1, CCNT2, MAP3K19, RAB3GAP1, SNORA40B, ZRANB3, R3HDM1, MIR128-1, LOC107985946, UBXN4, LCT, LCT-AS1, MCM6, DARS1, DARS-AS1, CXCR4, THSD7B, LOC101928273, HNMT, LINC01832, SPOPL, NXPH2, YY1P2, MIR7157, LRP1B, KYNU, ARHGAP15, LOC101928386, GTDC1, ZEB2, ZEB2-AS1, LOC105373656, LINC01412, TEX41, PABPC1P2, ACVR2A, ORC4, MBD5, EPC2, KIF5C, LYPD6B, MIR9899, LYPD6, MMADHC, MMADHC-DT, LINC01931, LINC01817, RND3, LINC01920, LINC02612, RBM43, NMI, LOC101929319, MIR4773-1, MIR4773-2, TNFAIP6, RIF1, NEB, ARL5A, CACNB4, STAM2, FMNL2, PRPF40A, ARL6IP6, RPRM, GALNT13, LOC100144595, KCNJ3, LINC01876, NR4A2, FLJ46875, GPD2, GALNT5, ERMN, FAM133DP, CYTIP, ACVR1C, ACVR1, UPP2, CCDC148-AS1, CCDC148, PKP4, PKP4-AS1, DAPL1, TANC1, MIR6888, WDSUB1, BAZ2B, LOC643072, BAZ2B, MARCHF7, CD302, LY75-CD302, LY75, PLA2R1, ITGB6, LINC02478, RBMS1, MIR4785, TANK, LOC101929512, LINC01806, PSMD14, TBR1, AHCTF1P1, SLC4A10, DPP4, DPP4-DT, LOC101929532, GCG, FAP, IFIH1, GCA, KCNH7, KCNH7-AS1, FIGN, GRB14, SNORA70F, COBLL1, LOC101929633, SLC38A11</t>
  </si>
  <si>
    <t>hsa-mir-663b, hsa-mir-128-1</t>
  </si>
  <si>
    <t>ERCC3</t>
  </si>
  <si>
    <t>chr2:234,662,987-238,271,295</t>
  </si>
  <si>
    <t>q37.1 - q37.3</t>
  </si>
  <si>
    <t>UGT1A8, UGT1A10, UGT1A9, UGT1A7, UGT1A6, UGT1A5, UGT1A4, UGT1A3, LOC100286922, UGT1A1, MROH2A, HJURP, MSL3P1, TRPM8, SPP2, LINC01891, ARL4C, LINC01173, SH3BP4, AGAP1-IT1, TNRC17, AGAP1, GBX2, ASB18, IQCA1, ACKR3, LOC93463, COPS8, COL6A3</t>
  </si>
  <si>
    <t>chr2:238,274,315-239,184,830</t>
  </si>
  <si>
    <t>q37.3</t>
  </si>
  <si>
    <t>COL6A3, MIR6811, MLPH, PRLH, RAB17, LRRFIP1, RBM44, RAMP1, UBE2F, UBE2F-SCLY, SCLY, ESPNL, KLHL30, ERFE, ILKAP, LINC02610, LOC643387, HES6, PER2</t>
  </si>
  <si>
    <t>chr13:20,797,539-23,778,039</t>
  </si>
  <si>
    <t>q12.11 - q12.12</t>
  </si>
  <si>
    <t>GJB6, MIR4499, CRYL1, IFT88, IL17D, EEF1AKMT1, XPO4, LINC00367, LATS2, SAP18, SKA3, MRPL57, LINC01046, LOC101928764, GRK6P1, LINC00539, MIPEPP3, ZDHHC20, MICU2, FGF9, LINC00424, LINC00540, LINC00621, BASP1P1, SGCG</t>
  </si>
  <si>
    <t>chr13:53,108,010-75,702,128</t>
  </si>
  <si>
    <t>TPTE2P3, HNRNPA1L2, SUGT1, CNMD, MIR759, PCDH8, OLFM4, LINC01065, LINC00558, LINC00458, MIR1297, MIR5007, PRR20A, PRR20B, PRR20C, PRR20D, PRR20E, PRR20A, PRR20B, PRR20C, PRR20D, PRR20E, PRR20A, PRR20B, PRR20C, PRR20D, PRR20E, PRR20A, PRR20B, PRR20C, PRR20D, PRR20E, PRR20A, PRR20B, PRR20C, PRR20D, PRR20E, PCDH17, LINC02338, LINC00374, DIAPH3, DIAPH3-AS1, DIAPH3-AS2, LINC00434, TDRD3, LINC00378, MIR3169, PCDH20, LINC02339, LINC00358, LINC01075, LINC01074, LINC00459, LINC00448, LINC00376, LINC00395, OR7E156P, LOC647264, LOC102723968, LINC00355, LINC01052, MIR548X2, MIR4704, PCDH9, PCDH9-AS2, PCDH9-AS3, PCDH9-AS4, LINC00364, LINC00550, LINC00383, KLHL1, ATXN8OS, LINC00348, DACH1, MZT1, BORA, DIS3, PIBF1, KLF5, LINC00392, KLF12, LINC00402, LOC100288208, LINC00381, LINC00347</t>
  </si>
  <si>
    <t>chr13:76,363,339-86,066,839</t>
  </si>
  <si>
    <t>q22.2 - q31.1</t>
  </si>
  <si>
    <t>LMO7, LMO7DN, LMO7DN-IT1, LINC00561, KCTD12, BTF3P11, ACOD1, CLN5, FBXL3, MYCBP2-AS1, MYCBP2, SCEL, SCEL-AS1, LOC100129307, MIR3665, SLAIN1, EDNRB-AS1, EDNRB, LINC01069, LINC00446, OBI1-AS1, LOC780529, POU4F1, OBI1, LINC00331, RBM26, RBM26-AS1, NDFIP2-AS1, NDFIP2, LINC01068, LINC01038, LINC00382, LINC01080, SPRY2, LINC00377, LINC00564, SLITRK1, LINC00333, SNORA107, LINC00375, LINC00351</t>
  </si>
  <si>
    <t>chr13:100,279,939-103,330,839</t>
  </si>
  <si>
    <t>MIR4306, CLYBL-AS2, CLYBL-AS1, CLYBL, LOC101927437, ZIC5, ZIC2, LINC00554, PCCA-DT, PCCA, PCCA-AS1, GGACT, TMTC4, NALCN-AS1, LINC00411, NALCN, ITGBL1, MIR2681, MIR4705, FGF14, FGF14-IT1, FGF14-AS1, FGF14-AS2, TPP2</t>
  </si>
  <si>
    <t>hsa-mir-4306</t>
  </si>
  <si>
    <t>chr13:103,330,839-110,345,639</t>
  </si>
  <si>
    <t>q33.1 - q34</t>
  </si>
  <si>
    <t>TPP2, METTL21C, CCDC168, TEX30, POGLUT2, BIVM, BIVM-ERCC5, ERCC5, METTL21EP, SLC10A2, LINC01309, DAOA, DAOA-AS1, LINC00343, LINC00460, EFNB2, ARGLU1, LINC00551, LINC00443, SNORD31B, FAM155A, MIR1267, FAM155A-IT1, LIG4, ABHD13, TNFSF13B, MYO16, MYO16-AS1, LINC00399</t>
  </si>
  <si>
    <t>chr20:29,829,511-37,042,710</t>
  </si>
  <si>
    <t>DEFB115, DEFB116, DEFB118, DEFB119, DEFB121, DEFB122, DEFB123, DEFB124, REM1, LINC00028, HM13, HM13-AS1, ID1, MIR3193, COX4I2, BCL2L1, ABALON, TPX2, MYLK2, FOXS1, DUSP15, TTLL9, PDRG1, XKR7, CCM2L, HCK, TM9SF4, TSPY26P, PLAGL2, POFUT1, MIR1825, KIF3B, ASXL1, NOL4L, LOC101929698, NOL4L-DT, C20orf203, COMMD7, DNMT3B, MAPRE1, EFCAB8, SUN5, BPIFB2, BPIFB6, BPIFB3, BPIFB4, BPIFA2, BPIFA4P, BPIFA3, BPIFA1, BPIFB1, CDK5RAP1, SNTA1, CBFA2T2, C20orf144, NECAB3, ACTL10, E2F1, PXMP4, ZNF341, ZNF341-AS1, CHMP4B, RALY-AS1, RALY, MIR4755, EIF2S2, ASIP, AHCY, ITCH, MIR644A, DYNLRB1, MAP1LC3A, PIGU, TP53INP2, NCOA6, HMGB3P1, GGT7, ACSS2, GSS, MYH7B, MIR499A, MIR499B, TRPC4AP, EDEM2, PROCR, MMP24-AS1-EDEM2, MMP24, MMP24OS, EIF6, FAM83C-AS1, FAM83C, UQCC1, GDF5OS, GDF5, MIR1289-1, CEP250, C20orf173, ERGIC3, FER1L4, SPAG4, CPNE1, RBM12, NFS1, ROMO1, RBM39, PHF20, SCAND1, CNBD2, NORAD, LOC100130373, EPB41L1, AAR2, DLGAP4, DLGAP4-AS1, MYL9, TGIF2, TGIF2-RAB5IF, RAB5IF, SLA2, NDRG3, DSN1, SOGA1, TLDC2, SAMHD1, RBL1, MROH8, RPN2, GHRH, MANBAL, SRC, NNAT, BLCAP, LINC00489, LOC100287792, CTNNBL1, VSTM2L, TTI1, RPRD1B, TGM2, KIAA1755, LOC149684, BPI, LBP</t>
  </si>
  <si>
    <t>chr20:56,911,110-57,688,710</t>
  </si>
  <si>
    <t>RAB22A, VAPB, APCDD1L, APCDD1L-DT, LINC01711, STX16, STX16-NPEPL1, NPEPL1, LOC105372695, MIR296, MIR298, GNAS-AS1, GNAS, LOC101927932, NELFCD, CTSZ, TUBB1, ATP5F1E, SLMO2-ATP5E, PRELID3B</t>
  </si>
  <si>
    <t>hsa-mir-296, hsa-mir-298</t>
  </si>
  <si>
    <t>chr20:60,733,525-61,515,448</t>
  </si>
  <si>
    <t>SS18L1, MTG2, HRH3, LOC105369209, OSBPL2, ADRM1, MIR4758, LAMA5, LAMA5-AS1, MIR1-1HG-AS1, RPS21, CABLES2, RBBP8NL, GATA5, MIR1-1, MIR1-1HG, MIR133A2, SLCO4A1, SLCO4A1-AS1, NTSR1, LINC00659, MRGBP, OGFR-AS1, OGFR, COL9A3, DPH3P1, TCFL5, SNORA117, DIDO1</t>
  </si>
  <si>
    <t>hsa-mir-1-1, hsa-mir-133a-2</t>
  </si>
  <si>
    <t>SS18L1</t>
  </si>
  <si>
    <t>chr18:25,049,464-78,077,248</t>
  </si>
  <si>
    <t>q12.1 - q23</t>
  </si>
  <si>
    <t>CDH2, MIR302F, DSC3, DSC2, DSCAS, DSC1, DSG1, DSG1-AS1, DSG4, DSG3, DSG2, DSG2-AS1, TTR, B4GALT6, SLC25A52, TRAPPC8, RNF125, RNF138, MEP1B, GAREM1, WBP11P1, KLHL14, CCDC178, ASXL3, NOL4, DTNA, MAPRE2, ZNF397, ZSCAN30, ZNF271P, ZNF24, ZNF396, INO80C, MIR3975, GALNT1, MIR187, MIR3929, C18orf21, RPRD1A, SLC39A6, ELP2, LOC101927809, MOCOS, FHOD3, LOC105372071, TPGS2, LOC105372069, KIAA1328, LOC105372068, CELF4, SNORA111, MIR4318, MIR924HG, MIR924, MIR5583-2, MIR5583-1, LINC01902, LINC01477, KC6, PIK3C3, LINC00907, RIT2, SYT4, LINC01478, LINC01601, SETBP1, MIR4319, SLC14A2, SLC14A2-AS1, SLC14A1, SIGLEC15, EPG5, PSTPIP2, ATP5F1A, HAUS1, C18orf25, RNF165, LOXHD1, ST8SIA5, PIAS2, ELOA3C, ELOA3D, ELOA3B, ELOA3C, ELOA3, ELOA3D, ELOA3B, ELOA3C, ELOA3, ELOA2, KATNAL2, HDHD2, IER3IP1, SKOR2, MIR4527, MIR4527HG, SMAD2, ZBTB7C, C18orf12, MIR4743, CTIF, SMAD7, LOC100129878, MIR4744, DYM, C18orf32, RPL17-C18orf32, MIR1539, SNORD58C, RPL17, SNORD58A, SNORD58B, LIPG, ACAA2, SCARNA17, SNHG22, MYO5B, MIR4320, CFAP53, MBD1, CXXC1, SKA1, MAPK4, MRO, ME2, ELAC1, SMAD4, MEX3C, LINC01630, DCC, MIR4528, LINC01917, LINC01919, MBD2, SNORA37, POLI, STARD6, C18orf54, DYNAP, RAB27B, CCDC68, LINC01929, TCF4, TCF4-AS1, MIR4529, LINC01415, LINC01416, LINC01905, LOC642484, LINC01539, TXNL1, WDR7, LINC-ROR, BOD1L2, LINC02565, ST8SIA3, ONECUT2, FECH, NARS1, LOC100505549, ATP8B1, NEDD4L, MIR122, MIR3591, ALPK2, SNORA108, LOC101927322, MALT1, LINC01926, ZNF532, OACYLP, SEC11C, GRP, RAX, CPLX4, LMAN1, CCBE1, PMAIP1, MC4R, CDH20, LINC01544, RNF152, PIGN, RELCH, TNFRSF11A, ZCCHC2, PHLPP1, BCL2, KDSR, VPS4B, SERPINB5, SERPINB12, SERPINB13, SERPINB4, SERPINB3, SERPINB11, SERPINB7, SERPINB2, SERPINB10, HMSD, SERPINB8, LINC00305, LINC01538, LINC01924, CDH7, CDH19, MIR5011, DSEL, LOC643542, LINC01903, TMX3, CCDC102B, LOC105372179, DOK6, CD226, RTTN, SOCS6, LIVAR, LINC01909, LINC01910, GTSCR1, LINC01541, LINC01899, CBLN2, NETO1, MIR548AV, LOC100505797, LINC02864, LINC02582, FBXO15, TIMM21, CYB5A, C18orf63, LINC01922, DIPK1C, CNDP2, CNDP1, LINC00909, ZNF407, ZADH2, TSHZ1, SMIM21, LINC01898, LOC339298, LINC01893, ZNF516, LOC101927989, C18orf65, LINC00908, LINC00683, LINC01927, LINC01879, ZNF236-DT, ZNF236, MBP, GALR1, LINC01029, SALL3, ATP9B, NFATC1, LOC284240, LOC284241, CTDP1, KCNG2, SLC66A2, HSBP1L1, TXNL4A, RBFA, RBFADN, ADNP2, PARD6G-AS1, PARD6G</t>
  </si>
  <si>
    <t>hsa-mir-302f, hsa-mir-187, hsa-mir-4318, hsa-mir-924, hsa-mir-4319, hsa-mir-1539, hsa-mir-4320, hsa-mir-122</t>
  </si>
  <si>
    <t>chr19:28,858,139-37,445,916</t>
  </si>
  <si>
    <t>LOC100420587, LOC102724908, LINC00906, LOC102724958, LINC01532, UQCRFS1, LOC284395, VSTM2B, POP4, PLEKHF1, C19orf12, CCNE1, URI1, ZNF536, LINC01791, TSHZ3, THEG5, LINC01533, LINC01782, ZNF507, LOC400684, DPY19L3, PDCD5, SNORA68B, ANKRD27, RGS9BP, NUDT19, TDRD12, SLC7A9, CEP89, FAAP24, RHPN2, GPATCH1, WDR88, LRP3, SLC7A10, CEBPA, CEBPA-DT, CEBPG, PEPD, CHST8, KCTD15, LSM14A, KIAA0355, GPI, PDCD2L, UBA2, WTIP, ZNF807P, SCGB2B2, SCGB1B2P, SCGB2B3P, ZNF302, ZNF181, ZNF599, LINC01801, LINC00904, LINC01838, ZNF30-AS1, ZNF30, ZNF792, GRAMD1A, SCN1B, HPN, HPN-AS1, FXYD3, MIR6887, LGI4, FXYD1, FXYD7, FXYD5, FAM187B, LSR, USF2, HAMP, MAG, CD22, MIR5196, FFAR1, FFAR3, GPR42, LINC01531, FFAR2, KRTDAP, DMKN, SBSN, GAPDHS, TMEM147-AS1, TMEM147, ATP4A, LINC01766, HAUS5, RBM42, ETV2, COX6B1, UPK1A-AS1, UPK1A, ZBTB32, KMT2B, IGFLR1, U2AF1L4, PSENEN, LIN37, HSPB6, PROSER3, ARHGAP33, LINC01529, PRODH2, NPHS1, KIRREL2, APLP1, NFKBID, HCST, TYROBP, LRFN3, LOC105372383, SDHAF1, SYNE4, ALKBH6, CLIP3, LOC101927572, THAP8, WDR62, OVOL3, POLR2I, TBCB, CAPNS1, COX7A1, ZNF565, ZNF146, LOC100134317, LINC00665, ZFP14, ZFP82, LOC644189, ZNF566, LOC728752, ZNF260, ZNF529, ZNF529-AS1, ZNF382, ZNF461, LINC01534, ZNF567, ZNF850, LOC728485, ZNF790-AS1, ZNF790, ZNF345, ZNF829, ZNF568</t>
  </si>
  <si>
    <t>CCNE1, CEBPA</t>
  </si>
  <si>
    <t>chr19:37,451,785-59,128,983</t>
  </si>
  <si>
    <t>ZNF568, ZNF420, ZNF585A, ZNF585B, ZNF383, LINC01535, LOC284412, ZNF875, ZNF527, ZNF569, ZNF570, ZNF793-AS1, ZNF793, ZNF571-AS1, ZNF571, ZNF540, ZFP30, ZNF781, ZNF607, ZNF573, LOC644554, LOC100631378, WDR87, SIPA1L3, SNORD152, DPF1, PPP1R14A, SPINT2, C19orf33, YIF1B, KCNK6, CATSPERG, PSMD8, GGN, SPRED3, FAM98C, RASGRP4, RYR1, LOC105372397, MAP4K1, EIF3K, ACTN4, CAPN12, LGALS7, LGALS7B, LGALS4, ECH1, HNRNPL, RINL, SIRT2, NFKBIB, CCER2, SARS2, MRPS12, FBXO17, FBXO27, ACP7, PAK4, NCCRP1, SYCN, IFNL3, IFNL4, IFNL2, IFNL1, LRFN1, GMFG, SAMD4B, PAF1, MED29, ZFP36, MIR4530, PLEKHG2, RPS16, SUPT5H, SNORD175, TIMM50, DLL3, SELENOV, EID2B, EID2, LGALS13, LOC100129935, LGALS16, LGALS17A, LGALS14, CLC, LEUTX, MIR6719, DYRK1B, FBL, FCGBP, PSMC4, ZNF546, ZNF780B, ZNF780A, MAP3K10, TTC9B, CNTD2, AKT2, MIR641, C19orf47, PLD3, MIR6796, HIPK4, PRX, SERTAD1, SERTAD3, BLVRB, SPTBN4, SHKBP1, LTBP4, NUMBL, COQ8B, ITPKC, C19orf54, SNRPA, MIA, MIA-RAB4B, RAB4B, RAB4B-EGLN2, EGLN2, CYP2T1P, CYP2A6, CYP2A7, CYP2G1P, CYP2B7P, CYP2B6, CYP2A13, CYP2F1, CYP2S1, AXL, HNRNPUL1, CCDC97, TGFB1, B9D2, TMEM91, EXOSC5, BCKDHA, B3GNT8, DMAC2, ERICH4, PCAT19, LINC01480, CEACAM21, CEACAM4, CEACAM7, CEACAM5, CEACAM6, CEACAM3, LYPD4, DMRTC2, RPS19, MIR6797, CD79A, ARHGEF1, ERFL, LOC100505585, RABAC1, ATP1A3, GRIK5, ZNF574, POU2F2, MIR4323, LOC100505622, DEDD2, ZNF526, GSK3A, ERF, CIC, PAFAH1B3, PRR19, TMEM145, MIR8077, MEGF8, CNFN, LOC101930071, LIPE, CXCL17, CEACAM1, LIPE-AS1, CEACAM8, PSG3, PSG8, PSG8-AS1, PSG10P, PSG1, PSG6, PSG7, PSG11, PSG2, PSG5, PSG4, LOC284344, PSG9, PRG1, CD177, TEX101, LYPD3, PHLDB3, ETHE1, ZNF575, XRCC1, PINLYP, IRGQ, ZNF576, SRRM5, ZNF428, CADM4, PLAUR, IRGC, SMG9, KCNN4, LYPD5, ZNF283, ZNF404, LOC100505715, ZNF45, ZNF221, ZNF155, LOC101928063, ZNF230, ZNF222, ZNF223, ZNF284, ZNF224, LOC100379224, ZNF225, ZNF234, ZNF226, ZNF227, ZNF233, ZNF235, ZNF112, ZNF285, ZNF229, ZNF180, CEACAM20, CEACAM22P, IGSF23, MIR4531, PVR, CEACAM19, CEACAM16, BCL3, MIR8085, CBLC, BCAM, NECTIN2, TOMM40, APOE, APOC1, APOC1P1, APOC4, APOC4-APOC2, APOC2, CLPTM1, RELB, CLASRP, ZNF296, GEMIN7, GEMIN7-AS1, PPP1R37, NKPD1, TRAPPC6A, BLOC1S3, EXOC3L2, MARK4, CKM, KLC3, ERCC2, PPP1R13L, CD3EAP, ERCC1, MIR6088, FOSB, RTN2, PPM1N, VASP, OPA3, GPR4, EML2, MIR330, EML2-AS1, MIR642B, MIR642A, GIPR, SNRPD2, QPCTL, FBXO46, BHMG1, SIX5, DM1-AS, DMPK, DMWD, RSPH6A, SYMPK, FOXA3, IRF2BP1, MYPOP, NANOS2, NOVA2, CCDC61, MIR769, PGLYRP1, IGFL4, IGFL3, IGFL2, IGFL2-AS1, LOC93429, IGFL1, HIF3A, PPP5C, CCDC8, PNMA8A, PNMA8B, PPP5D1, CALM3, PTGIR, GNG8, DACT3, DACT3-AS1, PRKD2, MIR320E, STRN4, FKRP, SLC1A5, SNAR-E, AP2S1, ARHGAP35, NPAS1, TMEM160, ZC3H4, SAE1, BBC3, MIR3190, MIR3191, CCDC9, INAFM1, C5AR1, C5AR2, DHX34, MEIS3, SLC8A2, KPTN, NAPA-AS1, NAPA, ZNF541, BICRA, EHD2, NOP53, SNORD23, NOP53-AS1, SELENOW, TPRX1, CRX, SULT2A1, SNAR-A12, SNAR-A13, SNAR-C1, SNAR-C2, SNAR-C5, SNAR-A1, SNAR-A2, SNAR-A3, SNAR-A4, SNAR-A5, SNAR-A6, SNAR-A7, SNAR-A8, SNAR-A9, SNAR-A10, SNAR-A11, SNAR-A14, SNAR-C1, SNAR-C2, SNAR-C5, SNAR-A1, SNAR-A2, SNAR-C4, SNAR-A12, SNAR-A13, SNAR-C3, SNAR-C1, SNAR-C2, SNAR-C5, BSPH1, ELSPBP1, CABP5, PLA2G4C-AS1, PLA2G4C, LIG1, ZSWIM9, CARD8, CARD8-AS1, ZNF114, CCDC114, EMP3, TMEM143, SYNGR4, KDELR1, GRIN2D, GRWD1, KCNJ14, CYTH2, LMTK3, SULT2B1, FAM83E, SPACA4, RPL18, SPHK2, DBP, CA11, SEC1P, NTN5, FUT2, LOC105447645, MAMSTR, RASIP1, IZUMO1, FUT1, FGF21, BCAT2, HSD17B14, PLEKHA4, PPP1R15A, TULP2, NUCB1, NUCB1-AS1, DHDH, BAX, FTL, GYS1, RUVBL2, MIR6798, LHB, LOC101059948, CGB3, SNAR-G2, CGB2, CGB1, SNAR-G1, CGB5, CGB8, CGB7, NTF4, KCNA7, SNRNP70, LIN7B, C19orf73, PPFIA3, HRC, TRPM4, SLC6A16, MIR4324, CD37, TEAD2, DKKL1, LOC101928295, CCDC155, PTH2, GFY, SLC17A7, PIH1D1, ALDH16A1, FLT3LG, RPL13A, SNORD32A, SNORD33, SNORD34, SNORD35A, SNORD35B, RPS11, MIR150, FCGRT, RCN3, NOSIP, PRRG2, PRR12, RRAS, SCAF1, IRF3, BCL2L12, MIR5088, PRMT1, ADM5, CPT1C, TSKS, AP2A1, MIR6799, FUZ, MED25, MIR6800, PTOV1-AS1, MIR4749, PTOV1, PTOV1-AS2, PNKP, AKT1S1, TBC1D17, MIR4750, IL4I1, NUP62, ATF5, MIR4751, SIGLEC11, SIGLEC16, VRK3, ZNF473, LOC400710,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SNAR-B1, SNAR-B2, SNAR-B1, SNAR-B2, SNAR-D, IZUMO2, MYH14, KCNC3, NAPSB, NAPSA, NR1H2, POLD1, SPIB, MYBPC2, FAM71E1, EMC10, JOSD2, ASPDH, LRRC4B, SNAR-F, SYT3, C19orf81, SHANK1, CLEC11A, GPR32, LOC105372440, ACP4, SNORD88B, SNORD88A, C19orf48, SNORD88C, LINC01869, KLK1, KLK15, LOC105372441, KLK3, KLK2, KLKP1, KLK4, KLK5, KLK6, KLK7, KLK8, KLK9, KLK10, KLK11, KLK12, KLK13, KLK14, CTU1, SIGLEC9, SIGLEC7, LOC101928517, SIGLEC17P, MIR8074, CD33, SIGLECL1, LINC01872, IGLON5, VSIG10L, ETFB, CLDND2, NKG7, LIM2, C19orf84, SIGLEC10, LOC100129083, SIGLEC8, CEACAM18, SIGLEC12, SIGLEC6, ZNF175, LINC01530, SIGLEC5, SIGLEC14, SPACA6P-AS, MIR99B, MIRLET7E, MIR125A, SPACA6, HAS1, FPR1, FPR2, FPR3, ZNF577, ZNF649-AS1, ZNF649, ZNF613, ZNF350-AS1, ZNF350, ZNF615, ZNF614, ZNF432, ZNF841, ZNF616, ZNF836, PPP2R1A, MIR6801, MIR643, ZNF766, ZNF480, ZNF610, ZNF880, ZNF528-AS1, ZNF528, ZNF534, ZNF578, ZNF808, ZNF701, ZNF137P, ZNF83, ZNF611, ZNF600, ZNF28, ZNF468, ZNF320, ZNF888, ZNF321P, ZNF816-ZNF321P, ZNF816, ZNF702P, ERVV-1, ERVV-2, ZNF160, ZNF415, ZNF347, ZNF665, ZNF818P, ZNF677, VN1R2, VN1R4, FAM90A27P, BIRC8, ZNF845, ZNF525, ZNF765, ZNF765-ZNF761, TPM3P9, ZNF761, ZNF813, ZNF331, LOC284379, DPRX, MIR512-1, MIR512-2, MIR512-1, MIR512-2, MIR1323, MIR498, MIR520E, MIR515-1, MIR515-2, MIR519E, MIR520F, MIR515-1, MIR515-2, MIR519C, MIR1283-1, MIR520A, MIR526B, MIR519B, MIR525, MIR523, MIR518F, MIR520B, MIR518B, MIR526A1, MIR520C, MIR518C, MIR524, MIR517A, MIR519D, MIR521-2, MIR520D, MIR517B, MIR520G, MIR516B2, MIR526A2, MIR518E, MIR518A1, MIR518D, MIR516B1, MIR518A2, MIR517C, MIR520H, MIR521-1, MIR522, MIR519A1, MIR527, MIR516A1, MIR1283-2, MIR516A2, MIR519A2, MIR371A, MIR371B, MIR372, MIR373, NLRP12, MYADM, PRKCG, CACNG7, CACNG8, MIR935, CACNG6, VSTM1, TARM1, OSCAR, NDUFA3, TFPT, PRPF31, CNOT3, LENG1, TMC4, MBOAT7, TSEN34, RPS9, LILRB3, LILRA6, LILRB5, LILRB2, MIR4752, LILRA3, LILRA5, LILRA4, LAIR1, TTYH1, LENG8-AS1, LENG8, LENG9, CDC42EP5, LAIR2, KIR3DX1, LILRA2, LILRA1, LILRB1, MIR8061, LILRB4, LILRP2, KIR3DL3, KIR2DL3, LOC101928804, LOC112267881, KIR2DL1, LOC112268354, KIR2DL4, KIR3DL1, KIR2DS4, KIR3DL2, FCAR, NCR1, NLRP7, NLRP2, GP6, RDH13, EPS8L1, PPP1R12C, MIR7975, TNNT1, TNNI3, DNAAF3, SYT5, PTPRH, TMEM86B, MIR6804, MIR6802, PPP6R1, MIR6803, HSPBP1, BRSK1, TMEM150B, KMT5C, COX6B2, FAM71E2, IL11, TMEM190, TMEM238, MIR6805, RPL28, SNORD157, UBE2S, SHISA7, ISOC2, ZNF628, NAT14, SSC5D, SBK2, SBK3, ZNF579, FIZ1, ZNF524, ZNF865, ZNF784, ZNF580, ZNF581, CCDC106, U2AF2, EPN1, NLRP9, RFPL4A, RFPL4AL1, NLRP11, NLRP4, NLRP13, NLRP8, NLRP5, LINC01864, ZNF787, ZNF444, GALP, ZSCAN5B, ZSCAN5C, EDDM13, ZSCAN5A, ZNF542P, ZNF582, ZNF582-AS1, ZNF583, ZNF667, ZNF667-AS1, ZNF471, ZFP28, ZNF470, ZNF71, ZNF71-SMIM17, SMIM17, ZNF835, ZIM2-AS1, ZIM2, PEG3-AS1, PEG3, MIMT1, USP29, ZIM3, DUXA, ZNF264, AURKC, ZNF805, ZNF460-AS1, ZNF460, ZNF543, ZNF304, TRAPPC2B, ZNF547, ZNF548, ZNF17, ZNF749, VN1R1, ZNF772, ZNF419, ZNF773, ZNF549, ZNF550, ZNF416, ZIK1, ZNF530, ZNF134, ZNF211, ZSCAN4, ZNF551, ZNF154, ZNF671, ZNF776, ZNF586, ZNF552, FKBP1AP1, ZNF587B, ZNF587, UBE2CP5, ZNF814, ZNF417, ZNF418, ZNF256, C19orf18, ZNF606, LOC100128398, ZSCAN1, ZNF135, ZSCAN18, ZNF329, ZNF274, ZNF544, ZNF8, ZNF8-ERVK3-1, ERVK3-1, LOC105372480, ZSCAN22, MIR6806, A1BG, A1BG-AS1, ZNF497, LOC105372483, ZNF837, MIR4754, RPS5, MIR10394, RNF225, LINC02560, ZNF584, ZNF132, ZNF324B, ZNF324, ZNF446, SLC27A5, ZBTB45, TRIM28, MIR6807, CHMP2A, UBE2M, MZF1-AS1, MZF1, CENPBD1P1</t>
  </si>
  <si>
    <t>chr14:18,951,160-78,287,059</t>
  </si>
  <si>
    <t>OR11H12, LINC02297, LOC101929572, POTEH-AS1, POTEG, LINC01297, LINC01297-DUXAP10-NBEAP6, DUXAP9, DUXAP10, BMS1P17, BMS1P18, BMS1P22, LNCRNA-ATB, BMS1P22, BMS1P17, BMS1P18, DUXAP9, DUXAP10, POTEM, LOC100508046, OR11H2, OR4Q3, OR4M1, OR4N2, OR4K3, OR4K2, OR4K5, OR4K1, OR4K15, OR4Q2, OR4K14, OR4K13, OR4L1, OR4K17, OR4N5, OR11G2, OR11H6, OR11H7, OR11H4, TTC5, CCNB1IP1, SNORA79B, SNORD126, RPPH1, PARP2, TEP1, KLHL33, OSGEP, APEX1, PIP4P1, PNP, RNASE10, RNASE9, RNASE11, RNASE12, LOC254028, OR6S1, ANG, RNASE4, EDDM3A, EDDM3B, RNASE6, RNASE1, RNASE3, ECRP, RNASE2, METTL17, LOC101929718, SLC39A2, MIR6717, TPPP2, RNASE13, RNASE7, NDRG2, RNASE8, ARHGEF40, ZNF219, TMEM253, OR5AU1, LINC00641, HNRNPC, RPGRIP1, SUPT16H, SNORD9, SNORD8, CHD8, RAB2B, TOX4, METTL3, SALL2, OR10G3, OR10G2, OR4E2, OR4E1, LOC105370401, LINC02332, DAD1, ABHD4, OR6J1, OXA1L, SLC7A7, MRPL52, MMP14, LRP10, REM2, RBM23, PRMT5-AS1, PRMT5, LOC101926933, HAUS4, MIR4707, AJUBA, C14orf93, PSMB5, PSMB11, CDH24, ACIN1, C14orf119, LMLN2, CEBPE, SLC7A8, RNF212B, HOMEZ, PPP1R3E, BCL2L2, BCL2L2-PABPN1, PABPN1, SLC22A17, EFS, IL25, CMTM5, MIR208A, MYH6, MHRT, MIR208B, MYH7, NGDN, THTPA, ZFHX2, AP1G2, LOC102724814, JPH4, DHRS2, DHRS4-AS1, DHRS4, DHRS4L2, DHRS4L1, CARMIL3, CPNE6, NRL, PCK2, DCAF11, FITM1, PSME1, EMC9, MIR7703, PSME2, RNF31, IRF9, REC8, IPO4, TM9SF1, TSSK4, CHMP4A, MDP1, NEDD8-MDP1, NEDD8, GMPR2, TINF2, TGM1, RABGGTA, DHRS1, NOP9, CIDEB, LTB4R2, LTB4R, ADCY4, RIPK3, NFATC4, NYNRIN, CBLN3, KHNYN, SDR39U1, LOC101927045, CMA1, CTSG, GZMH, GZMB, STXBP6, NOVA1, LINC02588, LINC02294, LINC02293, MIR4307HG, MIR4307, LOC728755, LINC00645, MIR3171, FOXG1-AS1, FOXG1, LINC01551, LINC02282, PRKD1, G2E3-AS1, G2E3, SCFD1, COCH, LOC100506071, STRN3, MIR624, AP4S1, HECTD1, HEATR5A, LOC101927124, DTD2, GPR33, NUBPL, LINC02313, ARHGAP5-AS1, ARHGAP5, RNU6-1, RNU6-2, RNU6-9, RNU6-7, RNU6-8, RNU6-7, RNU6-8, RNU6-1, RNU6-2, RNU6-9, AKAP6, NPAS3, SNORA89, EGLN3, SPTSSA, EAPP, RNU1-1, RNU1-2, RNU1-3, RNU1-4, RNVU1-18, RNU1-1, RNU1-2, RNU1-3, RNU1-4, RNVU1-18, SNX6, CFL2, BAZ1A, LOC112268124, IGBP1P1, SRP54-AS1, SRP54, FAM177A1, LOC101927178, PPP2R3C, PRORP, PSMA6, NFKBIA, INSM2, RALGAPA1, SNORA101B, BRMS1L, LINC00609, PTCSC3, MBIP, SFTA3, NKX2-1, NKX2-1-AS1, NKX2-8, PAX9, SLC25A21, MIR4503, SLC25A21-AS1, MIPOL1, FOXA1, TTC6, LINC00517, SSTR1, CLEC14A, LINC00639, LOC105370457, SEC23A, SEC23A-AS1, GEMIN2, TRAPPC6B, PNN, LOC100288846, MIA2, FBXO33, LINC02315, LRFN5, FSCB, LOC105370473, LINC02302, C14orf28, LOC101927418, KLHL28, TOGARAM1, PRPF39, SNORD127, FKBP3, FANCM, MIS18BP1, LINC02303, LINC00871, RPL10L, MDGA2, MIR548Y, LINC00648, RPS29, RN7SL1, LRR1, RPL36AL, MGAT2, DNAAF2, POLE2, KLHDC1, KLHDC2, NEMF, RN7SL3, RN7SL2, ARF6, MIR6076, LINC01588, LINC01599, VCPKMT, SOS2, L2HGDH, MIR4504, DMAC2L, CDKL1, MAP4K5, ATL1, SAV1, NIN, LOC105370489, ABHD12B, PYGL, TRIM9, TMX1, LINC00519, LINC00640, LINC02310, FRMD6-AS2, FRMD6, FRMD6-AS1, GNG2, LOC102723604, RTRAF, NID2, PTGDR, PTGER2, TXNDC16, GPR137C, ERO1A, PSMC6, STYX, GNPNAT1, FERMT2, DDHD1, LOC101927620, MIR5580, BMP4, CDKN3, CNIH1, GMFB, CGRRF1, SAMD4A, GCH1, MIR4308, WDHD1, SOCS4, MAPK1IP1L, LGALS3, DLGAP5, FBXO34, ATG14, TBPL2, KTN1-AS1, KTN1, RPL13AP3, LINC00520, PELI2, LOC101927690, TMEM260, OTX2, OTX2-AS1, EXOC5, AP5M1, NAA30, CCDC198, SLC35F4, ARMH4, ACTR10, PSMA3, PSMA3-AS1, LINC00216, ARID4A, TOMM20L, TIMM9, KIAA0586, DACT1, LINC01500, DAAM1, GPR135, L3HYPDH, JKAMP, CCDC175, MIR5586, RTN1, LRRC9, PCNX4, DHRS7, PPM1A, LINC02322, C14orf39, SIX6, SALRNA1, SIX1, MIR9718, SIX4, MNAT1, TRMT5, SLC38A6, TMEM30B, PRKCH, LINC01303, FLJ22447, HIF1A-AS1, HIF1A, HIF1A-AS3, HIF1A-AS2, SNAPC1, SYT16, LINC00643, LINC00644, KCNH5, RHOJ, GPHB5, PPP2R5E, LOC112268140, WDR89, SGPP1, SYNE2, MIR548H1, ESR2, TEX21P, MTHFD1, AKAP5, ZBTB25, ZBTB1, LOC102723809, HSPA2, PPP1R36, PLEKHG3, MIR7855, SPTB, CHURC1, GPX2, RAB15, CHURC1-FNTB, FNTB, MIR4706, MAX, LOC100506321, LINC02324, MIR4708, FUT8-AS1, MIR625, FUT8, CCDC196, GPHN, FAM71D, MPP5, ATP6V1D, EIF2S1, PLEK2, MIR5694, TMEM229B, PLEKHH1, PIGH, ARG2, VTI1B, RDH11, RDH12, ZFYVE26, RAD51B, LOC100996664, ZFP36L1, ACTN1, ACTN1-AS1, DCAF5, EXD2, GALNT16, ERH, SLC39A9, PLEKHD1, CCDC177, SUSD6, LOC100289511, SRSF5, SLC10A1, LOC100506358, SMOC1, SNORD169, SLC8A3, LOC646548, ADAM21P1, COX16, SYNJ2BP-COX16, SYNJ2BP, ADAM21, ADAM20P1, ADAM20, MED6, LOC101928075, TTC9, LINC01269, MAP3K9, PCNX1, SNORD56B, LOC145474, SIPA1L1, RGS6, MIR7843, DPF3, DCAF4, ZFYVE1, RBM25, PSEN1, LOC101928123, PAPLN, NUMB, LOC101928143, RIOX1, HEATR4, ACOT1, ACOT2, ACOT4, ACOT6, DNAL1, PNMA1, ELMSAN1, MIR4505, LOC100506476, LINC02274, PTGR2, ZNF410, FAM161B, COQ6, ENTPD5, BBOF1, ALDH6A1, LIN52, VSX2, ABCD4, VRTN, SYNDIG1L, MIR4709, NPC2, ISCA2, LTBP2, AREL1, FCF1, YLPM1, PROX2, DLST, RPS6KL1, PGF, EIF2B2, MLH3, ACYP1, ZC2HC1C, NEK9, TMED10, FOS, LINC01220, JDP2, BATF, LOC102724153, FLVCR2, ERG28, TTLL5, TGFB3, IFT43, GPATCH2L, ESRRB, VASH1, VASH1-AS1, ANGEL1, LRRC74A, LINC01629, IRF2BPL, LINC02288, LINC02289, CIPC, ZDHHC22, TMEM63C, MIR1260A, NGB, POMT2, GSTZ1, TMED8, SAMD15, NOXRED1, VIPAS39, AHSA1, ISM2, SPTLC2, ALKBH1, SLIRP, SNW1, C14orf178, ADCK1</t>
  </si>
  <si>
    <t>hsa-mir-1201, hsa-mir-208a, hsa-mir-208b, hsa-mir-4307, hsa-mir-3171, hsa-mir-624, hsa-mir-3172, hsa-mir-4308, hsa-mir-548h-1, hsa-mir-625, hsa-mir-1260</t>
  </si>
  <si>
    <t>CCNB1IP1, TRA@, NKX2-1, NIN, KTN1, GPHN</t>
  </si>
  <si>
    <t>chr14:81,949,374-107,349,540</t>
  </si>
  <si>
    <t>q31.1 - q32.33</t>
  </si>
  <si>
    <t>SEL1L, LINC01467, LINC02311, LINC02301, SNORD3P3, LINC02329, LINC00911, FLRT2, LINC02328, LINC01148, LINC02330, GALC, GPR65, LINC01147, LINC01146, KCNK10, SPATA7, PTPN21, ZC3H14, EML5, TTC8, FOXN3, FOXN3-AS1, FOXN3-AS2, EFCAB11, TDP1, KCNK13, PSMC1, NRDE2, CALM1, LINC02317, LINC00642, LOC105370619, LOC101928909, TTC7B, LOC105370622, RPS6KA5, SNORA11B, DGLUCY, GPR68, CCDC88C, PPP4R3A, CATSPERB, TC2N, FBLN5, TRIP11, ATXN3, NDUFB1, CPSF2, SLC24A4, RIN3, LGMN, GOLGA5, LINC02287, CHGA, ITPK1, ITPK1-AS1, MOAP1, TMEM251, GON7, UBR7, BTBD7, COX8C, UNC79, PRIMA1, FAM181A-AS1, FAM181A, MIR4506, ASB2, CCDC197, OTUB2, DDX24, IFI27L1, IFI27, IFI27L2, PPP4R4, SERPINA10, SERPINA6, SERPINA2, SERPINA1, SERPINA11, SERPINA9, SERPINA12, SERPINA4, SERPINA5, SERPINA3, SERPINA13P, GSC, GSC-DT, DICER1, MIR3173, DICER1-AS1, CLMN, LINC02292, SYNE3, SCARNA13, SNHG10, GLRX5, LINC02318, TCL6, TCL1B, TCL1A, LOC107984703, TUNAR, C14orf132, BDKRB2, BDKRB1, ATG2B, GSKIP, AK7, LOC730202, PAPOLA, LINC02299, VRK1, LINC00618, LINC02304, LINC02325, LINC02291, LINC02312, LINC01550, C14orf177, BCL11B, SETD3, CCNK, CCDC85C, HHIPL1, CYP46A1, EML1, EVL, MIR151B, MIR342, DEGS2, YY1, MIR6764, SLC25A29, MIR345, SLC25A47, WARS1, WDR25, BEGAIN, LINC00523, DLK1, MIR2392, MEG3, MIR770, MIR493, MIR337, MIR665, MIR431, MIR433, RTL1, MIR127, MIR432, MIR136, SNORD112, MIR370, SNORD113-1, SNORD113-2, SNORD113-3, SNORD113-4, SNORD113-5, SNORD113-6, SNORD113-7, SNORD113-8, MEG8, SNORD113-9, SNORD114-1, SNORD114-2, SNORD114-3, SNORD114-4, SNORD114-5, SNORD114-6, SNORD114-7, SNORD114-8, SNORD114-9, SNORD114-10, SNORD114-11, SNORD114-12, SNORD114-13, SNORD114-14, SNORD114-15, SNORD114-16, SNORD114-17, SNORD114-18, SNORD114-19, SNORD114-20, SNORD114-21, SNORD114-22, SNORD114-23, SNORD114-24, SNORD114-25, SNORD114-26, SNORD114-27, SNORD114-28, SNORD114-29, SNORD114-30, SNORD114-31, MIR379, MIR411, MIR299, MIR380, MIR1197, MIR323A, MIR758, MIR329-1, MIR329-2, MIR494, MIR1193, MIR543, MIR495, MIR376C, MIR376A2, MIR654, MIR376B, MIR376A1, MIR300, MIR1185-1, MIR1185-2, MIR381, MIR487B, MIR539, MIR889, MIR381HG, MIR544A, MIR655, MIR487A, MIR382, MIR134, MIR668, MIR485, MIR323B, MIR154, MIR496, MIR377, MIR541, MIR409, MIR412, MIR369, MIR410, MIR656, MEG9, LINC02285, LINC00524, LINC02314, DIO3OS, MIR1247, DIO3, LINC00239, PPP2R5C, DYNC1H1, HSP90AA1, WDR20, MOK, ZNF839, CINP, TECPR2, ANKRD9, MIR4309, LINC02323, RCOR1, TRAF3, AMN, CDC42BPB, LBHD2, EXOC3L4, LINC00677, TNFAIP2, LINC00605, LOC105378183, LOC105370687, SNORA28, EIF5, MARK3, CKB, TRMT61A, BAG5, COA8, KLC1, XRCC3, ZFYVE21, PPP1R13B, LINC00637, ATP5MPL, RD3L, TDRD9, ASPG, MIR203A, MIR203B, LOC105370708, KIF26A, LINC02691, C14orf180, TMEM179, LINC02280, MIR4710, INF2, ADSS1, SIVA1, AKT1, ZBTB42, LINC00638, MIR12121, CEP170B, PLD4, AHNAK2, CLBA1, CDCA4, GPR132, LINC02298, MIR6765, JAG2, NUDT14, BTBD6, BRF1, PACS2, TEX22, LOC100507437, MTA1, CRIP2, CRIP1, TEDC1, TMEM121, LOC105370697, MIR8071-1, MIR8071-2, MIR8071-1, MIR8071-2, ELK2AP, MIR4507, MIR4538, MIR4537, MIR4537, MIR4539, FAM30A, ADAM6, LINC00226, LINC00221, MIR5195</t>
  </si>
  <si>
    <t>hsa-mir-3173, hsa-mir-342, hsa-mir-345, hsa-mir-770, hsa-mir-493, hsa-mir-337, hsa-mir-665, hsa-mir-431, hsa-mir-433, hsa-mir-127, hsa-mir-432, hsa-mir-136, hsa-mir-370, hsa-mir-379, hsa-mir-411, hsa-mir-299, hsa-mir-380, hsa-mir-1197, hsa-mir-323, hsa-mir-758, hsa-mir-329-1, hsa-mir-329-2, hsa-mir-494, hsa-mir-1193, hsa-mir-543, hsa-mir-495, hsa-mir-376c, hsa-mir-376a-2, hsa-mir-654, hsa-mir-376b, hsa-mir-376a-1, hsa-mir-300, hsa-mir-1185-1, hsa-mir-1185-2, hsa-mir-381, hsa-mir-487b, hsa-mir-539, hsa-mir-889, hsa-mir-544, hsa-mir-655, hsa-mir-487a, hsa-mir-382, hsa-mir-134, hsa-mir-668, hsa-mir-485, hsa-mir-323b, hsa-mir-154, hsa-mir-496, hsa-mir-377, hsa-mir-541, hsa-mir-409, hsa-mir-412, hsa-mir-369, hsa-mir-410, hsa-mir-656, hsa-mir-1247, hsa-mir-4309, hsa-mir-203</t>
  </si>
  <si>
    <t>TRIP11, GOLGA5, DICER1, TCL6, TCL1A, BCL11B, AKT1, IGH@</t>
  </si>
  <si>
    <t>chr15:20,091,419-29,510,487</t>
  </si>
  <si>
    <t>CHEK2P2, HERC2P3, LOC102723534, GOLGA6L6, GOLGA8CP, NBEAP1, MIR3118-2, MIR3118-3, MIR3118-4, POTEB2, POTEB, POTEB3, NF1P2, MIR5701-1, MIR5701-2, MIR5701-3, LINC01193, LINC02203, FAM30C, LOC646214, CXADRP2, MIR3118-2, MIR3118-3, MIR3118-4, POTEB2, POTEB, POTEB3, NF1P2, MIR5701-1, MIR5701-2, MIR5701-3, LINC02203, LINC02203, LOC101927079, OR4M2, LOC105369274, OR4N4, OR4N3P, LOC102724760, IGHV1OR15-1, LOC642131, IGHV1OR15-3, MIR1268A, REREP3, MIR4509-1, MIR4509-2, MIR4509-3, GOLGA8DP, GOLGA6L1, GOLGA6L22, TUBGCP5, CYFIP1, NIPA2, NIPA1, LOC283683, WHAMMP3, GOLGA8IP, HERC2P2, LOC102723534, HERC2P7, GOLGA8EP, GOLGA6L22, GOLGA8S, GOLGA6L2, MIR4508, MKRN3, MAGEL2, NDN, PWRN4, PWRN2, PWRN3, PWRN1, NPAP1, SNRPN, SNURF, SNORD107, PWARSN, SNORD64, PWAR5, SNORD108, PWAR6, SNORD109A, SNORD109B, SNORD116-1, SNORD116-2, SNORD116-3, SNORD116-9, SNORD116-4, SNORD116-5, SNORD116-7, SNORD116-2, SNORD116-6, SNORD116-5, SNORD116-7, SNORD116-8, SNORD116-3, SNORD116-9, SNORD116-10, SNORD116-11, SNORD116-12, SNORD116-13, SNORD116-14, SNORD116-15, SNORD116-16, SNORD116-17, SNORD116-19, SNORD116-18, SNORD116-17, SNORD116-19, SNORD116-20, SNORD116-21, SNORD116-22, SNORD116-23, SNORD116-24, SNORD116-25, SNORD116-26, SNORD116-27, SNORD116-28, SNORD116-29, SNORD116-30, IPW, SNHG14, PWAR1, SNORD115-1, SNORD115-2, SNORD115-3, SNORD115-4, SNORD115-5, SNORD115-9, SNORD115-10, SNORD115-12, SNORD115-6, SNORD115-7, SNORD115-8, SNORD115-9, SNORD115-10, SNORD115-12, SNORD115-5, SNORD115-10, SNORD115-11, SNORD115-29, SNORD115-36, SNORD115-43, SNORD115-9, SNORD115-10, SNORD115-12, SNORD115-5, SNORD115-13, SNORD115-14, SNORD115-15, SNORD115-16, SNORD115-17, SNORD115-18, SNORD115-19, SNORD115-17, SNORD115-18, SNORD115-19, SNORD115-17, SNORD115-18, SNORD115-19, SNORD115-20, SNORD115-22, SNORD115-23, PWAR4, SNORD115-24, SNORD115-25, SNORD115-26, SNORD115-21, SNORD115-27, SNORD115-28, SNORD115-11, SNORD115-29, SNORD115-36, SNORD115-43, SNORD115-30, SNORD115-31, SNORD115-32, SNORD115-33, SNORD115-34, SNORD115-35, SNORD115-11, SNORD115-29, SNORD115-36, SNORD115-43, SNORD115-37, SNORD115-38, SNORD115-39, SNORD115-21, SNORD115-40, SNORD115-41, SNORD115-10, SNORD115-15, SNORD115-21, SNORD115-42, SNORD115-11, SNORD115-29, SNORD115-36, SNORD115-43, SNORD115-44, SNORD115-45, SNORD115-46, SNORD115-47, SNORD115-48, SNORD109A, SNORD109B, UBE3A, ATP10A, MIR4715, LINC02346, LINC00929, GABRB3, GABRA5, GABRG3-AS1, GABRG3, OCA2, HERC2, LOC645202, LOC100132202, GOLGA8F, GOLGA8G, MIR4509-1, MIR4509-2, MIR4509-3, MIR4509-1, MIR4509-2, MIR4509-3, GOLGA8G, GOLGA8F, LOC100132202, HERC2P11, HERC2P9, GOLGA8M, WHAMMP2, LOC100289656, PDCD6IPP2, GOLGA6L7, APBA2, FAM189A1</t>
  </si>
  <si>
    <t>chr16:48,560,586-50,645,341</t>
  </si>
  <si>
    <t>q12.1</t>
  </si>
  <si>
    <t>N4BP1, CBLN1, C16orf78, ADAM3B, ZNF423, CNEP1R1, HEATR3, TENT4B, ADCY7, MIR6771, BRD7, LINC02178, NKD1</t>
  </si>
  <si>
    <t>chr16:58,214,080-66,406,207</t>
  </si>
  <si>
    <t>chr17:10,063,805-22,005,705</t>
  </si>
  <si>
    <t>GAS7, MYH13, MYH8, MYH4, MYHAS, MYH1, MYH2, MYH3, SCO1, ADPRM, MAGOH2P, TMEM220, TMEM220-AS1, TMEM238L, PIRT, SHISA6, DNAH9, ZNF18, MIR744, MAP2K4, LINC00670, MYOCD-AS1, MYOCD, LOC100128006, ARHGAP44, MIR1269B, ELAC2, LINC02093, MIR548H3, HS3ST3A1, CDRT15P1, COX10-AS1, COX10, CDRT15, MGC12916, HS3ST3B1, CDRT7, LOC101928475, CDRT8, PMP22, MIR4731, TEKT3, CDRT4, CDRT3, TVP23C-CDRT4, TVP23C, CDRT1, TRIM16, ZNF286A, TBC1D26, CDRT15P2, MEIS3P1, LINC02087, ADORA2B, ZSWIM7, TTC19, NCOR1, SNORD163, PIGL, MIR1288, CENPV, UBB, TRPV2, SNORD49B, SNORD49A, SNORD65, SNHG29, LRRC75A, ZNF287, ZNF624, CCDC144A, FAM106C, USP32P1, KRT16P2, KRT17P1, TBC1D27P, TNFRSF13B, LOC284191, LINC02090, MPRIP, PLD6, FLCN, COPS3, NT5M, MED9, RASD1, PEMT, SMCR2, RAI1, RAI1-AS1, SMCR5, MIR6777, MIR33B, SREBF1, TOM1L2, DRC3, ATPAF2, GID4, DRG2, LOC105371566, MYO15A, ALKBH5, LLGL1, FLII, MIEF2, TOP3A, SMCR8, MIR6778, SHMT1, EVPLL, LINC02076, KRT17P5, KRT17P2, KRT16P1, LGALS9C, USP32P2, FAM106A, CCDC144B, TBC1D28, ZNF286B, FOXO3B, TRIM16L, FBXW10, TVP23B, LOC101929141, PRPSAP2, SLC5A10, FAM83G, GRAP, SNORD3B-1, SNORD3B-2, SNORD3B-1, SNORD3B-2, LOC102724624, LOC79999, LOC388436, SNORD3D, GRAPL, LOC79999, LOC388436, SNORD3A, SNORD3C, LOC79999, LOC388436, EPN2-IT1, EPN2, EPN2-AS1, MIR1180, B9D1, MAPK7, MFAP4, RNF112, SLC47A1, SNORA59A, SNORA59B, ALDH3A2, SLC47A2, ALDH3A1, ULK2, AKAP10, SPECC1, CCDC144CP, FAM106B, USP32P3, NOS2P3, LGALS9B, KRT16P3, CDRT15L2, LINC02088, LOC100287072, CCDC144NL, CCDC144NL-AS1, LOC339260, USP22, LINC01563, DHRS7B, TMEM11, NATD1, MAP2K3, KCNJ12, KCNJ18, LINC02693, UBBP4, FAM27E5, FLJ36000</t>
  </si>
  <si>
    <t>hsa-mir-744, hsa-mir-548h-3, hsa-mir-1288, hsa-mir-33b, hsa-mir-1180</t>
  </si>
  <si>
    <t>chr17:48,868,605-56,271,105</t>
  </si>
  <si>
    <t>WFIKKN2, TOB1, TOB1-AS1, SPAG9, NME1, NME1-NME2, NME2, MBTD1, UTP18, LINC02071, LINC02072, LINC02073, CA10, LINC01982, LINC02089, C17orf112, KIF2B, TOM1L1, COX11, STXBP4, HLF, MMD, TMEM100, PCTP, ANKFN1, NOG, C17orf67, DGKE, MTVR2, MIR3614, TRIM25, COIL, SCPEP1, RNF126P1, AKAP1, MSI2, LOC101927557, LOC101927539, CCDC182, MRPS23, CUEDC1, VEZF1, SRSF1, LOC101927666, DYNLL2, OR4D1, MSX2P1, OR4D2, EPX</t>
  </si>
  <si>
    <t>chr17:59,421,482-81,195,210</t>
  </si>
  <si>
    <t>q23.2 - q25.3</t>
  </si>
  <si>
    <t>BCAS3, LOC101927855, TBX2-AS1, TBX2, C17orf82, TBX4, NACA2, BRIP1, INTS2, MED13, TBC1D3P2, EFCAB3, METTL2A, TLK2, MRC2, LOC105371855, MARCHF10, MARCHF10-DT, MIR633, TANC2, CYB561, ACE, KCNH6, DCAF7, TACO1, MAP3K3, LIMD2, LOC729683, STRADA, CCDC47, DDX42, FTSJ3, PSMC5, SMARCD2, TCAM1P, CSH2, GH2, CSH1, CSHL1, GH1, CD79B, SCN4A, PRR29-AS1, PRR29, ICAM2, ERN1, SNORD104, SNHG25, SNORA50C, TEX2, PECAM1, MILR1, POLG2, MIR3064, MIR5047, DDX5, CEP95, SMURF2, ARHGAP27P1-BPTFP1-KPNA2P3, ARHGAP27P1, MIR6080, PLEKHM1P1, MIR4315-1, MIR4315-2, LRRC37A3, AMZ2P1, GNA13, LOC100507002, RGS9, LINC02563, AXIN2, CEP112, APOH, PRKCA-AS1, PRKCA, MIR634, CACNG5, CACNG4, CACNG1, HELZ, LOC101928021, PSMD12, MIR548AA2, MIR548D2, PITPNC1, NOL11, SNORA38B, BPTF, C17orf58, KPNA2, LINC00674, ARHGAP27P2, AMZ2, SLC16A6, ARSG, MIR635, WIPI1, PRKAR1A, FAM20A, LINC01482, ABCA8, ABCA9-AS1, ABCA9, MIR4524A, MIR4524B, ABCA6, ABCA10, PRO1804, ABCA5, LOC105371880, MAP2K6, LINC01483, LINC01497, LINC01028, KCNJ16, KCNJ2-AS1, KCNJ2, CASC17, ROCR, LINC01152, LOC102723517, LINC02097, SOX9-AS1, SOX9, LINC02003, LINC00673, LINC00511, SLC39A11, SSTR2, COG1, FAM104A, C17orf80, CPSF4L, CDC42EP4, SDK2, LOC101928251, LOC100134391, LINC00469, LINC02092, RPL38, MGC16275, TTYH2, DNAI2, KIF19, BTBD17, GPR142, GPRC5C, CD300A, CD300LB, CD300C, LOC100130520, CD300H, CD300LD, C17orf77, LOC101928343, CD300E, CD300LF, RAB37, MIR3615, SLC9A3R1, NAT9, TMEM104, GRIN2C, FDXR, FADS6, USH1G, OTOP2, OTOP3, HID1, HID1-AS1, CDR2L, MRPL58, ATP5PD, KCTD2, SLC16A5, ARMC7, NT5C, JPT1, SUMO2, NUP85, GGA3, MRPS7, MIF4GD, LOC100287042, SLC25A19, GRB2, MIR3678, TMEM94, MIR6785, CASKIN2, TSEN54, LLGL2, MYO15B, SMIM5, RECQL5, SMIM6, SAP30BP, ITGB4, GALK1, H3-3B, MIR4738, UNK, UNC13D, WBP2, TRIM47, TRIM65, MRPL38, FBF1, ACOX1, TEN1, TEN1-CDK3, MIR4538, CDK3, EVPL, SRP68, GALR2, ZACN, EXOC7, MIR6868, FOXJ1, RNF157-AS1, RNF157, UBALD2, QRICH2, PRPSAP1, SPHK1, UBE2O, AANAT, RHBDF2, CYGB, PRCD, SNORD1C, SNORD1B, SNHG16, SNORD1A, ST6GALNAC2, ST6GALNAC1, LOC105274304, MXRA7, JMJD6, METTL23, SRSF2, MIR636, MFSD11, LINC02080, LINC00868, MGAT5B, LOC105371899, SCARNA16, MIR6516, SNHG20, SEC14L1, SEPTIN9-DT, SEPTIN9, MIR4316, LOC400622, LOC100507351, LINC01987, LINC01973, TNRC6C, TNRC6C-AS1, TMC6, TMC8, C17orf99, SYNGR2, TK1, AFMID, BIRC5, TMEM235, LOC105371910, LINC01993, SOCS3, LOC101928674, PGS1, DNAH17-AS1, DNAH17, SCAT1, CYTH1, USP36, TIMP2, CEP295NL, LGALS3BP, CANT1, C1QTNF1-AS1, C1QTNF1, ENGASE, RBFOX3, MIR4739, LINC02078, ENPP7, CBX2, CBX8, LINC01977, CBX4, LINC01979, LINC01978, TBC1D16, CCDC40, MIR1268B, GAA, EIF4A3, CARD14, SGSH, SLC26A11, RNF213, RNF213-AS1, MIR4730, ENDOV, NPTX1, RPTOR, LOC101928855, LOC400627, CHMP6, BAIAP2-DT, BAIAP2, MIR657, MIR3065, MIR338, MIR1250, AATK, PVALEF, CEP131, LOC105371925, TEPSIN, NDUFAF8, SLC38A10, LINC00482, LOC100130370, MIR4740, BAHCC1, MIR3186, ACTG1, FSCN2, FAAP100, NPLOC4, TSPAN10, PDE6G, OXLD1, CCDC137, ARL16, HGS, MIR6786, MRPL12, SLC25A10, GCGR, MCRIP1, PPP1R27, P4HB, ARHGDIA, ALYREF, ANAPC11, NPB, PCYT2, SIRT7, MAFG, MAFG-DT, PYCR1, MYADML2, NOTUM, ASPSCR1, CENPX, LRRC45, RAC3, DCXR, DCXR-DT, RFNG, GPS1, DUS1L, FASN, SNORD134, CCDC57, SLC16A3, MIR6787, CSNK1D, LINC01970, CD7, SECTM1, TEX19, UTS2R, OGFOD3, HEXD, CYBC1, NARF, FOXK2, WDR45B, MIR4525, RAB40B, LOC101929552, FN3KRP, FN3K, ZNF750, TBCD, B3GNTL1, METRNL, RPL23AP87</t>
  </si>
  <si>
    <t>hsa-mir-633, hsa-mir-4315-2, hsa-mir-634, hsa-mir-548d-2, hsa-mir-635, hsa-mir-636, hsa-mir-4316, hsa-mir-657, hsa-mir-3065, hsa-mir-338, hsa-mir-1250, hsa-mir-3186</t>
  </si>
  <si>
    <t>BRIP1, CD79B, DDX5, PRKAR1A, SRSF2, CANT1, ASPSCR1</t>
  </si>
  <si>
    <t>chr9:0-8,798,715</t>
  </si>
  <si>
    <t>DDX11L5, WASHC1, MIR1302-2, MIR1302-9, MIR1302-10, MIR1302-11, FAM138A, FAM138C, FAM138F, PGM5P3-AS1, FOXD4, CBWD1, DOCK8-AS1, DOCK8, KANK1, DMRT1, DMRT3, LINC01230, DMRT2, SMARCA2, VLDLR-AS1, VLDLR, KCNV2, PUM3, LINC01231, RFX3, RFX3-AS1, GLIS3-AS1, GLIS3, SLC1A1, SPATA6L, PLPP6, CDC37L1-DT, CDC37L1, AK3, RCL1, MIR101-2, JAK2, INSL6, INSL4, RLN2, RLN1, PLGRKT, CD274, PDCD1LG2, RIC1, ERMP1, MLANA, KIAA2026, MIR4665, RANBP6, IL33, TPD52L3, UHRF2, GLDC, KDM4C, DMAC1, PTPRD</t>
  </si>
  <si>
    <t>hsa-mir-1302-9, hsa-mir-101-2</t>
  </si>
  <si>
    <t>JAK2, CD274</t>
  </si>
  <si>
    <t>chr9:43,033,015-141,213,431</t>
  </si>
  <si>
    <t>p12 - q34.3</t>
  </si>
  <si>
    <t>FAM95B1, LOC105379252, ANKRD20A3, ANKRD20A1, ANKRD20A2, LOC642929, FAM74A7, SPATA31A6, CNTNAP3B, CNTNAP3P2, XLOC_007697, LOC101927827, LOC103908605, FAM27C, LOC105379807, LOC102723709, LOC107984035, FAM27E2, FAM242F, FAM27E2, LOC102724238, LOC554249, FGF7P6, LINC01189, LOC103908605, LOC103908604, FAM74A4, FAM74A1, FAM74A6, SPATA31A5, SPATA31A7, LINC01410, LOC100132249, PTGER4P2-CDK2AP2P2, LERFS, LOC728673, LOC101928381, LOC101929583, LOC101928195, LOC286297, AQP7P3, AQP7P1, LOC105379443, LOC100996643, LOC102724580, BMS1P14, LOC102723709, FAM27E3, LOC105379807, FAM27B, ANKRD20A1, ANKRD20A3, LINC00537, MIR4477A, MIR4477B, FRG1JP, FRG1HP, MIR1299, FRG1HP, PGM5P2, LOC440896, FOXD4L6, CBWD6, CBWD5, ANKRD20A4, ANKRD20A4-ANKRD20A20P, FAM95B1, LOC105379252, LOC102724904, LOC100133920, LOC100996643, LOC105379443, LOC101928195, LOC101929583, LOC101928381, FOXD4L5, LOC101928381, FOXD4L4, CBWD5, CBWD5, CBWD3, FOXD4L3, PGM5-AS1, PGM5, TMEM252, LINC01506, FAM122A, PIP5K1B, LOC101927069, PRKACG, FXN, TJP2, BANCR, FAM189A2, APBA1, PTAR1, C9orf135-DT, C9orf135, MAMDC2, MAMDC2-AS1, SMC5-AS1, SMC5, KLF9, MIR204, TRPM3, CEMIP2, ABHD17B, C9orf85, C9orf57, GDA, LINC01504, ZFAND5, TMC1, LINC01474, ALDH1A1, ANXA1, LOC101927358, RORB-AS1, RORB, TRPM6, C9orf40, CARNMT1-AS1, CARNMT1, NMRK1, OSTF1, PCSK5, RFK, RPSAP9, GCNT1, PRUNE2, PCA3, FOXB2, VPS13A-AS1, VPS13A, GNA14-AS1, GNA14, GNAQ, CEP78, PSAT1, LOC101927450, TLE4, LINC01507, TLE1, LOC101927502, SPATA31D5P, SPATA31D4, SPATA31D3, SPATA31D1, RASEF, FRMD3, IDNK, UBQLN1, LOC105376114, GKAP1, KIF27, C9orf64, MIR7-1, HNRNPK, RMI1, LOC101927575, SLC28A3, NTRK2, AGTPBP1, LOC389765, NAA35, GOLM1, LOC101927623, C9orf153, ISCA1, TUT7, GAS1, GAS1RR, LOC440173, LOC494127, C9orf170, DAPK1-IT1, DAPK1, CTSL, CTSL3P, CTSLP8, LOC392364, SPATA31E1, LOC497256, SPATA31C1, CDK20, LOC102724156, SPATA31C2, SPIN1, NXNL2, MIR4289, C9orf47, S1PR3, SHC3, MIR3153, CKS2, SECISBP2, SEMA4D, GADD45G, UNQ6494, LOC101927847, MIR4290, MIR4290HG, LINC01508, LINC01501, DIRAS2, SYK, LOC100129316, LINC00484, AUH, NFIL3, MIR3910-1, MIR3910-2, ROR2, SPTLC1, LOC100128076, LINC00475, PRSS47, IARS1, MIR3651, SNORA84, NOL8, OGN, OMD, ASPN, CENPP, ECM2, MIR4670, LOC100128361, IPPK, BICD2, LOC101929748, ANKRD19P, ZNF484, LOC642943, FGD3, LOC101927954, SUSD3, CARD19, NINJ1, WNK2, C9orf129, FAM120AOS, FAM120A, MIR548AU, PHF2, MIR4291, BARX1, BARX1-DT, PTPDC1, MIRLET7A1, MIRLET7F1, MIRLET7D, LINC02603, ZNF169, NUTM2F, LOC100132077, MFSD14B, PCAT7, FBP2, FBP1, MIR2278, AOPEP, LOC101928119, MIR6081, MIR23B, MIR27B, MIR3074, MIR24-1, FANCC, LOC100507346, PTCH1, LINC00476, ERCC6L2, LINC00092, LOC158435, LOC158434, HSD17B3-AS1, HSD17B3, SLC35D2, ZNF367, HABP4, CDC14B, PRXL2C, LOC441455, ZNF510, ZNF782, LOC100132781, PTMAP11, NUTM2G, MFSD14C, CTSV, GAS2L1P2, ANKRD18CP, SUGT1P4-STRA6LP, SUGT1P4-STRA6LP-CCDC180, CCDC180, MIR1302-8, LOC286359, TDRD7, TMOD1, TSTD2, NCBP1, XPA, PTCSC2, FOXE1, TRMO, HEMGN, ANP32B, NANS, TRIM14, CORO2A, TBC1D2, MIR6854, GABBR2, ANKS6, GALNT12, COL15A1, TGFBR1, ALG2, SEC61B, NAMA, LOC101928438, NR4A3, STX17-AS1, STX17, ERP44, INVS, TEX10, MSANTD3, MSANTD3-TMEFF1, TMEFF1, CAVIN4, PLPPR1, BAAT, MRPL50, ZNF189, ALDOB, TMEM246-AS1, PGAP4, RNF20, PPP3R2, GRIN3A, LINC00587, CYLC2, LINC01492, LOC101928523, SMC2-AS1, SMC2, LOC105376194, OR13F1, OR13C4, OR13C3, OR13C8, OR13C5, OR13C2, OR13C9, OR13D1, NIPSNAP3A, NIPSNAP3B, ABCA1, SLC44A1, FSD1L, RALGAPA1P1, FKTN, TAL2, TMEM38B, MIR8081, LINC01505, ZNF462, LOC340512, RAD23B, LINC01509, KLF4, ACTL7B, ACTL7A, ELP1, ABITRAM, CTNNAL1, MIR32, TMEM245, FRRS1L, EPB41L4B, PTPN3, MIR3927, PALM2AKAP2, C9orf152, TXN, TXNDC8, SVEP1, MUSK, LPAR1, MIR7702, OR2K2, ECPAS, ZNF483, PTGR1, LRRC37A5P, DNAJC25, DNAJC25-GNG10, GNG10, SHOC1, UGCG, MIR4668, SUSD1, PTBP3, HSDL2, C9orf147, KIAA1958, INIP, SNX30, SLC46A2, ZNF883, ZFP37, FAM225B, FAM225A, SLC31A2, FKBP15, SLC31A1, CDC26, PRPF4, RNF183, WDR31, BSPRY, HDHD3, ALAD, POLE3, C9orf43, RGS3, ZNF618, AMBP, KIF12, MIR455, COL27A1, ORM1, ORM2, AKNA, WHRN, ATP6V1G1, TMEM268, TEX53, TEX48, TNFSF15, TNFSF8, TNC, LOC101928748, DEC1, LOC101928775, LINC00474, PAPPA, PAPPA-AS1, ASTN2-AS1, TRIM32, ASTN2, SNORA70C, LOC101928797, TLR4, LINC02578, BRINP1, LINC01613, MIR147A, CDK5RAP2, MEGF9, FBXW2, B3GNT10, PSMD5, CUTALP, PHF19, TRAF1, C5-OT1, C5, CNTRL, RAB14, GSN, GSN-AS1, STOM, GGTA1P, DAB2IP, TTLL11, MIR4478, NDUFA8, MORN5, LHX6, RBM18, MRRF, PTGS1, OR1J1, OR1J2, OR1J4, OR1N1, OR1N2, OR1L8, OR1Q1, OR1B1, OR1L1, OR1L3, OR1L4, OR1L6, OR5C1, OR1K1, PDCL, RC3H2, SNORD90, ZBTB6, ZBTB26, RABGAP1, GPR21, MIR600, MIR600HG, STRBP, CRB2, MIR601, MIR7150, DENND1A, LOC100505588, LHX2, LOC613206, NEK6, LOC100129034, PSMB7, NR5A1, NR6A1, MIR181A2HG, MIR181A2, MIR181B2, OLFML2A, WDR38, RPL35, ARPC5L, GOLGA1, SCAI, PPP6C, LOC105376271, RABEPK, HSPA5, GAPVD1, MAPKAP1, LOC51145, PBX3, LOC101929116, NRON, MVB12B, LMX1B, ZBTB43, ZBTB34, RALGPS1, ANGPTL2, GARNL3, SLC2A8, ZNF79, SNORA65, RPL12, LRSAM1, NIBAN2, STXBP1, MIR3911, CFAP157, PTRH1, TTC16, TOR2A, SH2D3C, MIR3960, MIR2861, CDK9, FPGS, LOC102723566, ENG, MIR4672, AK1, ST6GALNAC6, ST6GALNAC4, PIP5KL1, DPM2, FAM102A, NAIF1, SLC25A25, SLC25A25-AS1, PTGES2, PTGES2-AS1, LCN2, C9orf16, CIZ1, DNM1, MIR199B, MIR3154, GOLGA2, SWI5, TRUB2, COQ4, SLC27A4, URM1, MIR219B, MIR219A2, CERCAM, ODF2, MIR1268A, GLE1, SPTAN1, WDR34, SET, PKN3, ZDHHC12, LOC100506100, ZER1, TBC1D13, ENDOG, SPOUT1, KYAT1, LRRC8A, PHYHD1, DOLK, NUP188, SH3GLB2, MIGA2, DOLPP1, CRAT, PTPA, IER5L, LOC101929331, C9orf106, LINC01503, LINC00963, C9orf50, NTMT1, ASB6, PRRX2, PRRX2-AS1, PTGES, TOR1B, TOR1A, C9orf78, USP20, MIR6855, FNBP1, GPR107, GPRACR, NCS1, MIR12126, HMCN2, ASS1, LOC100272217, FUBP3, MIR6856, PRDM12, EXOSC2, ABL1, QRFP, FIBCD1, LAMC3, AIF1L, NUP214, FAM78A, PLPP7, PRRC2B, SNORD62A, SNORD62B, SNORD62A, SNORD62B, POMT1, UCK1, PRRT1B, RAPGEF1, MED27, NTNG2, SETX, TTF1, CFAP77, BARHL1, DDX31, GTF3C4, AK8, SPACA9, TSC1, MIR548AW, GFI1B, SNORD141A, SNORD141B, LOC105376306, GTF3C5, MIR6877, CEL, CELP, RALGDS, GBGT1, OBP2B, ABO, SURF6, MED22, SNORD24, RPL7A, SNORD36B, SNORD36A, SNORD36C, SURF1, SURF2, SURF4, STKLD1, REXO4, ADAMTS13, CACFD1, SLC2A6, MYMK, ADAMTSL2, FAM163B, DBH, DBH-AS1, SARDH, VAV2, BRD3OS, BRD3, LOC100130548, WDR5, RNU6ATAC, LINC02247, MIR4669, RXRA, COL5A1-AS1, COL5A1, LOC101448202, MIR3689C, MIR3689D1, MIR3689A, MIR3689B, MIR3689D2, MIR3689E, MIR3689F, FCN2, FCN1, OLFM1, LOC401557, C9orf62, PPP1R26-AS1, PPP1R26, C9orf116, MRPS2, LOC101928525, LCN1, OBP2A, PAEP, LINC01502, GLT6D1, LCN9, SOHLH1, KCNT1, CAMSAP1, UBAC1, NACC2, TMEM250, LHX3, QSOX2, DKFZP434A062, GPSM1, DNLZ, CARD9, SNAPC4, ENTR1, PMPCA, INPP5E, SEC16A, C9orf163, MIR4673, NOTCH1, MIR4674, NALT1, LINC01451, HSPC324, EGFL7, MIR126, AGPAT2, DIPK1B, SNORA17B, SNHG7, SNORA17A, LCN10, LCN6, MIR6722, LOC100128593, LCN8, LCN15, TMEM141, CCDC183, CCDC183-AS1, RABL6, MIR4292, AJM1, PHPT1, MAMDC4, EDF1, MIR4479, TRAF2, FBXW5, C8G, LCN12, LINC02692, PTGDS, LCNL1, PAXX, CLIC3, ABCA2, FUT7, C9orf139, NPDC1, ENTPD2, SAPCD2, UAP1L1, MAN1B1-DT, MAN1B1, DPP7, GRIN1, MIR3621, LRRC26, TMEM210, ANAPC2, SSNA1, TPRN, TMEM203, NDOR1, RNF208, CYSRT1, RNF224, SLC34A3, TUBB4B, FAM166A, STPG3-AS1, STPG3, NELFB, TOR4A, NRARP, EXD3, NOXA1, ENTPD8, MIR7114, NSMF, PNPLA7, MRPL41, DPH7, ZMYND19, ARRDC1, ARRDC1-AS1, EHMT1, LOC651337, MIR602, LOC100133077, LOC105376331, CACNA1B, LOC101928786, TUBBP5, LOC101928932</t>
  </si>
  <si>
    <t>hsa-mir-1299, hsa-mir-204, hsa-mir-7-1, hsa-mir-4289, hsa-mir-3153, hsa-mir-4290, hsa-mir-4291, hsa-let-7a-1, hsa-let-7f-1, hsa-let-7d, hsa-mir-2278, hsa-mir-23b, hsa-mir-27b, hsa-mir-3074, hsa-mir-24-1, hsa-mir-1302-8, hsa-mir-32, hsa-mir-455, hsa-mir-147, hsa-mir-600, hsa-mir-601, hsa-mir-181a-2, hsa-mir-181b-2, hsa-mir-2861, hsa-mir-199b, hsa-mir-3154, hsa-mir-219-2, hsa-mir-126, hsa-mir-4292, hsa-mir-602</t>
  </si>
  <si>
    <t>GNAQ, SYK, OMD, FANCC, XPA, NR4A3, TAL2, SET, FNBP1, ABL1, NUP214, TSC1, RALGDS, BRD3, NOTCH1</t>
  </si>
  <si>
    <t>chr7:1,318,731-3,410,754</t>
  </si>
  <si>
    <t>p22.3 - p22.2</t>
  </si>
  <si>
    <t>MICALL2, INTS1, LOC100128653, MAFK, TMEM184A, PSMG3, PSMG3-AS1, TFAMP1, ELFN1, ELFN1-AS1, MIR4655, MAD1L1, SNORA114, MRM2, NUDT1, MIR6836, SNX8, EIF3B, CHST12, GRIFIN, LFNG, MIR4648, BRAT1, IQCE, TTYH3, AMZ1, GNA12, CARD11, LOC100129603, SDK1</t>
  </si>
  <si>
    <t>CARD11</t>
  </si>
  <si>
    <t>chr7:3,410,755-72,187,931</t>
  </si>
  <si>
    <t>p22.2 - q11.22</t>
  </si>
  <si>
    <t>SDK1, LOC105375131, FOXK1, AP5Z1, MIR4656, SNORD165, RADIL, PAPOLB, MMD2, RNF216P1, RBAK, RBAK-RBAKDN, RBAKDN, ZNF890P, WIPI2, SLC29A4, TNRC18, LOC100129484, FBXL18, MIR589, LOC221946, ACTB, FSCN1, RNF216-IT1, RNF216, MIR6874, ZNF815P, OCM, CCZ1, RSPH10B, RSPH10B2, PMS2, AIMP2, SNORA80D, ANKRD61, EIF2AK1, USP42, CYTH3, FAM220A, RAC1, DAGLB, KDELR2, GRID2IP, ZDHHC4, C7orf26, ZNF853, ZNF316, ZNF12, PMS2CL, RSPH10B, RSPH10B2, CCZ1B, MIR3683, LOC100131257, C1GALT1, LOC101927354, COL28A1, LOC101927391, MIOS, RPA3, UMAD1, GLCCI1-DT, GLCCI1, ICA1, LOC100505938, NXPH1, PER4, MGC4859, LOC100131472, NDUFA4, PHF14, THSD7A, TMEM106B, VWDE, LOC102725191, SCIN, ARL4A, ETV1, DGKB, AGMO, MEOX2, LOC105375166, LINC02587, CRPPA-AS1, CRPPA, SOSTDC1, LRRC72, ANKMY2, BZW2, TSPAN13, AGR2, AGR3, AHR, KCCAT333, LOC101927630, SNX13, PRPS1L1, MIR1302-6, HDAC9, TWIST1, FERD3L, TWISTNB, MIR3146, TMEM196, LOC101927668, MACC1-AS1, MACC1, LOC100506098, LOC101927769, LOC101927811, ITGB8, ABCB5, SP8, RPL23P8, LINC01162, MIR1183, SP4, DNAH11, CDCA7L, RAPGEF5, STEAP1B, LOC100506178, LOC401312, IL6-AS1, IL6, TOMM7, SNORD93, SNHG26, FAM126A, KLHL7-DT, KLHL7, NUP42, GPNMB, MALSU1, IGF2BP3, SNORD65C, RPS2P32, TRA2A, CLK2P1, CCDC126, FAM221A, STK31, NPY, MPP6, GSDME, OSBPL3, CYCS, C7orf31, NPVF, LOC646588, MIR148A, NFE2L3, HNRNPA2B1, CBX3, SNX10, LOC105375304, LOC441204, KIAA0087, LINC02860, SKAP2, HOXA1, HOTAIRM1, HOXA2, HOXA3, HOXA-AS2, HOXA4, HOXA5, HOXA6, HOXA-AS3, HOXA7, HOXA9, MIR196B, HOXA10-AS, HOXA10-HOXA9, HOXA10, HOXA11, HOXA11-AS, HOXA13, HOTTIP, EVX1-AS, EVX1, HIBADH, TSL, TAX1BP1, JAZF1, JAZF1-AS1, CREB5, TRIL, LOC100506497, CPVL, LOC101928168, CHN2-AS1, CHN2, PRR15, LOC646762, MIR550A3, ZNRF2P2, DPY19L2P3, WIPF3, SCRN1, FKBP14, PLEKHA8, MTURN, LOC105375218, MIR550A1, MIR550B1, ZNRF2, DKFZP586I1420, LINC01176, NOD1, GGCT, GARS-DT, GARS1, CRHR2, INMT, INMT-MINDY4, MINDY4, AQP1, GHRHR, ADCYAP1R1, NEUROD6, ITPRID1, PPP1R17, PDE1C, LOC100130673, LSM5, AVL9, DPY19L1P1, ZNRF2P1, MIR550A2, MIR550B2, LINC00997, DPY19L1P2, KBTBD2, RP9P, FKBP9, NT5C3A, RP9, BBS9, BMPER, NPSR1-AS1, NPSR1, MIR548N, DPY19L1, DPY19L2P1, TBX20, LOC401324, HERPUD2, LOC101930085, LOC100506725, SEPTIN7-AS1, SEPTIN7, LOC101928618, EEPD1, KIAA0895, ANLN, AOAH-IT1, AOAH, MIR1200, ELMO1-AS1, ELMO1, GPR141, NME8, SFRP4, EPDR1, STARD3NL, TARP, TRG-AS1, AMPH, FAM183BP, VPS41, POU6F2-AS2, POU6F2, SNORA20B, POU6F2-AS1, YAE1, RALA, LINC00265, LOC112267983, CDK13, MPLKIP, SUGCT, LINC01450, LINC01449, INHBA, INHBA-AS1, GLI3, LINC01448, C7orf25, PSMA2, MRPL32, HECW1-IT1, MIR3943, HECW1, LUARIS, STK17A, COA1, BLVRA, MRPS24, URGCP-MRPS24, URGCP, UBE2D4, POLR2J4, SPDYE1, RASA4CP, LINC00957, MIR6837, DBNL, PGAM2, MIR6838, POLM, AEBP1, MIR4649, POLD2, MYL7, GCK, YKT6, CAMK2B, NUDCD3, NPC1L1, DDX56, TMED4, OGDH, ZMIZ2, PPIA, H2AZ2, PURB, MIR4657, MYO1G, SNHG15, SNORA9, CCM2, NACAD, SNORA5A, SNORA5C, TBRG4, SNORA5B, RAMP3, ADCY1, SEPTIN7P2, LOC730234, IGFBP1, IGFBP3, LOC730338, TNS3, SNORD151, LINC01447, C7orf65, LINC00525, C7orf69, PKD1L1, HUS1, SUN3, C7orf57, UPP1, ABCA13, CDC14C, VWC2, ZPBP, SPATA48, IKZF1, FIGNL1, DDC, DDC-AS1, GRB10, COBL, LOC107986794, POM121L12, LINC01446, LINC01445, VSTM2A, VSTM2A-OT1, SEC61G, LOC100996654, EGFR, EGFR-AS1, ELDR, LANCL2, VOPP1, FKBP9P1, SEPTIN14, ZNF713, MRPS17, NIPSNAP2, PSPH, SNORA22B, CCT6A, SNORA15, SUMF2, PHKG1, CHCHD2, NUPR2, LOC650226, LOC100240728, DKFZp434L192, LOC101928401, LOC401357, LOC100130849, MIR4283-1, MIR4283-2, ZNF479, GUSBP10, LOC105375297, MIR3147, ZNF716, ZNF733P, LOC102724738, LOC100287704, LOC100287834, LOC100287834, MIR4283-1, MIR4283-2, ZNF722P, LINC01005, ZNF727, ZNF735, ZNF679, ZNF736, YWHAEP1, ZNF680, LOC641746, LOC100128885, MIR6839, ZNF107, ZNF138, ZNF273, ZNF117, ERV3-1-ZNF117, ERV3-1, CCT6P3, SNORA22C, SNORA15B-1, SNORA15B-2, INTS4P1, ZNF92, LOC101929322, INTS4P2, LOC441242, SNORA22, CCT6P1, SNORA15B-1, SNORA15B-2, VKORC1L1, GUSB, ASL, CRCP, TPST1, LINC00174, GS1-124K5.4, GS1-124K5.11, KCTD7, LOC100996437, RABGEF1, GTF2IRD1P1, GTF2IP23, LINC02604, TMEM248, SBDS, MIR4650-1, MIR4650-2, TYW1, PMS2P4, STAG3L4, LINC01372, LOC102723427, CT66, AUTS2, MIR3914-1, MIR3914-2, GALNT17, CALN1, MIR4650-1, MIR4650-2, TYW1B</t>
  </si>
  <si>
    <t>hsa-mir-589, hsa-mir-1302-6, hsa-mir-3146, hsa-mir-1183, hsa-mir-148a, hsa-mir-196b, hsa-mir-550-1, hsa-mir-550-2, hsa-mir-548n, hsa-mir-1200, hsa-mir-4283-1, hsa-mir-3147, hsa-mir-4283-2</t>
  </si>
  <si>
    <t>PMS2, ETV1, HNRNPA2B1, HOXA9, HOXA11, HOXA13, JAZF1, IKZF1, EGFR, SBDS</t>
  </si>
  <si>
    <t>chr7:72,187,931-73,252,331</t>
  </si>
  <si>
    <t>q11.22 - q11.23</t>
  </si>
  <si>
    <t>TYW1B, SBDSP1, SPDYE7P, POM121, NSUN5P2, TRIM73, TRIM74, LOC541473, LOC100101148, STAG3L1, STAG3L3, PMS2P7, PMS2P2, SPDYE13P, SPDYE14P, SPDYE15P, SPDYE11, SPDYE8P, SPDYE17, PMS2P5, SPDYE13P, SPDYE14P, SPDYE15P, SPDYE11, SPDYE17, SPDYE10P, GTF2IP4, GTF2IP1, NCF1B, NSUN5, TRIM50, FKBP6, FZD9, BAZ1B, BCL7B, TBL2, MLXIPL, VPS37D, DNAJC30, BUD23, STX1A, MIR4284, ABHD11-AS1, ABHD11, CLDN3, CLDN4, METTL27</t>
  </si>
  <si>
    <t>hsa-mir-4284</t>
  </si>
  <si>
    <t>chr8:8,049,111-11,177,311</t>
  </si>
  <si>
    <t>FAM85B, FAM86B3P, PRAG1, CLDN23, MFHAS1, MIR4660, ERI1, SNORD3I, PPP1R3B, LOC101929128, LOC157273, TNKS, MIR597, LINC00599, MIR124-1, MSRA, LINCR-0001, PRSS55, RP1L1, MIR4286, C8orf74, SOX7, LOC102723313, PINX1, MIR1322, LOC101929229, MIR598, XKR6, LOC101929269, MTMR9</t>
  </si>
  <si>
    <t>chr8:11,177,311-13,761,511</t>
  </si>
  <si>
    <t>p23.1 - p22</t>
  </si>
  <si>
    <t>MTMR9, SLC35G5, LOC100129129, TDH, FAM167A-AS1, FAM167A, BLK, LINC00208, SNORA99, GATA4, C8orf49, NEIL2, FDFT1, CTSB, DEFB136, DEFB135, DEFB134, DEFB130A, DEFB130B, ZNF705D, LOC392196, USP17L7, FAM66D, USP17L2, FAM90A2P, FAM86B1, FAM86B2, FAM85A, DEFB130A, DEFB130B, LOC649352, FAM66A, DEFB109A, FAM90A25P, FAM86B2, LOC100506990, LOC729732, MIR5692A1, MIR5692A2, MIR3926-1, MIR3926-2, LONRF1, LOC340357, LINC00681, TRMT9B, DLC1, C8orf48, LOC102725080</t>
  </si>
  <si>
    <t>chr8:49,799,998-55,653,201</t>
  </si>
  <si>
    <t>q11.21 - q12.1</t>
  </si>
  <si>
    <t>SNAI2, PPDPFL, LOC100507464, SNTG1, PXDNL, PCMTD1, LOC101929341, ST18, ALKAL1, RB1CC1, NPBWR1, OPRK1, LOC100507516, ATP6V1H, RGS20, TCEA1, LYPLA1, MRPL15, RNU105C, SOX17, RP1</t>
  </si>
  <si>
    <t>chr8:61,042,011-64,162,811</t>
  </si>
  <si>
    <t>q12.1 - q12.3</t>
  </si>
  <si>
    <t>CA8, LINC01301, RAB2A, CHD7, LOC100130298, CLVS1, ASPH, MIR4470, LINC02155, NKAIN3, NKAIN3-IT1, GGH, TTPA, YTHDF3-AS1, YTHDF3</t>
  </si>
  <si>
    <t>chr8:64,162,811-67,896,611</t>
  </si>
  <si>
    <t>q12.3 - q13.1</t>
  </si>
  <si>
    <t>LOC102724612, LINC01289, LINC01414, MIR124-2, MIR124-2HG, LOC401463, BHLHE22, CYP7B1, LINC00251, LINC01299, ARMC1, MTFR1, PDE7A, DNAJC5B, TRIM55, CRH, LINC00967, RRS1-AS1, RRS1, ADHFE1, VXN, MYBL1, VCPIP1, C8orf44, C8orf44-SGK3, PTTG3P, SGK3, MCMDC2, SNORD87, SNHG6, TCF24, PPP1R42</t>
  </si>
  <si>
    <t>chr8:67,896,611-73,143,511</t>
  </si>
  <si>
    <t>PPP1R42, COPS5, CSPP1, ARFGEF1, LOC102724708, CPA6, PREX2, C8orf34-AS1, C8orf34, LINC01592, LINC01603, SULF1, SLCO5A1, PRDM14, NCOA2, LOC101926892, TRAM1, LACTB2-AS1, LACTB2, XKR9, EYA1, MSC, MSC-AS1, TRPA1, LOC392232</t>
  </si>
  <si>
    <t>chr8:73,143,511-77,146,411</t>
  </si>
  <si>
    <t>q13.3 - q21.11</t>
  </si>
  <si>
    <t>LOC392232, KCNB2, LOC101926908, TERF1, SBSPON, C8orf89, RPL7, RDH10, RDH10-AS1, STAU2-AS1, STAU2, UBE2W, LINC01617, ELOC, TMEM70, LY96, JPH1, GDAP1, MIR5681A, MIR5681B, MIR2052HG, MIR2052, PI15, CRISPLD1, CASC9, HNF4G</t>
  </si>
  <si>
    <t>hsa-mir-2052</t>
  </si>
  <si>
    <t>chr8:77,146,411-81,511,711</t>
  </si>
  <si>
    <t>q21.11 - q21.13</t>
  </si>
  <si>
    <t>LINC01111, ZFHX4-AS1, ZFHX4, MIR3149, PEX2, LOC102724874, PKIA-AS1, PKIA, ZC2HC1A, LOC101241902, IL7, LINC02605, MIR12123, STMN2, HEY1, LINC01607, LOC101927040, MRPS28, TPD52, MIR5708, ZBTB10</t>
  </si>
  <si>
    <t>hsa-mir-3149</t>
  </si>
  <si>
    <t>HEY1</t>
  </si>
  <si>
    <t>chr8:81,511,711-91,058,511</t>
  </si>
  <si>
    <t>q21.13 - q21.3</t>
  </si>
  <si>
    <t>ZNF704, PAG1, FABP5, PMP2, FABP9, FABP4, FABP12, IMPA1P1, IMPA1, SLC10A5, ZFAND1, CHMP4C, SNX16, LOC101927141, LINC01419, RALYL, LRRCC1, LOC102723322, E2F5, RBIS, CA13, CA1, CA3, CA3-AS1, CA2, REXO1L2P, REXO1L2P, REXO1L2P, REXO1L2P, REXO1L2P, REXO1L2P, REXO1L2P, REXO1L2P, REXO1L2P, REXO1L2P, PSKH2, ATP6V0D2, SLC7A13, WWP1, RMDN1, CPNE3, CNGB3, CNBD1, DCAF4L2, MMP16, LOC101929709, RIPK2, OSGIN2, NBN, DECR1</t>
  </si>
  <si>
    <t>chr8:91,058,511-94,767,111</t>
  </si>
  <si>
    <t>q21.3 - q22.1</t>
  </si>
  <si>
    <t>DECR1, CALB1, LINC00534, LINC01030, TMEM64, NECAB1, C8orf88, PIP4P2, OTUD6B-AS1, OTUD6B, LRRC69, MIR4661, SLC26A7, RUNX1T1, LOC102724710, FLJ46284, TRIQK, MIR8084, C8orf87, LINC00535, FAM92A, RBM12B, RBM12B-AS1, TMEM67</t>
  </si>
  <si>
    <t>chr8:95,470,711-99,139,911</t>
  </si>
  <si>
    <t>RAD54B, VIRMA, LOC100288748, ESRP1, DPY19L4, INTS8, CCNE2, TP53INP1, NDUFAF6, MIR3150BHG, MIR3150B, MIR3150A, PLEKHF2, LINC01298, C8orf37, C8orf37-AS1, LOC100500773, GDF6, UQCRB, MTERF3, PTDSS1, LOC102724804, SDC2, CPQ, LOC101927066, TSPYL5, SNORD3H, MTDH, LAPTM4B, MATN2, SNORA72, RPL30, ERICH5, RIDA, POP1</t>
  </si>
  <si>
    <t>hsa-mir-3150</t>
  </si>
  <si>
    <t>chr8:100,222,073-103,618,902</t>
  </si>
  <si>
    <t>VPS13B, MIR599, MIR875, COX6C, SNORD77B, RGS22, FBXO43, POLR2K, SPAG1, RNF19A, MIR4471, ANKRD46, SNX31, MIR7705, PABPC1, YWHAZ, FLJ42969, ZNNT1, ZNF706, NACA4P, GRHL2, NCALD, LOC104054148, MIR5680, RRM2B, UBR5-AS1, UBR5, ODF1</t>
  </si>
  <si>
    <t>hsa-mir-599, hsa-mir-875, hsa-mir-1273</t>
  </si>
  <si>
    <t>COX6C</t>
  </si>
  <si>
    <t>chr8:103,634,411-111,253,194</t>
  </si>
  <si>
    <t>KLF10, LOC101927245, GASAL1, AZIN1, AZIN1-AS1, ATP6V1C1, LINC01181, BAALC-AS2, MIR3151, BAALC-AS1, BAALC, LOC105369147, SNORD173, FZD6, CTHRC1, SLC25A32, DCAF13, LOC105375690, RIMS2, DCSTAMP, DPYS, MIR548A3, LRP12, ZFPM2, ZFPM2-AS1, OXR1, ABRA, ANGPT1, RSPO2, EIF3E, EMC2, TMEM74, TRHR, NUDCD1, ENY2, PKHD1L1, EBAG9, SYBU, LOC100132813, KCNV1</t>
  </si>
  <si>
    <t>hsa-mir-3151, hsa-mir-548a-3</t>
  </si>
  <si>
    <t>chr8:111,253,195-130,340,311</t>
  </si>
  <si>
    <t>q23.2 - q24.21</t>
  </si>
  <si>
    <t>LINC01608, LINC01609, LINC02237, MIR2053, CSMD3, TRPS1, LINC00536, LOC105375713, EIF3H, UTP23, RAD21, MIR3610, RAD21-AS1, AARD, SLC30A8, MED30, SNORD168, EXT1, SAMD12, SAMD12-AS1, TNFRSF11B, COLEC10, LOC101927513, MAL2, MAL2-AS1, MIR548AZ, CCN3, ENPP2, TAF2, DSCC1, DEPTOR, COL14A1, MRPL13, MTBP, SNTB1, LOC101927543, HAS2, HAS2-AS1, SMILR, LINC01151, ZHX2, DERL1, TBC1D31, FAM83A, FAM83A-AS1, MIR4663, C8orf76, ZHX1-C8orf76, ZHX1, MIR548AA1, MIR548D1, ATAD2, WDYHV1, FBXO32, KLHL38, ANXA13, FAM91A1, FER1L6, FER1L6-AS1, FER1L6-AS2, LOC101927588, TMEM65, TRMT12, RNF139-AS1, RNF139, MIR6844, TATDN1, NDUFB9, MTSS1, MIR4662B, MIR4662A, LINC00964, ZNF572, LOC105375744, SQLE, WASHC5, NSMCE2, TRIB1, LINC00861, LOC101927657, LRATD2, PCAT1, PCAT2, PRNCR1, CASC19, CCAT1, CASC21, CASC8, CCAT2, POU5F1B, CASC11, MYC, MIR1204, TMEM75, PVT1, MIR1205, MIR1206, MIR1207, MIR1208, LINC00824, LINC00976, LINC00977</t>
  </si>
  <si>
    <t>chr8:130,340,311-146,364,022</t>
  </si>
  <si>
    <t>MIR3686, CCDC26, GSDMC, FAM49B, MIR5194, ASAP1-IT2, ASAP1, ASAP1-IT1, ADCY8, EFR3A, OC90, HHLA1, KCNQ3, HPYR1, LRRC6, TMEM71, PHF20L1, TG, MIR7848, PTCSC1, SLA, CCN4, NDRG1, ST3GAL1, LOC105375773, LOC101927798, LOC101927822, ZFAT, ZFAT-AS1, MIR30B, MIR30D, NCRNA00250, LOC101927845, LINC01591, KHDRBS3, LINC02055, LOC101927915, LOC401478, FAM135B, COL22A1, KCNK9, TRAPPC9, PEG13, CHRAC1, AGO2, MIR151A, PTK2, DENND3, SLC45A4, LOC105375787, LINC01300, GPR20, PTP4A3, MROH5, MIR1302-7, MIR4539, MIR4472-1, LINC00051, TSNARE1, ADGRB1, ARC, LOC101928087, JRK, PSCA, LY6K, LNCOC1, THEM6, SLURP1, LYPD2, SLURP2, LYNX1-SLURP2, LYNX1, LY6D, GML, CYP11B1, CYP11B2, CDC42P3, LY6E-DT, LY6E, C8orf31, LY6L, LY6H, GPIHBP1, ZFP41, GLI4, MINCR, ZNF696, TOP1MT, RHPN1-AS1, RHPN1, MAFA-AS1, MAFA, ZC3H3, SNORD149, LOC100310756, GSDMD, MROH6, NAPRT, EEF1D, TIGD5, PYCR3, TSTA3, ZNF623, ZNF707, BREA2, CCDC166, LOC101928160, MAPK15, FAM83H, MIR4664, FAM83H-AS1, LOC105375800, SCRIB, MIR937, PUF60, NRBP2, MIR6845, EPPK1, MIR661, PLEC, PARP10, GRINA, SPATC1, SMPD5, OPLAH, MIR6846, EXOSC4, MIR6847, GPAA1, CYC1, SHARPIN, MAF1, WDR97, HGH1, MROH1, MIR7112, SCX, HGH1, MIR7112, SCX, BOP1, HSF1, MIR6848, DGAT1, SCRT1, TMEM249, FBXL6, SLC52A2, LOC101928902, ADCK5, MIR939, MIR6849, CPSF1, SLC39A4, VPS28, MIR6893, TONSL, TONSL-AS1, CYHR1, MIR10400, KIFC2, FOXH1, PPP1R16A, GPT, MFSD3, RECQL4, LRRC14, LRRC24, C8orf82, ARHGAP39, ZNF251, ZNF34, RPL8, MIR6850, ZNF517, LOC100130027, ZNF7, COMMD5, ZNF250, ZNF16, ZNF252P, TMED10P1, ZNF252P-AS1, C8orf33</t>
  </si>
  <si>
    <t>chrX:1-31,685,311</t>
  </si>
  <si>
    <t>PLCXD1, GTPBP6, LINC00685, PPP2R3B, SHOX, CRLF2, CSF2RA, MIR3690, IL3RA, SLC25A6, LINC00106, ASMTL-AS1, ASMTL, P2RY8, AKAP17A, ASMT, DHRSX, ZBED1, MIR6089, LINC00102, CD99P1, CD99, XGY2, XG, GYG2, ARSD-AS1, ARSD, ARSL, ARSH, ARSF, LINC01546, MXRA5, SNORA48B, PRKX, PRKX-AS1, LOC389906, FAM239B, FAM239A, FAM239B, LOC101928201, NLGN4X, LOC105373156, MIR4770, VCX3A, PUDP, MIR4767, STS, VCX, PNPLA4, MIR651, VCX2, VCX3B, ANOS1, FAM9A, FAM9B, TBL1X, GPR143, SHROOM2, CLDN34, WWC3, CLCN4, MID1, HCCS, AMELX, MIR548AX, ARHGAP6, MSL3, FRMPD4, PRPS2, TLR7, TLR8, TLR8-AS1, TMSB4X, FAM9C, LINC02154, GS1-600G8.3, ATXN3L, LINC01203, MIR6086, EGFL6, TCEANC, RAB9A, TRAPPC2, OFD1, GPM6B, GEMIN8, UBE2E4P, GLRA2, FANCB, MOSPD2, ASB9, ASB11, PIGA, VEGFD, PIR-FIGF, PIR, BMX, ACE2, GS1-594A7.3, CLTRN, CA5BP1, CA5BP1-CA5B, CA5B, INE2, ZRSR2, AP1S2, GRPR, MAGEB17, MIR548AM, CTPS2, S100G, SYAP1, TXLNG, RBBP7, REPS2, MIR4768, NHS, NHS-AS1, LOC101928389, SCML1, RAI2, LINC01456, BEND2, SCML2, CDKL5, RS1, PPEF1-AS1, PPEF1, PHKA2-AS1, PHKA2, ADGRG2, PDHA1, MAP3K15, SH3KBP1, BCLAF3, LOC729609, MIR23C, MAP7D2, EIF1AX, SCARNA9L, EIF1AX-AS1, RPS6KA3, CNKSR2, KLHL34, SMPX, YY2, MBTPS2, SMS, PHEX, PHEX-AS1, CBLL2, PTCHD1-AS, DDX53, PTCHD1, PRDX4, ACOT9, SAT1, APOO, CXorf58, KLHL15, EIF2S3, ZFX-AS1, ZFX, SUPT20HL2, SUPT20HL1, PDK3, PCYT1B, PCYT1B-AS1, SCARNA23, POLA1, ARX, MAGEB18, MAGEB6, MAGEB5, VENTXP1, PPP4R3C, DCAF8L2, MAGEB10, DCAF8L1, MIR6134, IL1RAPL1, MIR4666B, MAGEB2, MAGEB3, MAGEB4, MAGEB1, NR0B1, CXorf21, GK, TAB3-AS1, TAB3, FTHL17, DMD</t>
  </si>
  <si>
    <t>hsa-mir-651, hsa-mir-1308</t>
  </si>
  <si>
    <t>chrX:31,685,312-33,957,230</t>
  </si>
  <si>
    <t>chrX:36,514,201-155,270,560</t>
  </si>
  <si>
    <t>p21.1 - q28</t>
  </si>
  <si>
    <t>FAM47C, FTHL18, PRRG1, LANCL3, XK, CYBB, DYNLT3, H2AP, MIR548AJ2, SYTL5, SRPX, RPGR, OTC, TSPAN7, MID1IP1-AS1, MID1IP1, LINC01281, LINC01282, MIR3937, MIR1587, BCOR, LOC101927476, ATP6AP2, MPC1L, CXorf38, MED14, MED14OS, LOC100132831, USP9X, LINC02601, DDX3X, NYX, GPR34, CASK, GPR82, PPP1R2C, PINCR, MAOA, MAOB, NDP-AS1, NDP, EFHC2, FUNDC1, DUSP21, KDM6A, DIPK2B, LINC01204, LOC392452, MIR221, MIR222, LINC02595, LINC01186, KRBOX4, ZNF674, ZNF674-AS1, CHST7, SLC9A7, RP2, LINC01545, JADE3, RGN, NDUFB11, RBM10, UBA1, INE1, CDK16, USP11, SNORA11C, ZNF157, ZNF41, LINC01560, ARAF, TIMP1, MIR4769, SYN1, CFP, ELK1, UXT, UXT-AS1, CXXC1P1, ZNF81, ZNF182, SPACA5, SPACA5B, ZNF630-AS1, ZNF630, SSX6P, SPACA5, SPACA5B, SSX5, SSX1, SSX9P, SSX3, SSX4B, SSX4, SSX4, SSX4B, SLC38A5, FTSJ1, LOC101927635, PORCN, EBP, TBC1D25, RBM3, WDR13, WAS, SUV39H1, GLOD5, GATA1, HDAC6, ERAS, PCSK1N, TIMM17B, PQBP1, SLC35A2, PIM2, OTUD5, KCND1, GRIPAP1, TFE3, CCDC120, PRAF2, WDR45, GPKOW, MAGIX, PLP2, PRICKLE3, SYP, SYP-AS1, CACNA1F, CCDC22, FOXP3, FLICR, PPP1R3F, GAGE10, GAGE12G, GAGE2D, GAGE2E, GAGE2C, GAGE4, GAGE7, GAGE5, GAGE12I, GAGE2B, GAGE2D, GAGE2E, GAGE2C, GAGE12J, GAGE2B, GAGE13, GAGE8, GAGE2A, GAGE12F, GAGE12G, GAGE12D, GAGE12C, GAGE12E, GAGE12H, GAGE12F, GAGE12G, GAGE12D, GAGE12C, GAGE12E, GAGE12H, GAGE12F, GAGE12G, GAGE12D, GAGE12C, GAGE12E, GAGE12H, GAGE12F, GAGE12B, GAGE12G, GAGE12D, GAGE12C, GAGE12E, GAGE6, GAGE12I, GAGE12F, GAGE12B, GAGE12G, GAGE12D, GAGE12C, GAGE12E, GAGE6, GAGE12I, GAGE12D, GAGE12C, GAGE12E, GAGE12H, GAGE2A, GAGE1, PAGE1, PAGE4, USP27X-AS1, USP27X, MIR532, MIR188, MIR500A, MIR362, MIR501, MIR500B, CLCN5, MIR660, MIR502, AKAP4, CCNB3, DGKK, SHROOM4, BMP15, LINC01284, NUDT10, EZHIP, NUDT11, LINC01496, CENPVL3, CENPVL1, CENPVL2, CENPVL1, CENPVL2, GSPT2, MAGED1, SNORA11D, SNORA11E, MAGED4, MAGED4B, MAGED4, MAGED4B, SNORA11D, SNORA11E, MIR8088, XAGE2, XAGE1B, XAGE1A, XAGE1A, XAGE1B, XAGE2, XAGE1B, XAGE1A, XAGE1A, XAGE1B, XAGE1A, XAGE1B, SSX8P, SSX7, SSX2B, SSX2, SSX2, SSX2B, SPANXN5, XAGE5, XAGE3, FAM156B, FAM156A, FAM156B, FAM156A, GPR173, TSPYL2, KANTR, MIR6895, MIR6894, KDM5C, IQSEC2, SMC1A, MIR6857, RIBC1, HSD17B10, MIR98, MIRLET7F2, HUWE1, PHF8, FAM120C, WNK3, TSR2, FGD1, GNL3L, ITIH6, MAGED2, SNORA11, TRO, SNORA11G, PFKFB1, APEX2, ALAS2, PAGE2B, PAGE2, FAM104B, MTRNR2L10, SNORA109, PAGE5, PAGE3, LOC100421746, MIR4536-1, MIR4536-2, MAGEH1, USP51, FOXR2, RRAGB, KLF8, UBQLN2, UQCRBP1, NBDY, SPIN3, SPIN2B, SPIN2A, FAAH2, ZXDB, NLRP2B, ZXDA, SPIN4, LINC01278, ARHGEF9-IT1, ARHGEF9, MIR1468, AMER1, ASB12, MTMR8, ZC4H2, ZC3H12B, LAS1L, FRMD8P1, MSN, MIR223, VSIG4, HEPH, EDA2R, AR, OPHN1, YIPF6, STARD8, EFNB1, PJA1, LINC00269, FAM155B, EDA, MIR676, AWAT2, OTUD6A, IGBP1, DGAT2L6, AWAT1, P2RY4, ARR3, RAB41, PDZD11, KIF4A, GDPD2, DLG3-AS1, DLG3, TEX11, SNORD3E, SLC7A3, SNX12, FOXO4, CXorf65, IL2RG, MED12, NLGN3, GJB1, ZMYM3, NONO, ITGB1BP2, TAF1, INGX, OGT, GCNA, CXCR3, LOC100129291, LOC101059915, LINC00891, LOC100132741, CXorf49B, CXorf49, CXorf49B, CXorf49, LINC00891, LOC100132741, NHSL2, RPS26P11, RTL5, FLJ44635, ERCC6L, PIN4, RPS4X, CITED1, HDAC8, PHKA1, PHKA1-AS1, FAM226A, FAM226B, FAM236A, FAM236B, FAM236C, FAM236D, DMRTC1B, DMRTC1, DMRTC1, DMRTC1B, FAM236C, FAM236D, FAM236A, FAM236B, FAM226A, FAM226B, PABPC1L2B-AS1, PABPC1L2B, PABPC1L2A, PABPC1L2B-AS1, NAP1L6P, NAP1L2, CDX4, MAP2K4P1, CHIC1, TSIX, XIST, JPX, FTX, MIR421, MIR374B, MIR374C, MIR545, MIR374A, ZCCHC13, SLC16A2, RLIM, NEXMIF, ABCB7, UPRT, ZDHHC15, TTC3P1, MAGEE2, PBDC1, MAGEE1, MIR325HG, MIR384, MIR325, FGF16, ATRX, MAGT1, COX7B, PGAM4, ATP7A, PGK1, TAF9B, CYSLTR1, RTL3, LPAR4, MIR4328, P2RY10, GPR174, ITM2A, TBX22, CHMP1B2P, TENT5D, BRWD3, HMGN5, SH3BGRL, POU3F4, CYLC1, RPS6KA6, MIR548I4, HDX, UBE2DNL, APOOL, SATL1, LOC101928128, ZNF711, POF1B, MIR1321, MIR361, CHM, DACH2, KLHL4, CPXCR1, TGIF2LX, PABPC5-AS1, PABPC5, PCDH11X, MIR4454, NAP1L3, FAM133A, MIR548M, BRDTP1, RPA4, DIAPH2, DIAPH2-AS1, PCDH19, TNMD, TSPAN6, SRPX2, SYTL4, CSTF2, NOX1, XKRX, ARL13A, TRMT2B, TMEM35A, CENPI, DRP2, TAF7L, TIMM8A, BTK, RPL36A, RPL36A-HNRNPH2, GLA, HNRNPH2, ARMCX4, ARMCX1, ARMCX6, ARMCX3, ARMCX2, NXF5, ZMAT1, TCEAL2, TCEAL6, BEX5, TCP11X2, TCP11X1, NXF2, NXF2B, NXF2, NXF2B, TCP11X1, TCP11X2, TMSB15A, NXF4, ARMCX5, GPRASP1, GPRASP2, BHLHB9, ARMCX5-GPRASP2, LINC00630, RAB40AL, BEX1, NXF3, BEX4, TCEAL8, TCEAL5, BEX2, TCEAL7, TCEAL9, BEX3, RAB40A, LINC02589, TCEAL4, TCEAL3, TCEAL1, MORF4L2, MORF4L2-AS1, TMEM31, GLRA4, PLP1, RAB9B, TMSB15B-AS1, TMSB15B, H2BW3P, H2BW4P, H2BW1, H2BW2, H2BW3P, H2BW4P, ZCCHC18, LOC286437, SLC25A53, FAM199X, ESX1, IL1RAPL2, TEX13A, NRK, SERPINA7, PWWP3B, MIR548AN, RADX, RNF128, TBC1D8B, RIPPLY1, CLDN2, MORC4, RBM41, NUP62CL, PIH1D3, FRMPD3-AS1, FRMPD3, PRPS1, TSC22D3, NCBP2L, MID2, LOC101928335, TEX13B, VSIG1, PSMD10, ATG4A, COL4A6, COL4A5, IRS4, LOC101928358, GUCY2F, NXT2, KCNE5, ACSL4, LOC105373311, MIR4454, MIR652, MIR3978, TMEM164, SNORD96B, AMMECR1, RTL9, TDGF1P3, CHRDL1, PAK3, CAPN6, DCX, SERTM2, ALG13, TRPC5OS, TRPC5, RTL4, LHFPL1, MIR4329, AMOT, LOC101928437, XACT, SNORA35, MIR764, MIR1912, MIR1264, MIR1298, HTR2C, MIR1911, MIR448, IL13RA2, SNORA35B, LRCH2, RBMXL3, LUZP4, PLS3-AS1, PLS3, DANT1, DANT2, AGTR2, SLC6A14, CT83, LOC100126447, KLHL13, MIR1277, WDR44, DOCK11, IL13RA1, ZCCHC12, LINC01285, LONRF3, KIAA1210, PGRMC1, LOC101928336, SLC25A43, SLC25A5-AS1, SLC25A5, CXorf56, UBE2A, NKRF, MIR766, SEPTIN6, SOWAHD, SNORA69, RPL39, UPF3B, RNF113A, NDUFA1, AKAP14, NKAP, RHOXF1P1, RHOXF2, RHOXF2B, RHOXF1-AS1, RHOXF1, LINC01402, RHOXF2B, RHOXF2, NKAPP1, ZBTB33, TMEM255A, ATP1B4, LAMP2, CUL4B, MCTS1, C1GALT1C1, CT47B1, CT47A10, CT47A11, CT47A12, CT47A1, CT47A2, CT47A3, CT47A4, CT47A5,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CT47A7, CT47A6, CT47A1, CT47A10, CT47A11, CT47A12, CT47A2, CT47A3, CT47A4, CT47A5, CT47A6,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GLUD2, MIR3672, GRIA3, THOC2, XIAP, LOC101928402, STAG2, TEX13D, SH2D1A, TENM1, TEX13C, LOC101928495, DCAF12L2, DCAF12L1, PRR32, ACTRT1, SMARCA1, OCRL, APLN, XPNPEP2, SASH3, ZDHHC9, UTP14A, BCORL1, ELF4, AIFM1, RAB33A, ZNF280C, SLC25A14, GPR119, RBMX2, DENND10P1, ENOX2, LOC105373338, LINC01201, ARHGAP36, IGSF1, OR13H1, FIRRE, STK26, FRMD7, RAP2C, RAP2C-AS1, MBNL3, HS6ST2-AS1, HS6ST2, USP26, TFDP3, GPC4, GPC3, GPC3-AS1, MIR363, MIR92A2, MIR19B2, MIR20B, MIR18B, MIR106A, CCDC160, PHF6, HPRT1, MIR450B, MIR450A1, MIR450A2, MIR542, MIR503HG, MIR503, MIR424, LINC00629, PLAC1, FAM122B, FAM122C, MOSPD1, LINC02243, SMIM10, RTL8B, RTL8C, RTL8A, SMIM10L2B, ETDB, SMIM10L2B-AS1, CT55, ETDA, ZNF75D, ETDC, ZNF449, LOC100506790, SMIM10L2A, INTS6L-AS1, INTS6L, SAGE2P, CT45A7, CT45A1, CT45A6, CT45A8, CT45A7, CT45A2, CT45A5, CT45A9, CT45A6, CT45A3, CT45A7, CT45A10, CT45A7, SAGE1, MMGT1, SLC9A6, FHL1, MAP7D3, ADGRG4, BRS3, HTATSF1, VGLL1, MIR934, LINC00892, CD40LG, ARHGEF6, RBMX, SNORD61, GPR101, ZIC3, MIR504, FGF13-AS1, FGF13, SRD5A1P1, F9, MCF2, ATP11C, MIR505, CXorf66, LOC728660, LOC389895, SOX3, LINC00632, CDR1, MIR320D2, SPANXB1, SPANXB1, RNU6-2, RNU6-9, RNU6-1, RNU6-7, RNU6-8, LDOC1, SPANXA2-OT1, SPANXA1, SPANXA2, SPANXA2, SPANXA1, LOC645188, SPANXC, SPANXD, MAGEC3, MAGEC1, MAGEC2, SPANXN4, SPANXN3, SLITRK4, SPANXN2, UBE2NL, SPANXN1, SLITRK2, MIR892C, MIR890, MIR888, MIR892A, MIR892B, MIR891B, MIR891A, CXorf51B, CXorf51A, CXorf51A, CXorf51B, MIR513C, MIR513B, MIR513A1, MIR513A2, MIR506, MIR507, MIR508, MIR514B, MIR509-3, MIR509-1, MIR509-2, MIR509-3, MIR509-3, MIR509-1, MIR509-2, MIR510, MIR514A1, MIR514A2, MIR514A3, MIR514A2, MIR514A3, FMR1-AS1, FMR1, FMR1NB, AFF2, IDS, LINC00893, CXorf40A, HSFX3, HSFX4, MAGEA9, MAGEA9B, HSFX2, HSFX1, TMEM185A, MAGEA11, HSFX1, HSFX2, MAGEA9B, MAGEA9, LINC00850, MAGEA8, MAGEA8-AS1, CXorf40A, HSFX4, CXorf40B, LINC00894, MIR2114, MAMLD1, MTM1, MTMR1, CD99L2, HMGB3, MIR4330, GPR50-AS1, GPR50, VMA21, LOC105377213, PASD1, PRRG3, FATE1, CNGA2, MAGEA4-AS1, MAGEA4, MIR224, MIR452, GABRE, MAGEA5, MAGEA10-MAGEA5, MAGEA10, GABRA3, MIR105-1, MIR767, MIR105-2, GABRQ, MAGEA6, CSAG3, MAGEA2, MAGEA2B, CSAG4, MAGEA12, CSAG1, MAGEA2, MAGEA2B, CSAG3, MAGEA3, CETN2, NSDHL, ZNF185, PNMA5, PNMA3, PNMA6A, PNMA6A, MAGEA1, PNMA6F, MIR12129, ZNF275, LOC105373378, PNMA6E, ZFP92, TREX2, HAUS7, BGN, ATP2B3, CCNQ, LOC105373383, DUSP9, PNCK, SLC6A8, BCAP31, ABCD1, PLXNB3, SRPK3, IDH3G, SSR4, PDZD4, L1CAM, LCA10, AVPR2, ARHGAP4, NAA10, RENBP, HCFC1, HCFC1-AS1, TMEM187, MIR3202-1, MIR3202-2, IRAK1, MIR718, MECP2, OPN1LW, OPN1MW2, OPN1MW3, OPN1MW, OPN1MW2, OPN1MW3, OPN1MW, TEX28, TKTL1, FLNA, EMD, RPL10, SNORA70, DNASE1L1, TAZ, CH17-340M24.3, ATP6AP1, GDI1, FAM50A, MIR6858, PLXNA3, LAGE3, UBL4A, SLC10A3, FAM3A, G6PD, IKBKG, FAM223A, FAM223B, CTAG1A, CTAG1B, CTAG1B, CTAG1A, FAM223A, FAM223B, CTAG2, GAB3, SNORA36A, MIR664B, DKC1, SNORA56, MPP1, SMIM9, H2AB2, H2AB1, H2AB3, F8A2, F8A3, F8A1, MIR1184-1, MIR1184-2, MIR1184-3, F8, FUNDC2, CMC4, MTCP1, BRCC3, VBP1, RAB39B, CLIC2, LOC101927830, TMLHE-AS1, H2AB2, H2AB1, H2AB3, F8A2, F8A3, F8A1, MIR1184-1, MIR1184-2, MIR1184-3, MIR1184-1, MIR1184-2, MIR1184-3, F8A1, F8A2, F8A3, H2AB1, H2AB3, H2AB2, LOC101927830, TMLHE-AS1, TMLHE, SPRY3, VAMP7, IL9R, WASIR1, DDX11L16</t>
  </si>
  <si>
    <t>hsa-mir-221, hsa-mir-222, hsa-mir-532, hsa-mir-188, hsa-mir-500, hsa-mir-362, hsa-mir-501, hsa-mir-500b, hsa-mir-660, hsa-mir-502, hsa-mir-98, hsa-let-7f-2, hsa-mir-1468, hsa-mir-223, hsa-mir-421, hsa-mir-374b, hsa-mir-545, hsa-mir-374a, hsa-mir-384, hsa-mir-325, hsa-mir-4328, hsa-mir-548i-4, hsa-mir-1321, hsa-mir-361, hsa-mir-548m, hsa-mir-652, hsa-mir-4329, hsa-mir-764, hsa-mir-1912, hsa-mir-1264, hsa-mir-1298, hsa-mir-1911, hsa-mir-448, hsa-mir-1277, hsa-mir-766, hsa-mir-220a, hsa-mir-363, hsa-mir-92a-2, hsa-mir-19b-2, hsa-mir-20b, hsa-mir-18b, hsa-mir-106a, hsa-mir-450b, hsa-mir-450a-1, hsa-mir-450a-2, hsa-mir-542, hsa-mir-503, hsa-mir-424, hsa-mir-934, hsa-mir-504, hsa-mir-505, hsa-mir-320d-2, hsa-mir-890, hsa-mir-888, hsa-mir-892a, hsa-mir-892b, hsa-mir-891b, hsa-mir-891a, hsa-mir-513c, hsa-mir-513b, hsa-mir-513a-1, hsa-mir-513a-2, hsa-mir-506, hsa-mir-507, hsa-mir-508, hsa-mir-514b, hsa-mir-509-2, hsa-mir-509-3, hsa-mir-509-1, hsa-mir-510, hsa-mir-514-1, hsa-mir-514-2, hsa-mir-514-3, hsa-mir-2114, hsa-mir-4330, hsa-mir-224, hsa-mir-452, hsa-mir-105-1, hsa-mir-767, hsa-mir-105-2, hsa-mir-3202-1, hsa-mir-3202-2, hsa-mir-718, hsa-mir-1184-1, hsa-mir-1184-2, hsa-mir-1184-3</t>
  </si>
  <si>
    <t>chr5:1-139,079,244</t>
  </si>
  <si>
    <t>p15.33 - q31.2</t>
  </si>
  <si>
    <t>PLEKHG4B, LRRC14B, CCDC127, SDHA, HRAT5, PDCD6, AHRR, EXOC3-AS1, EXOC3, PP7080, SLC9A3-AS1, SLC9A3, MIR4456, LOC100996325, CEP72, TPPP, ZDHHC11B, ZDHHC11, BRD9, TRIP13, LOC100506688, NKD2, MIR4635, SLC12A7, CTD-3080P12.3, SLC6A19, SLC6A18, TERT, MIR4457, CLPTM1L, LINC01511, SLC6A3, LPCAT1, MIR6075, SDHAP3, LOC728613, MIR4277, MRPL36, NDUFS6, LINC02116, IRX4, CTD-2194D22.4, LOC100506858, LSINCT5, IRX2, C5orf38, LOC105374620, LINC01377, LINC02162, LINC01019, LINC01017, IRX1, LINC02114, LINC01020, LINC02121, CTD-2297D10.2, ADAMTS16, ICE1, LINC02145, MED10, UBE2QL1, LINC01018, NSUN2, SRD5A1, LINC02102, TENT4A, LINC02236, MIR4278, MIR4454, LOC442132, LINC02123, ADCY2, C5orf49, FASTKD3, MTRR, LINC02226, MIR4458HG, MIR4458, LINC02199, MIR4636, SEMA5A, SEMA5A-AS1, SNHG18, SNORD123, TAS2R1, LINC02112, LINC02221, ATPSCKMT, CCT5, CMBL, MARCHF6, MIR10397, ROPN1L-AS1, ROPN1L, MIR6131, LINC02212, LINC02213, ANKRD33B, DAP, CTNND2, MIR4454, LINC01194, LINC02220, DNAH5, TRIO, SNORD170, OTULINL, SNORD141A, SNORD141B, OTULIN, LOC100130744, ANKH, MIR4637, LINC02149, CTD-2350J17.1, FBXL7, MIR887, MARCHF11, LOC401176, LINC02150, ZNF622, RETREG1, LOC101929524, MYO10, MIR10522, BASP1-AS1, BASP1, LINC02111, LINC02217, LINC02218, H3Y2, H3Y1, LINC02223, CDH18, CDH18-AS1, LINC02146, LINC02241, GUSBP1, SNORA105A, SNORA105B, PMCHL1, CDH12, PRDM9, C5orf17, CDH10, LINC02239, LINC02228, LINC02211, CDH9, PURPL, LINC02103, LSP1P3, LOC101929645, LINC02109, LINC02064, LOC105374704, CDH6, DROSHA, C5orf22, PDZD2, MIR4279, GOLPH3, MTMR12, MIR579, ZFR, SUB1, NPR3, LINC02120, LINC02160, TARS1, ADAMTS12, RXFP3, SLC45A2, AMACR, C1QTNF3-AMACR, C1QTNF3, LOC646652, RAI14, TTC23L, RAD1, BRIX1, DNAJC21, AGXT2, PRLR, SPEF2, IL7R, CAPSL, LOC100506406, UGT3A1, UGT3A2, LMBRD2, MIR580, SKP2, NADK2, RANBP3L, SLC1A3, NIPBL-DT, NIPBL, CPLANE1, LOC105374727, NUP155, WDR70, GDNF, GDNF-AS1, LINC02110, LINC02107, LINC02119, EGFLAM-AS4, EGFLAM, EGFLAM-AS2, LIFR, MIR3650, LIFR-AS1, LINC01265, OSMR-AS1, OSMR, RICTOR, FYB1, C9, DAB2, LINC02104, LINC00603, PTGER4, TTC33, PRKAA1, RPL37, SNORD72, CARD6, C7, MROH2B, C6, PLCXD3, OXCT1, OXCT1-AS1, C5orf51, FBXO4, LOC101926960, GHR, CCDC152, SELENOP, FLJ32255, ANXA2R, LOC648987, LOC153684, LOC100132356, LOC100506639, ZNF131, NIM1K, HMGCS1, CCL28, TMEM267, C5orf34, PAIP1, NNT-AS1, NNT, FGF10, FGF10-AS1, LINC02224, MRPS30-DT, MRPS30, HCN1, EMB, PARP8, LINC02106, LOC642366, ISL1, LINC02118, PELO, ITGA1, ITGA2, MOCS2, LOC257396, FST, NDUFS4, LINC02105, MIR581, ARL15, LINC01033, HSPB3, SNX18, LOC102467080, ESM1, LOC102467081, GZMK, GZMA, CDC20B, GPX8, MIR449A, MIR449B, MIR449C, MCIDAS, CCNO, DHX29, MTREX, PLPP1, MIR5687, RNF138P1, SLC38A9, DDX4, IL31RA, IL6ST, FLJ31104, ANKRD55, LINC01948, C5orf67, LOC105378979, MAP3K1, SETD9, MIER3, GPBP1, ACTBL2, LINCR-0003, LOC101928505, LINC02225, LINC02101, PLK2, GAPT, MIR548AE2, LINC02108, RAB3C, MIR582, PDE4D, PART1, DEPDC1B, ELOVL7, ERCC8, NDUFAF2, SMIM15, SMIM15-AS1, LINC02057, ZSWIM6, LOC101928651, C5orf64, C5orf64-AS1, KIF2A, DIMT1, IPO11, LRRC70, IPO11-LRRC70, HTR1A, RNF180, RGS7BP, SHISAL2B, SREK1IP1, CWC27, ADAMTS6, CENPK, PPWD1, TRIM23, SHLD3, TRAPPC13, SGTB, NLN, LOC100303749, ERBIN, SREK1, LINC02065, LINC02229, MAST4, MAST4-AS1, CD180, LINC02242, LOC101928858, LINC02219, PIK3R1, LINC02198, SLC30A5, SNORA50D, CCNB1, CENPH, MRPS36, CDK7, CCDC125, AK6, TAF9, RAD17, MARVELD2, LOC101928924, OCLN, SNORD13B-1, SNORD13B-2, GTF2H2C, GTF2H2C_2, GTF2H2B, GUSBP3, LOC102724995, LOC101929599, GUSBP16, SERF1A, SERF1B, SMN1, SMN2, GUSBP14, GUSBP3, GTF2H2, GTF2H2B, LOC441081, GUSBP15, GUSBP9, LOC102724995, LOC101929599, GUSBP16, SERF1A, SERF1B, SMN1, SMN2, NAIP, GTF2H2, OCLNP1, SNORD13B-1, SNORD13B-2, GUSBP9, PMCHL2, LINC02197, BDP1, MCCC2, CARTPT, MAP1B, MIR4803, MRPS27, PTCD2, ZNF366, LOC102503427, LINC02056, TNPO1, MIR4804, FCHO2, TMEM171, LOC105379030, TMEM174, LOC340090, LINC02230, FOXD1, LINC01386, BTF3, ANKRA2, UTP15, ARHGEF28, LINC01335, LINC01333, LINC01331, ENC1, HEXB, GFM2, NSA2, FAM169A, LOC441086, GCNT4, ANKRD31, HMGCR, CERT1, POLK, ANKDD1B, POC5, LOC441087, SV2C, IQGAP2, LOC101929109, F2RL2, NCRUPAR, F2R, F2RL1, S100Z, CRHBP, AGGF1, ZBED3, SNORA47, ZBED3-AS1, PDE8B, WDR41, OTP, TBCA, LOC101929154, AP3B1, SCAMP1-AS1, SCAMP1, LHFPL2, ARSB, DMGDH, BHMT2, BHMT, JMY, HOMER1, TENT2, CMYA5, LINC01455, MTX3, THBS4, CTD-2201I18.1, SERINC5, LOC644936, SPZ1, CRSP8P, ZFYVE16, FAM151B, ANKRD34B, LINC01337, DHFR, MTRNR2L2, MSH3, RASGRF2-AS1, RASGRF2, CKMT2, CKMT2-AS1, ZCCHC9, ACOT12, SSBP2, ATG10, RPS23, ATP6AP1L, MIR3977, LINC01338, SCARNA18, TMEM167A, XRCC4, VCAN, VCAN-AS1, HAPLN1, EDIL3, NBPF22P, COX7C, SNORD138, LINC02059, MIR4280, LOC101929380, LINC01949, LOC644285, RASA1, CCNH, LINC02488, TMEM161B, TMEM161B-AS1, LINC02060, LINC00461, MIR9-2, MEF2C-AS2, MEF2C, MEF2C-AS1, MIR3660, LINC01339, CETN3, LOC731157, MBLAC2, POLR3G, LYSMD3, ADGRV1, LUCAT1, ARRDC3, ARRDC3-AS1, NR2F1-AS1, NR2F1, MIR2277, POU5F2, FAM172A, KIAA0825, SLF1, MCTP1, FAM81B, TTC37, ARSK, GPR150, RFESD, SPATA9, RHOBTB3, GLRX, LOC102724720, LINC01554, ELL2, MIR583, LOC101929710, PCSK1, CAST, ERAP1, ERAP2, LNPEP, LIX1, RIOK2, LINC01340, LINC02234, LINC01846, RGMB-AS1, RGMB, CHD1, LOC100289230, LINC02062, LINC02113, LOC100133050, FAM174A, MIR548P, ST8SIA4, SLCO4C1, SLCO6A1, LINC00492, LINC00491, PAM, GIN1, PPIP5K2, C5orf30, LINC02115, NUDT12, RAB9BP1, LINC01950, EFNA5, FBXL17, LINC01023, FER, LOC285638, PJA2, MAN2A1, LINC01848, MIR548F3, TMEM232, SLC25A46, TSLP, WDR36, CAMK4, STARD4, STARD4-AS1, NREP, NREP-AS1, EPB41L4A-AS1, SNORA13, LOC101927023, EPB41L4A, EPB41L4A-DT, LINC02200, LOC102467216, APC, SRP19, REEP5, DCP2, MCC, TSSK1B, YTHDC2, KCNN2, LINC01957, LOC101927078, TRIM36, PGGT1B, CCDC112, FEM1C, TICAM2, TMED7-TICAM2, LOC101927100, TMED7, LOC102467217, CDO1, ATG12, AP3S1, LINCADL, LVRN, ARL14EPL, COMMD10, MIR12130, LOC101927190, SEMA6A-AS1, SEMA6A, SEMA6A-AS2, LINC02214, LINC00992, LINC02147, LINC02148, LINC02208, LINC02215, DTWD2, MIR1244-1, MIR1244-2, MIR1244-3, MIR1244-4, LOC105379143, MIR5706, DMXL1, TNFAIP8, HSD17B4, FAM170A, PRR16, LOC102467226, FTMT, SRFBP1, LOX, ZNF474, LOC100505841, SNCAIP, MGC32805, LOC101927357, LINC02201, SNX2, SNX24, PPIC, LOC105379152, PRDM6, CEP120, CSNK1G3, LINC01170, ZNF608, LOC101927421, LINC02240, LINC02039, LOC101927488, GRAMD2B, ALDH7A1, PHAX, TEX43, LMNB1-DT, LMNB1, MARCHF3, C5orf63, MEGF10, PRRC1, CTXN3, CCDC192, LINC01184, SLC12A2, FBN2, SLC27A6, MIR4633, ISOC1, MIR4460, ADAMTS19-AS1, ADAMTS19, MINAR2, CHSY3, HINT1, LYRM7, CDC42SE2, RAPGEF6, FNIP1, MEIKIN, ACSL6, IL3, CSF2, P4HA2-AS1, P4HA2, MIR6830, PDLIM4, SLC22A4, MIR3936HG, MIR3936, SLC22A5, IRF1-AS1, IRF1, IL5, RAD50, TH2LCRR, IL13, IL4, LOC105379176, KIF3A, CCNI2, SEPTIN8, SOWAHA, SHROOM1, GDF9, UQCRQ, LEAP2, AFF4, ZCCHC10, HSPA4, FSTL4, MIR1289-2, WSPAR, C5orf15, LOC105379183, VDAC1, TCF7, SKP1, PPP2CA, MIR3661, CDKL3, UBE2B, CDKN2AIPNL, LOC102546229, LINC01843, JADE2, SAR1B, SEC24A, CAMLG, DDX46, C5orf24, TXNDC15, PCBD2, CATSPER3, PITX1, C5orf66-AS1, C5orf66, C5orf66-AS2, MACROH2A1, DCANP1, TIFAB, NEUROG1, CXCL14, SLC25A48-AS1, SLC25A48, MIR5692C1, LOC107986453, IL9, FBXL21P, LECT2, TGFBI, VTRNA2-1, SMAD5-AS1, SMAD5, SMIM32, TRPC7-AS2, TRPC7, MIR4454, LOC105379192, SPOCK1, MIR874, KLHL3, HNRNPA0, NPY6R, MYOT, PKD2L2, FAM13B, LOC100130172, WNT8A, NME5, BRD8, KIF20A, CDC23, GFRA3, CDC25C, LOC100128966, FAM53C, KDM3B, REEP2, EGR1, ETF1, SNORD63B, SNORD63, HSPA9, LOC105379194, CTNNA1, LRRTM2, SIL1, SNORA74D, SNHG4, SNORA74A, MATR3, PAIP2, SLC23A1, MZB1, PROB1, SPATA24, DNAJC18, ECSCR, SMIM33, STING1, UBE2D2, CXXC5-AS1, CXXC5</t>
  </si>
  <si>
    <t>hsa-mir-4277, hsa-mir-4278, hsa-mir-887, hsa-mir-4279, hsa-mir-579, hsa-mir-580, hsa-mir-1274a, hsa-mir-581, hsa-mir-449a, hsa-mir-449b, hsa-mir-449c, hsa-mir-582, hsa-mir-4280, hsa-mir-9-2, hsa-mir-2277, hsa-mir-583, hsa-mir-548p, hsa-mir-548f-3, hsa-mir-1244-2, hsa-mir-1289-2, hsa-mir-886, hsa-mir-874</t>
  </si>
  <si>
    <t>IL7R, LIFR, IL6ST, PIK3R1, APC</t>
  </si>
  <si>
    <t>chr5:139,097,488-180,915,260</t>
  </si>
  <si>
    <t>q31.2 - q35.3</t>
  </si>
  <si>
    <t>PSD2-AS1, PSD2, NRG2, MALINC1, PURA, IGIP, LOC101929719, CYSTM1, PFDN1, HBEGF, SLC4A9, ANKHD1, ANKHD1-EIF4EBP3, EIF4EBP3, SRA1, APBB3, MIR6831, SLC35A4, CD14, TMCO6, NDUFA2, MIR3655, IK, WDR55, DND1, HARS1, HARS2, ZMAT2, VTRNA1-1, VTRNA1-2, VTRNA1-3, LOC112267934, PCDHA1, PCDHA2, PCDHA3, PCDHA4, PCDHA5, PCDHA6, PCDHA7, PCDHA8, PCDHA9, PCDHA10, PCDHA11, PCDHA12, PCDHA13, PCDHAC1, PCDHAC2, PCDHB1, LOC101926905, PCDHB2, PCDHB3, PCDHB4, PCDHB5, PCDHB6, PCDHB17P, PCDHB7, PCDHB8, PCDHB16, PCDHB9, PCDHB10, PCDHB11, PCDHB12, PCDHB13, PCDHB14, PCDHB18P, PCDHB19P, PCDHB15, SLC25A2, TAF7, PCDHGA1, PCDHGA2, PCDHGB8P, PCDHGA3, PCDHGB1, PCDHGA4, PCDHGB2, PCDHGA5, PCDHGB3, PCDHGA6, PCDHGA7, PCDHGB4, PCDHGA8, PCDHGB5, PCDHGA9, PCDHGB6, PCDHGA10, PCDHGB7, PCDHGA11, PCDHGA12, PCDHGC3, PCDHGC4, PCDHGC5, DIAPH1-AS1, DIAPH1, HDAC3, RELL2, FCHSD1, ARAP3, PCDH1, LOC729080, DELE1, PCDH12, RNF14, GNPDA1, NDFIP1, SPRY4, SPRY4-IT1, SPRY4-AS1, FGF1, LINC01844, ARHGAP26-AS1, ARHGAP26, ARHGAP26-IT1, NR3C1, MIR5197, HMHB1, YIPF5, KCTD16, PRELID2, GRXCR2, SH3RF2, PLAC8L1, LARS1, RBM27, POU4F3, TCERG1, GPR151, PPP2R2B, PPP2R2B-IT1, STK32A-AS1, STK32A, DPYSL3, JAKMIP2-AS1, JAKMIP2, SPINK1, SCGB3A2, C5orf46, SPINK5, SPINK14, SPINK6, MARCOL, SPINK13, SPINK7, LOC102546294, SPINK9, FBXO38, HTR4, ADRB2, SH3TC2, MIR584, SH3TC2-DT, ABLIM3, AFAP1L1, GRPEL2, GRPEL2-AS1, PCYOX1L, IL17B, CARMN, MIR143, MIR145, CSNK1A1, ARHGEF37, MIR378A, PPARGC1B, PDE6A, LOC644762, SLC26A2, TIGD6, HMGXB3, CSF1R, PDGFRB, CDX1, SLC6A7, CAMK2A, ARSI, TCOF1, CD74, RPS14, NDST1-AS1, NDST1, SYNPO, MYOZ3, RBM22, DCTN4, SMIM3, IRGM, ZNF300, ZNF300P1, GPX3, TNIP1, ANXA6, CCDC69, LOC105378230, GM2A, SLC36A3, SLC36A2, SLC36A1, MIR6499, FAT2, SPARC, CLMAT3, ATOX1, LOC100652758, G3BP1, GLRA1, LINC01933, NMUR2, LINC01470, GRIA1, LINC01861, FAM114A2, MFAP3, GALNT10, MIR1294, SAP30L-AS1, SAP30L, HAND1, MIR3141, MIR1303, LARP1, MIR378H, FAXDC2, CNOT8, GEMIN5, MRPL22, KIF4B, SGCD, PPP1R2B, TIMD4, HAVCR1, HAVCR2, MED7, FAM71B, ITK, CYFIP2, FNDC9, LOC102724404, NIPAL4, ADAM19, SOX30, C5orf52, THG1L, LSM11, CLINT1, LINC02227, EBF1, LINC02202, RNF145, LINC01932, UBLCP1, IL12B, LOC285626, LINC01845, LINC01847, ADRA1B, TTC1, PWWP2A, FABP6, CCNJL, C1QTNF2, ZBED8, SLU7, PTTG1, MIR3142, MIR3142HG, MIR146A, ATP10B, LINC02159, GABRB2, GABRA6, GABRA1, LINC01202, GABRG2, CCNG1, NUDCD2, HMMR, HMMR-AS1, MAT2B, LINC02143, LOC102546299, LINC01947, LOC101927908, TENM2, MIR12125, CTB-178M22.2, WWC1, RARS1, FBLL1, MIR103A1, MIR103B1, PANK3, LOC101927969, MIR218-2, SLIT3, LOC728095, MIR585, SPDL1, DOCK2, INSYN2B, MIR378E, FOXI1, LINC01187, C5orf58, LCP2, LOC100128059, LINC01366, KCNMB1, KCNIP1-OT1, KCNIP1, KCNIP1-AS1, GABRP, RANBP17, TLX3, SNORA70J, MIR3912, NPM1, FGF18, SMIM23, FBXW11, STK10, EFCAB9, UBTD2, LOC100288254, SH3PXD2B, LINC01944, MIR5003, NEURL1B, LOC101928093, DUSP1, ERGIC1, MIR10523, LOC100268168, RPL26L1, ATP6V0E1, SNORA74B, CREBRF, BNIP1, NKX2-5, MIR12118, STC2, MIR8056, LOC285593, BOD1, LINC01942, LINC01484, LINC01485, CPEB4, C5orf47, NSG2, LINC01411, MSX2, MIR4634, LINC01951, DRD1, SFXN1, HRH2, CPLX2, THOC3, LOC100996385, FAM153B, LOC100507387, LOC643201, SIMC1, KIAA1191, MIR1271, ARL10, NOP16, HIGD2A, CLTB, FAF2, RNF44, CDHR2, GPRIN1, SNCB, MIR4281, EIF4E1B, TSPAN17, LINC01574, UNC5A, HK3, UIMC1, ZNF346, FGFR4, NSD1, RAB24, PRELID1, MXD3, LMAN2, RGS14, SLC34A1, PFN3, F12, GRK6, PRR7-AS1, PRR7, DBN1, PDLIM7, DOK3, DDX41, FAM193B, TMED9, B4GALT7, LOC202181, FAM153A, LOC105377752, LOC728554, LOC100128340, PROP1, FAM153CP, N4BP3, RMND5B, NHP2, GMCL2, HNRNPAB, PHYKPL, COL23A1, CLK4, ZNF354A, AACSP1, ZNF354B, ZFP2, ZNF454, GRM6, ZNF879, ZNF354C, ADAMTS2, RUFY1, LOC101928445, HNRNPH1, C5orf60, LOC105377763, CBY3, CANX, MAML1, LTC4S, MIR1229, MGAT4B, SQSTM1, MRNIP, LOC100996419, TBC1D9B, RNF130, MIR340, RASGEF1C, MAPK9, GFPT2, CNOT6, SCGB3A1, FLT4, LINC02222, OR2Y1, MGAT1, HEIH, LINC00847, ZFP62, BTNL8, BTNL3, MIR8089, BTNL9, OR2V1, OR2V2, LINC01962, TRIM7, MIR4638, TRIM41, RACK1, SNORD96A, SNORD95, CTC-338M12.4, TRIM52, TRIM52-AS1, LOC100132062, LOC100132287, OR4F16, OR4F29, OR4F3</t>
  </si>
  <si>
    <t>hsa-mir-584, hsa-mir-143, hsa-mir-145, hsa-mir-378, hsa-mir-1294, hsa-mir-3141, hsa-mir-1303, hsa-mir-3142, hsa-mir-146a, hsa-mir-103-1, hsa-mir-103-1-as, hsa-mir-218-2, hsa-mir-585, hsa-mir-1271, hsa-mir-4281, hsa-mir-1229, hsa-mir-340</t>
  </si>
  <si>
    <t>chr6:29,449,647-57,199,916</t>
  </si>
  <si>
    <t>p22.1 - p11.2</t>
  </si>
  <si>
    <t>MAS1L, LINC01015, UBD, SNORD32B, OR2H2, GABBR1, MOG, ZFP57, HLA-F, HLA-F-AS1, IFITM4P, HCG4, HLA-V, HLA-G, ZNRD1ASP, HCP5B, HLA-H, HCG4B, HLA-A, HCG9, HLA-J, ZNRD1ASP, ZNRD1, PPP1R11, RNF39, TRIM31, TRIM31-AS1, TRIM40, TRIM10, TRIM15, TRIM26, MIR6891, HLA-L, HCG17, HCG18, TRIM39, TRIM39-RPP21, RPP21, HLA-E, LINC02569, GNL1, PRR3, ABCF1, MIR877, PPP1R10, MRPS18B, ATAT1, C6orf136, DHX16, PPP1R18, NRM, MDC1-AS1, MDC1, TUBB, FLOT1, IER3-AS1, IER3, HCG20, LINC00243, LINC02570, MIR4640, DDR1, GTF2H4, VARS2, SFTA2, MUCL3, HCG21, MUC21, MUC22, HCG22, C6orf15, CDSN, PSORS1C1, PSORS1C2, CCHCR1, TCF19, POU5F1, PSORS1C3, HCG27, HLA-C, LINC02571, MIR6891, HLA-B, MICA-AS1, MICA, LINC01149, HCP5, HCG26, MICB-DT, MICB, MCCD1, DDX39B, SNORD117, ATP6V1G2-DDX39B, SNORD84, DDX39B-AS1, ATP6V1G2, NFKBIL1, LOC100287329, LTA, TNF, LTB, LST1, NCR3, AIF1, SNORA38, PRRC2A, MIR6832, BAG6, APOM, C6orf47, GPANK1, CSNK2B, LY6G5B, LY6G5C, ABHD16A, MIR4646, LY6G6F, LY6G6F-LY6G6D, LY6G6E, LY6G6D, LY6G6C, MPIG6B, DDAH2, CLIC1, MSH5, MSH5-SAPCD1, SAPCD1, SAPCD1-AS1, VWA7, VARS1, LSM2, HSPA1L, HSPA1A, HSPA1B, SNORD48, SNORD52, SNHG32, NEU1, SLC44A4, EHMT2, ZBTB12, C2, C2-AS1, CFB, NELFE, MIR1236, SKIV2L, DXO, STK19, LOC110384692, C4A, C4B, C4B_2, CYP21A1P, TNXA, TNXB, STK19, C4B, C4B_2, CYP21A2, TNXB, ATF6B, FKBPL, PRRT1, LOC100507547, PPT2, PPT2-EGFL8, EGFL8, MIR6721, AGPAT1, RNF5, MIR6833, AGER, PBX2, GPSM3, NOTCH4, TSBP1-AS1, TSBP1, HCG23, BTNL2, HLA-DRA, HLA-DRB5, HLA-DRB6, HLA-DRB1, HLA-DQA1, HLA-DQB1-AS1, HLA-DQB1, HLA-DQA2, MIR3135B, HLA-DQB2, HLA-DOB, TAP2, PSMB8, PSMB8-AS1, TAP1, PSMB9, LOC100294145, HLA-DMB, HLA-DMA, BRD2, HLA-DOA, HLA-DPA1, HLA-DPB1, HLA-DPB2, HCG24, COL11A2, RXRB, SLC39A7, HSD17B8, MIR219A1, RING1, HCG25, VPS52, RPS18, B3GALT4, WDR46, MIR6873, PFDN6, MIR6834, RGL2, TAPBP, ZBTB22, MIR1234, DAXX, SMIM40, KIFC1, PHF1, CUTA, SYNGAP1, MIR5004, ZBTB9, BAK1, GGNBP1, LINC00336, LOC101929188, ITPR3, MIR3934, UQCC2, IP6K3, LEMD2, MLN, LINC01016, MIR7159, MIR1275, GRM4, MIR6835, HMGA1, SMIM29, NUDT3, RPS10-NUDT3, RPS10, PACSIN1, SPDEF, ILRUN, LOC101929243, SNRPC, UHRF1BP1, TAF11, ANKS1A, TCP11, SCUBE3, ZNF76, DEF6, PPARD, FANCE, RPL10A, MIR7111, TEAD3, TULP1, FKBP5, MIR5690, LOC285847, ARMC12, CLPSL2, CLPSL1, CLPS, LHFPL5, SRPK1, SLC26A8, MAPK14, MAPK13, BRPF3, PNPLA1, BNIP5, ETV7, PXT1, KCTD20, STK38, SRSF3, MIR3925, PANDAR, DINOL, CDKN1A, RAB44, CPNE5, PPIL1, C6orf89, PI16, MTCH1, FGD2, PIM1, TMEM217, TBC1D22B, RNF8, CMTR1, CCDC167, LINC02520, MIR4462, MDGA1, ZFAND3, BTBD9, BTBD9-AS1, GLO1, DNAH8, DNAH8-AS1, GLP1R, MIR9983, SAYSD1, KCNK5, KCNK17, KCNK16, KIF6, DAAM2, DAAM2-AS1, MOCS1, LINC00951, TDRG1, LRFN2, LOC101929555, UNC5CL, TSPO2, APOBEC2, OARD1, NFYA, ADCY10P1, TREML1, TREM2, TREML2, TREML3P, TREML4, TREML5P, TREM1, NCR2, LINC01276, FOXP4-AS1, FOXP4, MIR4641, MDFI, TFEB, MIR10398, PGC, FRS3, PRICKLE4, TOMM6, USP49, MED20, BYSL, CCND3, TAF8, C6orf132, LOC114841037, GUCA1A, GUCA1B, MRPS10, TRERF1, UBR2, PRPH2, ATP6V0CP3, TBCC, LOC401261, BICRAL, RPL7L1, C6orf226, PTCRA, CNPY3, CNPY3-GNMT, GNMT, PEX6, PPP2R5D, MEA1, KLHDC3, RRP36, CUL7, MRPL2, KLC4, PTK7, SRF, CUL9, DNPH1, TTBK1, SLC22A7, CRIP3, ZNF318, MIR6780B, ABCC10, DLK2, TJAP1, LRRC73, YIPF3, POLR1C, XPO5, POLH, GTPBP2, MAD2L1BP, RSPH9, MRPS18A, VEGFA, LINC02537, LINC01512, C6orf223, LOC101929705, MRPL14, TMEM63B, CAPN11, MYMX, SLC29A1, HSP90AB1, MIR4647, SLC35B2, NFKBIE, TMEM151B, TCTE1, AARS2, SPATS1, CDC5L, MIR4642, LOC105375075, SUPT3H, MIR586, RUNX2, CLIC5, ENPP4, ENPP5, LOC101926915, RCAN2, LOC101926898, CYP39A1, SLC25A27, LOC101926934, TDRD6, PLA2G7, ANKRD66, MEP1A, ADGRF5, ADGRF5-AS1, ADGRF1, TNFRSF21, CD2AP, ADGRF2, ADGRF4, OPN5, PTCHD4, MMUT, CENPQ, GLYATL3, C6orf141, RHAG, CRISP2, CRISP3, PGK2, LOC101927020, LOC101927048, CRISP1, DEFB133, DEFB114, DEFB113, DEFB110, DEFB112, TFAP2D, TFAP2B, LOC101927082, PKHD1, MIR206, LINCMD1, MIR133B, IL17A, IL17F, MCM3, PAQR8, EFHC1, TRAM2, TRAM2-AS1, LOC730101, TMEM14A, GSTA7P, GSTA2, GSTA1, GSTA5, GSTA3, GSTA4, RN7SK, CILK1, FBXO9, GCM1, MIR5685, ELOVL5, RPS16P5, GCLC, LOC101927136, LINC01564, KLHL31, LRRC1, LOC101927189, MLIP-IT1, MLIP-AS1, MLIP, TINAG, FAM83B, HCRTR2, GFRAL, HMGCLL1, BMP5, COL21A1, DST, DST-AS1, BEND6, KIAA1586, ZNF451, ZNF451-AS1, BAG2, RAB23, LOC100506188, PRIM2</t>
  </si>
  <si>
    <t>hsa-mir-877, hsa-mir-1236, hsa-mir-219-1, hsa-mir-1275, hsa-mir-586, hsa-mir-206, hsa-mir-133b</t>
  </si>
  <si>
    <t>POU5F1, DAXX, HMGA1, FANCE, PIM1, TFEB, CCND3</t>
  </si>
  <si>
    <t>chr6:86,312,633-104,961,182</t>
  </si>
  <si>
    <t>q14.3 - q16.3</t>
  </si>
  <si>
    <t>SYNCRIP, SNORD50A, SNORD50B, SNHG5, HTR1E, CGA, ZNF292, GJB7, SMIM8, C6orf163, LINC01590, CFAP206, SLC35A1, RARS2, ORC3, AKIRIN2, LOC101928911, SPACA1, CNR1, LOC101928936, RNGTT, PNRC1, SRSF12, PM20D2, GABRR1, GABRR2, UBE2J1, RRAGD, ANKRD6, LYRM2, LOC101929057, MDN1, CASP8AP2, GJA10, BACH2, MIR4464, MAP3K7, MIR4643, CASC6, EPHA7, TSG1, MANEA-DT, MANEA, FUT9, UFL1, FHL5, GPR63, NDUFAF4, KLHL32, MMS22L, LOC101927314, MIR2113, PNKY, POU3F2, FBXL4, MIR548AI, FAXC, COQ3, PNISR, LOC101927365, USP45, TSTD3, CCNC, PRDM13, MCHR2, MCHR2-AS1, SIM1, ASCC3, GRIK2</t>
  </si>
  <si>
    <t>hsa-mir-2113</t>
  </si>
  <si>
    <t>chr3:49,256,215-50,408,815</t>
  </si>
  <si>
    <t>p21.31</t>
  </si>
  <si>
    <t>CCDC36, C3orf62, MIR4271, USP4, GPX1, RHOA, TCTA, AMT, NICN1, DAG1, BSN-DT, BSN, APEH, MST1, RNF123, AMIGO3, GMPPB, IP6K1, CDHR4, INKA1, MIR5193, UBA7, TRAIP, CAMKV, MST1R, MON1A, RBM6, RBM5-AS1, RBM5, SEMA3F-AS1, SEMA3F, GNAT1, SLC38A3, MIR5787, GNAI2, SEMA3B-AS1, SEMA3B, MIR6872, LSMEM2, IFRD2, HYAL3, NAA80, HYAL1, HYAL2, TUSC2, RASSF1, RASSF1-AS1, ZMYND10, NPRL2, TMEM115, CYB561D2, CACNA2D2</t>
  </si>
  <si>
    <t>hsa-mir-4271, hsa-mir-566</t>
  </si>
  <si>
    <t>chr3:145,033,103-198,022,430</t>
  </si>
  <si>
    <t>q24 - q29</t>
  </si>
  <si>
    <t>LNCSRLR, PLOD2, PLSCR4, PLSCR2, PLSCR1, PLSCR5, LINC02010, ZIC4, ZIC1, LOC440982, LINC02032, LINC02046, AGTR1, CPB1, CPA3, GYG1, HLTF, HLTF-AS1, HPS3, CP, TM4SF18, TM4SF1, TM4SF1-AS1, TM4SF4, WWTR1, WWTR1-AS1, COMMD2, ANKUB1, RNF13, PFN2, LOC646903, TMEM183B, LOC105374313, LINC01213, LINC01214, TSC22D2, SERP1, EIF2A, SELENOT, ERICH6, ERICH6-AS1, LOC101928105, SIAH2, MINDY4B, CLRN1, CLRN1-AS1, GPR171, P2RY14, MED12L, GPR87, P2RY13, P2RY12, IGSF10, MIR5186, AADACL2, AADACP1, AADAC, AADACL2-AS1, SUCNR1, LOC101928166, MBNL1-AS1, TMEM14EP, MBNL1, P2RY1, RAP2B, C3orf79, LINC02006, ARHGEF26-AS1, ARHGEF26, DHX36, GPR149, MME, LINC01487, STRIT1, PLCH1-AS2, PLCH1, C3orf33, SLC33A1, GMPS, KCNAB1-AS2, KCNAB1, KCNAB1-AS1, SSR3, TIPARP-AS1, TIPARP, LINC00886, PA2G4P4, LEKR1, LINC02029, LINC00881, LINC00880, CCNL1, VEPH1, PTX3, SLC66A1L, SHOX2, RSRC1, UC.134, LOC100996447, MLF1, GFM1, LXN, RARRES1, MFSD1, IQCJ, MIR3919, IQCJ-SCHIP1, SCHIP1, IQCJ-SCHIP1-AS1, IL12A, LINC01100, IL12A-AS1, C3orf80, IFT80, TRIM59-IFT80, MIR15B, MIR16-2, SMC4, TRIM59, SCARNA7, KPNA4, ARL14, PPM1L, B3GALNT1, NMD3, SPTSSB, LINC02067, OTOL1, LINC01192, MIR1263, LINC01324, SI, SLITRK3, LINC01322, BCHE, LOC105374194, ZBBX, LINC01327, SERPINI2, WDR49, PDCD10, SERPINI1, LRRC77P, GOLIM4, EGFEM1P, MIR551B, LINC02082, MECOM, MECOM-AS1, TERC, ACTRT3, MYNN, LRRC34, LRRIQ4, LRRC31, SAMD7, LOC100128164, SEC62, GPR160, PHC3, PRKCI, SKIL, MIR6828, CLDN11, SLC7A14, SLC7A14-AS1, RPL22L1, EIF5A2, SLC2A2, MIR569, TNIK, PLD1, TMEM212, TMEM212-AS1, FNDC3B, GHSR, TNFSF10, LINC02068, NCEH1, ECT2, SPATA16, NLGN1, NLGN1-AS1, NAALADL2-AS3, NAALADL2-AS2, NAALADL2, MIR4789, NAALADL2-AS1, MIR7977, LINC01208, LINC01209, TBL1XR1, LINC00501, LINC00578, LINC02015, LINC01014, KCNMB2, KCNMB2-AS1, ZMAT3, LOC101928739, PIK3CA, KCNMB3, ZNF639, MFN1, GNB4, ACTL6A, MRPL47, NDUFB5, USP13, PEX5L-AS2, PEX5L, LINC02053, TTC14, CCDC39, LOC101928882, FXR1, DNAJC19, RNU6-1, RNU6-7, RNU6-8, RNU6-2, RNU6-9, SOX2-OT, LOC102724604, SOX2, LINC01206, LINC01994, LINC01995, ATP11B, DCUN1D1, MCCC1, LAMP3, B3GNT5, MCF2L2, LINC00888, SNORA63D, SNORA63E, KLHL6, KLHL6-AS1, KLHL24, YEATS2, YEATS2-AS1, MAP6D1, PARL, MIR4448, ABCC5, ABCC5-AS1, HTR3D, HTR3C, HTR3E-AS1, HTR3E, EIF2B5, DVL3, AP2M1, ABCF3, VWA5B2, MIR1224, ALG3, EEF1AKMT4, CAMK2N2, EEF1AKMT4-ECE2, ECE2, PSMD2, EIF4G1, SNORD66, FAM131A, CLCN2, POLR2H, THPO, CHRD, LINC02054, LINC01840, EPHB3, MAGEF1, LOC107986163, LINC02069, VPS8, C3orf70, EHHADH-AS1, EHHADH, MIR5588, MAP3K13, TMEM41A, LIPH, SENP2, IGF2BP2-AS1, IGF2BP2, MIR548AQ, TRA2B, NMRAL2P, ETV5, DGKG, LINC02020, LINC02052, CRYGS, TBCCD1, DNAJB11, AHSG, FETUB, HRG, KNG1, SNORD2, SNORA63B, MIR1248, EIF4A2, SNORA81, SNORA63, SNORA4, RFC4, LINC02043, ADIPOQ, ADIPOQ-AS1, ST6GAL1, RPL39L, RTP1, LOC101929106, MASP1, LOC101929130, RTP4, LINC02041, SST, RTP2, LOC100131635, BCL6, LINC01991, LPP-AS2, FLJ42393, LPP, LPP-AS1, MIR28, TPRG1-AS1, TPRG1-AS2, TPRG1, TP63, MIR944, P3H2, P3H2-AS1, CLDN1, CLDN16, TMEM207, IL1RAP, GMNC, SNAR-I, OSTN-AS1, OSTN, UTS2B, CCDC50, PYDC2, LINCR-0002, FGF12-AS1, FGF12, FGF12-AS2, MB21D2, MGC2889, PLAAT1, ATP13A5-AS1, ATP13A5, ATP13A4, ATP13A4-AS1, OPA1-AS1, OPA1, LINC02038, LINC02026, DPPA2P3, LINC02028, HES1, LINC02036, LINC02037, LINC00887, CPN2, LRRC15, GP5, ATP13A3, LINC00884, TMEM44-AS1, TMEM44, LSG1, FAM43A, LINC01968, LINC01972, XXYLT1-AS1, MIR3137, XXYLT1-AS2, XXYLT1, ACAP2, PPP1R2, APOD, LOC105374297, SDHAP2, MIR570, MIR570HG, MUC20, MUC4, LINC01983, MIR6829, TNK2, TNK2-AS1, SDHAP1, TFRC, LINC00885, ZDHHC19, SLC51A, PCYT1A, TCTEX1D2, TM4SF19-AS1, TM4SF19-TCTEX1D2, TM4SF19, UBXN7, UBXN7-AS1, RNF168, SMCO1, WDR53, FBXO45, LINC01063, NRROS, CEP19, PIGX, PAK2, SENP5, NCBP2, NCBP2-AS1, NCBP2AS2, PIGZ, MELTF-AS1, MELTF, DLG1, MIR4797, DLG1-AS1, LINC02012, BDH1, LOC220729, MIR922, RUBCN, FYTTD1, LRCH3, IQCG, RPL35A, LMLN, LMLN-AS1, ANKRD18DP, FAM157B, FAM157A</t>
  </si>
  <si>
    <t>hsa-mir-15b, hsa-mir-16-2, hsa-mir-1263, hsa-mir-720, hsa-mir-551b, hsa-mir-569, hsa-mir-1224, hsa-mir-1248, hsa-mir-28, hsa-mir-944, hsa-mir-3137, hsa-mir-570, hsa-mir-922</t>
  </si>
  <si>
    <t>WWTR1, GMPS, MLF1, EVI1, PIK3CA, SOX2, ETV5, EIF4A2, BCL6, LPP, TFRC</t>
  </si>
  <si>
    <t>chr10:128,038,823-134,868,523</t>
  </si>
  <si>
    <t>ADAM12, LINC00601, LOC728158, C10orf90, DOCK1, INSYN2A, NPS, FOXI2, CLRN3, PTPRE, AS-PTPRE, MKI67, LINC01163, LINC02667, MGMT, MIR4297, EBF3, C10orf143, CTAGE7P, GLRX3, MIR378C, TCERG1L-AS1, TCERG1L, LINC01164, PPP2R2D, BNIP3, JAKMIP3, DPYSL4, STK32C, LRRC27, PWWP2B, C10orf91, LOC107984282, INPP5A, NKX6-2, CFAP46, LINC01166, LINC01167, LINC01168</t>
  </si>
  <si>
    <t>hsa-mir-4297, hsa-mir-378c</t>
  </si>
  <si>
    <t>chr4:0-191,154,276</t>
  </si>
  <si>
    <t>p16.3 - q35.2</t>
  </si>
  <si>
    <t>ZNF595, ZNF718, ZNF876P, ZNF732, MIR571, ZNF141, ABCA11P, ZNF721, PIGG, TMEM271, LOC105374338, PDE6B, ATP5ME, MYL5, SLC49A3, PCGF3, LOC100129917, CPLX1, GAK, TMEM175, DGKQ, SLC26A1, IDUA, FGFRL1, RNF212, TMED11P, LOC105374344, SPON2, LOC100130872, CTBP1-AS, CTBP1, CTBP1-DT, MAEA, UVSSA, NKX1-1, FAM53A, SLBP, TMEM129, TACC3, FGFR3, LETM1, NSD2, SCARNA22, MIR943, NELFA, C4orf48, NAT8L, POLN, HAUS3, MIR4800, MXD4, ZFYVE28, CFAP99, RNF4, FAM193A, TNIP2, SH3BP2, ADD1, MFSD10, NOP14-AS1, NOP14, GRK4, HTT-AS, HTT, MSANTD1, RGS12, HGFAC, DOK7, LRPAP1, LINC00955, LINC02171, ADRA2C, FAM86EP, OTOP1, TMEM128, LYAR, ZBTB49, NSG1, STX18-IT1, STX18, STX18-AS1, SNORD162, LOC101928279, LINC01396, MSX1, LOC101928306, CYTL1, STK32B, LINC01587, EVC2, EVC, CRMP1, MIR378D1, C4orf50, JAKMIP1, LINC02495, WFS1, PPP2R2C, MAN2B2, MRFAP1, LINC02482, LOC93622, LINC002481, S100P, MRFAP1L1, BLOC1S4, KIAA0232, TBC1D14, LOC100129931, CCDC96, TADA2B, GRPEL1, LINC02447, MIR4798, PSAPL1, MIR4274, SORCS2, AFAP1-AS1, AFAP1, LOC389199, MIR95, ABLIM2, SH3TC1, HTRA3, LINC02517, ACOX3, TRMT44, GPR78, CPZ, HMX1, FAM90A26, USP17L10, USP17L11, USP17L18, USP17L20, USP17L12, USP17L21, USP17L13, USP17L15, USP17L17, USP17L11, USP17L18, USP17L19, USP17L11, USP17L20, USP17L22, USP17L12, USP17L21, USP17L20, USP17L22, USP17L5, USP17L24, USP17L25, USP17L26, USP17L27, USP17L28, USP17L29, USP17L30, USP17L5, USP17L24, USP17L25, USP17L26, USP17L27, USP17L28, USP17L29, USP17L30, USP17L5, USP17L24, USP17L25, USP17L26, USP17L27, USP17L28, USP17L29, USP17L30, USP17L5, USP17L24, USP17L25, USP17L26, USP17L27, USP17L28, USP17L29, USP17L30, USP17L5, USP17L24, USP17L25, USP17L26, USP17L27, USP17L28, USP17L29, USP17L30, USP17L5, USP17L24, USP17L25, USP17L26, USP17L27, USP17L28, USP17L29, USP17L30, USP17L5, USP17L24, USP17L25, USP17L26, USP17L27, USP17L28, USP17L29, USP17L30, USP17L9P, USP17L5, USP17L24, USP17L25, USP17L26, USP17L27, USP17L28, USP17L29, USP17L30, USP17L6P, DEFB131A, MIR548I2, DRD5, SLC2A9, MIR3138, WDR1, ZNF518B, CLNK, MIR572, HS3ST1, LINC02360, MIR12113, LINC02270, RAB28, LINC01097, NKX3-2, LINC01096, BOD1L1, MIR5091, LINC01182, LINC01085, LINC00504, CPEB2-DT, CPEB2, C1QTNF7-AS1, C1QTNF7, CC2D2A, FBXL5, FAM200B, BST1, CD38, FGFBP1, FGFBP2, PROM1, TAPT1, TAPT1-AS1, LDB2, LINC02493, SNORA75B, QDPR, CLRN2, LAP3, MED28, FAM184B, DCAF16, NCAPG, LCORL, SLIT2-IT1, SLIT2, MIR218-1, PACRGL, KCNIP4, MIR7978, LOC105374516, KCNIP4-IT1, LOC100505912, ADGRA3, MIR12115, GBA3, PPARGC1A, MIR573, DHX15, SOD3, CCDC149, LGI2, SEPSECS, SEPSECS-AS1, PI4K2B, ZCCHC4, ANAPC4, LOC101929161, SLC34A2, SEL1L3, SMIM20, RBPJ, CCKAR, TBC1D19, STIM2-AS1, STIM2, LINC02261, MIR4275, LINC02364, LINC02472, PCDH7, LINC02497, LINC02501, LOC105377651, LINC02506, LINC02353, LOC101928622, LINC02484, ARAP2, LOC439933, DTHD1, MIR1255B1, LINC02505, LINC02616, MIR4801, NWD2, C4orf19, RELL1, PGM2, PTTG2, TBC1D1, LINC02513, LINC01258, LINC01259, LINC02278, KLF3-AS1, KLF3, TLR10, TLR1, TLR6, MIR574, FAM114A1, TMEM156, KLHL5, WDR19, RFC1, MIR5591, KLB, RPL9, LIAS, LOC401127, UGDH, UGDH-AS1, SMIM14, UBE2K, PDS5A, LOC344967, N4BP2, RHOH, LINC02265, CHRNA9, MIR4802, RBM47, NSUN7, APBB2, UCHL1-AS1, UCHL1, LIMCH1, PHOX2B, LINC00682, TMEM33, DCAF4L1, SLC30A9, BEND4, LOC105374428, SHISA3, ATP8A1, GRXCR1, LINC02383, LINC02475, KCTD8, YIPF7, GUF1, GNPDA2, GABRG1, GABRA2, COX7B2, GABRA4, GABRB1, COMMD8, ATP10D, MIR8053, CORIN, LOC101927179, NFXL1, LOC101927157, CNGA1, NIPAL1, TXK, TEC, SLAIN2, SLC10A4, ZAR1, FRYL, OCIAD1, OCIAD1-AS1, OCIAD2, CWH43, DCUN1D4, LRRC66, SGCB, LINC02480, SPATA18, USP46, USP46-AS1, MIR4449, SNORA26, DANCR, ERVMER34-1, LINC01618, RASL11B, SCFD2, FIP1L1, LNX1-AS1, LNX1, LNX1-AS2, LOC100506444, RPL21P44, CHIC2, GSX2, PDGFRA, LINC02283, LINC02260, KIT, KDR, SRD5A3, SRD5A3-AS1, TMEM165, CLOCK, PDCL2, NMU, EXOC1L, EXOC1, CEP135, CRACD, AASDH, PPAT, PAICS, SRP72, ARL9, THEGL, HOPX, SPINK2, REST, NOA1, POLR2B, IGFBP7, IGFBP7-AS1, LINC02380, LINC02494, LINC02619, LINC02429, MIR548AG1, LINC02271, ADGRL3, ADGRL3-AS1, TECRL, LINC02232, EPHA5, EPHA5-AS1, MIR1269A, LOC101927237, CENPC, STAP1, UBA6, UBA6-AS1, GNRHR, TMPRSS11D, TMPRSS11A, TMPRSS11GP, SYT14P1, LOC550113, TMPRSS11F, FTLP10, TMPRSS11BNL, TMPRSS11B, YTHDC1, TMPRSS11E, UGT2B17, UGT2B15, UGT2B10, UGT2A3, UGT2B10, UGT2B7, LOC105377267, UGT2B11, UGT2B28, UGT2B4, UGT2A2, UGT2A1, SULT1B1, SULT1E1, CSN1S1, CSN2, STATH, HTN3, HTN1, CSN1S2AP, CSN1S2BP, PRR27, ODAM, FDCSP, CSN3, CABS1, SMR3A, SMR3B, OPRPN, MUC7, AMTN, AMBN, ENAM, JCHAIN, UTP3, RUFY3, GRSF1, MOB1B, DCK, SLC4A4, GC, NPFFR2, ADAMTS3, COX18, ANKRD17, ALB, AFP, AFM, LINC02499, RASSF6, CXCL8, CXCL6, PF4V1, CXCL1, PF4, PPBP, CXCL5, CXCL3, PPBPP2, CXCL2, MTHFD2L, EPGN, EREG, AREG, AREG, BTC, PARM1-AS1, PARM1, LINC02562, LINC02483, RCHY1, THAP6, ODAPH, CDKL2, G3BP2, USO1, PPEF2, NAAA, SDAD1, LOC101928809, CXCL9, CXCL10, CXCL11, ART3, NUP54, SCARB2, FAM47E, FAM47E-STBD1, STBD1, CCDC158, MIR4450, MIR548AH, SHROOM3, SOWAHB, SEPTIN11, CCNI, CCNG2, CXCL13, CNOT6L, MRPL1, SNORD161, FRAS1, ANXA3, LINC01094, BMP2K, PAQR3, LINC01088, NAA11, GK2, LINC00989, PCAT4, ANTXR2, PRDM8, FGF5, CFAP299, BMP3, PRKG2, LOC101928942, RASGEF1B, HNRNPD, HNRNPDL, ENOPH1, TMEM150C, LINC00575, SCD5, MIR575, SEC31A, SNORD143, THAP9-AS1, SNORD144, THAP9, LIN54, COPS4, PLAC8, COQ2, HPSE, HELQ, MRPS18C, ABRAXAS1, GPAT3, LOC101928978, NKX6-1, CDS1, WDFY3, WDFY3-AS2, MIR4451, ARHGAP24, MAPK10-AS1, MAPK10, MIR4452, PTPN13, SLC10A6, C4orf36, AFF1-AS1, AFF1, KLHL8, MIR5705, HSD17B13, HSD17B11, NUDT9, SPARCL1, DSPP, DMP1, IBSP, MEPE, SPP1, PKD2, ABCG2, PPM1K, PPM1K-DT, HERC6, HERC5, PYURF, PIGY, PIGY-DT, HERC3, NAP1L5, FAM13A-AS1, FAM13A, TIGD2, GPRIN3, SNCA, SNCA-AS1, MMRN1, CCSER1, LNCPRESS2, GRID2, ATOH1, LOC101929210, SMARCAD1, HPGDS, PDLIM5, BMPR1B-DT, BMPR1B, UNC5C, PDHA2, LINC02267, STPG2-AS1, STPG2, RAP1GDS1, TSPAN5, LOC105377342, EIF4E, MIR3684, METAP1, ADH5, ADH4, PCNAP1, LOC100507053, ADH6, ADH1A, ADH1B, ADH1C, ADH7, C4orf17, TRMT10A, MTTP, C4orf54, DAPP1, LAMTOR3, DNAJB14, H2AZ1, H2AZ1-DT, DDIT4L, LOC101929353, SNORA101A, EMCN, LINC01216, PPP3CA, MIR8066, MIR1255A, FLJ20021, BANK1, SLC39A8, LOC105377621, NFKB1, MANBA, LOC102723704, UBE2D3, UBE2D3-AS1, CISD2, SLC9B1, SLC9B2, BDH2, CENPE, LINC02428, TACR3, CXXC4, CXXC4-AS1, TET2, TET2-AS1, PPA2, ARHGEF38-IT1, ARHGEF38, INTS12, GSTCD, GSTCD-AS1, NPNT, LOC101929577, TBCK, AIMP1, GIMD1, LINC02173, DKK2, PAPSS1, SGMS2, LOC101929595, CYP2U1, HADH, LEF1, LEF1-AS1, LOC101929621, RPL34-AS1, RPL34, OSTC, ETNPPL, COL25A1, COL25A1-DT, SEC24B-AS1, SEC24B, MIR576, MCUB, CASP6, PLA2G12A, CFI, GAR1, RRH, LRIT3, EGF, ELOVL6, ENPEP, PANCR, PITX2, MIR297, FAM241A, AP1AR, TIFA, ALPK1, NEUROG2, NEUROG2-AS1, ZGRF1, LARP7, MIR367, MIR302D, MIR302A, MIR302CHG, MIR302C, MIR302B, ANK2, MIR1243, MIR8082, CAMK2D, ARSJ, UGT8, MIR577, NDST4, MIR1973, TRAM1L1, LINC02262, LINC02263, LINC01378, LINC02264, NDST3, SNORA24, SNHG8, PRSS12, CEP170P1, LOC729218, METTL14-DT, METTL14, SEC24D, SYNPO2, MYOZ2, LOC101929762, USP53, C4orf3, FABP2, LINC01061, GTF2IP12, LOC645513, PDE5A, LINC01365, LINC02502, MAD2L1, PRDM5, NDNF, TNIP3, QRFPR, ANXA5, TMEM155, PP12613, EXOSC9, CCNA2, BBS7, TRPC3, KIAA1109, ADAD1, IL2, IL21, IL21-AS1, CETN4P, BBS12, FGF2, NUDT6, SPATA5, SPRY1, LINC01091, LINC02516, ANKRD50, FAT4, MIR2054, INTU, SLC25A31, HSPA4L, PLK4, MFSD8, ABHD18, LARP1B, PGRMC2, LINC02615, JADE1, SCLT1, C4orf33, LINC02466, LINC02465, LINC02479, SNHG27, LINC01256, LOC101927359, PCDH10, PABPC4L, LINC02462, LINC02485, LINC00613, LINC02511, LINC02510, PCDH18, LINC02172, LINC00616, SLC7A11-AS1, SLC7A11, LINC00499, LOC105377448, NOCT, ELF2, MGARP, NDUFC1, NAA15, LOC107984036, RAB33B, SETD7, MGST2, MAML3, LOC101927516, SCOC, SCOC-AS1, CLGN, MGAT4D, ELMOD2, UCP1, TNRC18P1, TBC1D9, RNF150, ZNF330, LINC02432, IL15, INPP4B, LOC105377623, USP38, MIR3139, GAB1, SMARCA5-AS1, SMARCA5, GUSBP5, FREM3, LOC105377458, GYPE, LOC101927636, GYPB, GYPA, HHIP-AS1, HHIP, ANAPC10, ABCE1, OTUD4, LINC02266, SMAD1-AS2, SMAD1-AS1, SMAD1, MMAA, C4orf51, ZNF827, LINC01095, LSM6, REELD1, SLC10A7, MIR7849, POU4F2, TTC29, MIR548G, EDNRA, TMEM184C, PRMT9, MIR4799, ARHGAP10, NR3C2, LOC105377480, LINC02355, IQCM, DCLK2, LOC729558, MAB21L2, LRBA, SNORD73B, RPS3A, SNORD73A, SH3D19, PRSS48, FAM160A1, GATB, LINC02273, FBXW7-AS1, FBXW7, MIR3140, MIR4453, MIR4453HG, TMEM154, TIGD4, ARFIP1, LOC729870, FHDC1, TRIM2, ANXA2P1, MND1, TMEM131L, LOC100419170, TLR2, RNF175, SFRP2, DCHS2, PLRG1, FGB, FGA, FGG, LRAT, RBM46, NPY2R, LOC102724776, MAP9, GUCY1A1, GUCY1B1, ASIC5, TDO2, CTSO, PDGFC, GLRB, GRIA2, LINC02433, GASK1B, FAM198B-AS1, TMEM144, RXFP1, C4orf46, ETFDH, PPID, FNIP2, C4orf45, MIR3688-1, MIR3688-2, RAPGEF2, LINC02233, FSTL5, LOC101928052, MIR4454, NAF1, NPY1R, NPY5R, TKTL2, TMA16, MARCHF1, ANP32C, SMIM31, APELA, FAM218A, TRIM61, TRIM60, TMEM192, KLHL2, GK3P, MSMO1, MIR578, CPE, LINC01179, LOC101928131, TLL1, SPOCK3, ANXA10, DDX60, DDX60L, PALLD, CBR4, SH3RF1, NEK1, CLCN3, HPF1, LINC02275, MFAP3L, MFAP3L, AADAT, LINC01612, LINC02382, LINC02431, MIR6082, LINC02174, LOC441052, GALNTL6, GALNTL6-AS1, LOC101930370, GALNT7, MIR548T, HMGB2, SAP30, SCRG1, HAND2, HAND2-AS1, LINC02269, LINC02268, FBXO8, CEP44, MIR4276, HPGD, GLRA3, LOC101928551, ADAM29, LOC101928590, GPM6A, WDR17, SPATA4, ASB5, SPCS3, VEGFC, LINC02509, NEIL3, AGA, LINC01098, LINC01099, LINC00290, LINC02500, TEMN3-AS1, TENM3-AS1, MIR1305, TENM3, DCTD, FAM92A1P2, WWC2-AS2, WWC2, WWC2-AS1, CLDN22, CLDN24, CDKN2AIP, LOC389247, ING2, RWDD4, TRAPPC11, STOX2, ENPP6, LINC02363, LINC02362, IRF2, LINC02427, LINC02365, CASP3, PRIMPOL, CENPU, ACSL1, SLED1, MIR3945HG, MIR3945, LINC01093, MIR4455, HELT, LINC02436, SLC25A4, CFAP97, SNX25, LRP2BP, ANKRD37, UFSP2, C4orf47, CCDC110, LOC105377590, PDLIM3, SORBS2, TLR3, FAM149A, FLJ38576, CYP4V2, KLKB1, F11, F11-AS1, MTNR1A, FAT1, LINC02374, LINC02514, LOC339975, LINC02492, ZFP42, TRIML2, TRIML1, LINC01060, LINC02508, LINC01262, LOC105379514, FRG1-DT, LINC01596, FRG1, FRG2, DBET</t>
  </si>
  <si>
    <t>hsa-mir-571, hsa-mir-943, hsa-mir-4274, hsa-mir-95, hsa-mir-548i-2, hsa-mir-3138, hsa-mir-572, hsa-mir-218-1, hsa-mir-573, hsa-mir-4275, hsa-mir-1255b-1, hsa-mir-574, hsa-mir-1269, hsa-mir-575, hsa-mir-1255a, hsa-mir-576, hsa-mir-297, hsa-mir-367, hsa-mir-302d, hsa-mir-302a, hsa-mir-302c, hsa-mir-302b, hsa-mir-1243, hsa-mir-577, hsa-mir-1973, hsa-mir-2054, hsa-mir-3139, hsa-mir-548g, hsa-mir-3140, hsa-mir-578, hsa-mir-1979, hsa-mir-548t, hsa-mir-4276, hsa-mir-1305</t>
  </si>
  <si>
    <t>FGFR3, WHSC1, SLC34A2, PHOX2B, FIP1L1, PDGFRA, CHIC2, KIT, KDR, RAP1GDS1, TET2, IL2, FBXW7</t>
  </si>
  <si>
    <t>chr11:66,325,939-135,006,516</t>
  </si>
  <si>
    <t>q13.2 - q25</t>
  </si>
  <si>
    <t>ACTN3, CTSF, CCDC87, CCS, RBM14, RBM14-RBM4, RBM4, RBM4B, SPTBN2, C11orf80, RCE1, LRFN4, PC, MIR3163, C11orf86, SYT12, MIR6860, RHOD, LOC107984341, KDM2A, GRK2, ANKRD13D, SSH3, POLD4, LOC100130987, CLCF1, RAD9A, PPP1CA, TBC1D10C, CARNS1, RPS6KB2, PTPRCAP, CORO1B, GPR152, CABP4, TMEM134, AIP, MIR6752, PITPNM1, CDK2AP2, CABP2, GSTP1, C11orf72, NDUFV1, DOC2GP, NUDT8, TBX10, ACY3, ALDH3B2, FAM86C2P, UNC93B1, ALDH3B1, MIR7113, NDUFS8, MIR4691, MIR6753, TCIRG1, CHKA, KMT5B, C11orf24, LRP5, PPP6R3, GAL, TESMIN, CPT1A, MRPL21, IGHMBP2, MRGPRD, MRGPRF, MRGPRF-AS1, TPCN2, MIR3164, SMIM38, LOC338694, MYEOV, LOC102724265, LINC01488, CCND1, LTO1, FGF19, FGF4, FGF3, LINC02753, LINC02584, ANO1, FADD, MIR548K, PPFIA1, CTTN, SHANK2-AS1, SHANK2, SHANK2-AS3, MIR3664, FLJ42102, DHCR7, MIR6754, NADSYN1, KRTAP5-7, KRTAP5-8, KRTAP5-9, KRTAP5-10, KRTAP5-11, FAM86C1, ALG1L9P, ZNF705E, DEFB108B, DEFB131B, LOC100133315, RNF121, IL18BP, LOC100128494, NUMA1, MIR3165, LRTOMT, LAMTOR1, ANAPC15, FOLR3, FOLR1, FOLR2, INPPL1, PHOX2A, CLPB, LINC01537, MIR139, PDE2A, ARAP1-AS2, ARAP1, STARD10, MIR4692, ATG16L2, FCHSD2, P2RY2, P2RY6, LOC100287837, ARHGEF17, RELT, FAM168A, PLEKHB1, RAB6A, MRPL48, COA4, PAAF1, DNAJB13, UCP2, UCP3, C2CD3, PPME1, P4HA3, P4HA3-AS1, PGM2L1, MIR548AL, KCNE3, LIPT2, LOC100287896, POLD3, CHRDL2, MIR4696, RNF169, XRRA1, SPCS2, NEU3, OR2AT4, SLCO2B1, TPBGL, ARRB1, MIR326, SNORD15A, SNORD15B, RPS3, KLHL35, GDPD5, SERPINH1, LOC105369391, MAP6, MOGAT2, LOC283214, DGAT2, UVRAG-DT, UVRAG, WNT11, THAP12, GVQW3, EMSY, LRRC32, GUCY2EP, LOC101928837, TSKU, ACER3, B3GNT6, CAPN5, OMP, MYO7A, GDPD4, PAK1, LOC646029, AQP11, CLNS1A, RSF1, AAMDC, INTS4, KCTD14, NDUFC2-KCTD14, THRSP, NDUFC2, ALG8, KCTD21-AS1, KCTD21, USP35, GAB2, LINC02728, NARS2, LOC101928896, TENM4, MIR708, MIR5579, LINC02720, MIR4300, MIR4300HG, FAM181B, PRCP, DDIAS, RAB30, SNORA70E, RAB30-DT, PCF11, PCF11-AS1, LOC100506282, ANKRD42, CCDC90B, DLG2, TMEM126B, TMEM126A, CREBZF, CCDC89, SYTL2, CCDC83, PICALM, EED, MIR6755, HIKESHI, CCDC81, ME3, OR7E2P, PRSS23, FZD4, FZD4-DT, TMEM135, LINC02711, RAB38, MIR3166, CTSC, GRM5-AS1, GRM5, TYR, NOX4, FOLH1B, TRIM77, TRIM49, TRIM53AP, TRIM51EP, TRIM64B, TRIM49D1, TRIM49D2, TRIM49D2, TRIM49D1, TRIM64, TRIM51EP, TRIM53AP, TRIM49C, UBTFL1, NAALAD2, CHORDC1, MIR4490, DISC1FP1, MIR1261, FAT3, LINC02746, MTNR1B, SLC36A4, DEUP1, SMCO4, CEP295, SCARNA9, SNORA25, SNORA32, SNORD6, SNORA1, SNORA8, SNORD5, SNORA18, MIR1304, SNORA40, TAF1D, C11orf54, MED17, VSTM5, HEPHL1, PANX1, IZUMO1R, GPR83, MRE11, MIR548L, ANKRD49, C11orf97, FUT4, PIWIL4, LOC105369438, AMOTL1, CWC15, KDM4D, KDM4E, SRSF8, ENDOD1, LOC101929295, SESN3, LOC100129203, FAM76B, CEP57, MTMR2, MAML2, MIR1260B, CCDC82, JRKL, JRKL-AS1, LINC02737, CNTN5, LOC100128386, ARHGAP42, SNORD13I, PGR, PGR-AS1, TRPC6, MIR3920, ANGPTL5, CEP126, CFAP300, YAP1, BIRC3, BIRC2, TMEM123, LOC101928424, LOC102723838, MMP7, MMP20, MMP27, MMP8, MMP10, MMP1, WTAPP1, MMP3, MMP12, MMP13, DCUN1D5, DYNC2H1, MIR4693, PDGFD, DDI1, LINC02552, CASP12, CASP17P, CASP4, CASP5, CASP1, CARD16, CASP1P2, CARD17, CARD18, GRIA4, MSANTD4, KBTBD3, AASDHPPT, LINC02719, LOC101928535, GUCY1A2, CWF19L2, ALKBH8, ELMOD1, SLN, SLC35F2, RAB39A, CUL5, ACAT1, NPAT, ATM, C11orf65, POGLUT3, EXPH5, DDX10, C11orf87, ZC3H12C, RDX, LINC02732, FDX1, ARHGAP20, LINC02550, C11orf53, COLCA1, COLCA2, MIR4491, POU2AF1, LOC100132078, BTG4, LOC728196, MIR34B, MIR34C, C11orf88, LAYN, SIK2, PPP2R1B, ALG9, FDXACB1, C11orf1, HSPB2, CRYAB, HSPB2-C11orf52, C11orf52, DIXDC1, DLAT, PIH1D2, NKAPD1, TIMM8B, SDHD, IL18, TEX12, BCO2, PTS, PLET1, LOC100132686, LINC02762, LINC02763, LINC02764, LOC101928847, NCAM1, NCAM1-AS1, TTC12, ANKK1, DRD2, MIR4301, TMPRSS5, ZW10, CLDN25, USP28, HTR3B, HTR3A, ZBTB16, NNMT, LOC101928940, C11orf71, RBM7, REXO2, NXPE1, NXPE4, NXPE2, CADM1, LOC105369509, LOC105369507, LOC101928985, LINC00900, LINC02702, BUD13, ZPR1, APOA5, APOA4, APOC3, APOA1, APOA1-AS, SIK3, PAFAH1B2, SIDT2, LOC100652768, TAGLN, PCSK7, RNF214, BACE1-AS, BACE1, CEP164, DSCAML1, FXYD2, FXYD6-FXYD2, FXYD6, TMPRSS13, IL10RA, SMIM35, TMPRSS4, SCN4B, SCN2B, JAML, MPZL3, MPZL2, CD3E, CD3D, CD3G, UBE4A, LOC100131626, ATP5MG, KMT2A, LOC101929089, TTC36, TMEM25, IFT46, ARCN1, PHLDB1, MIR6716, TREH, DDX6, CXCR5, BCL9L, MIR4492, UPK2, FOXR1, RPL23AP64, CCDC84, RPS25, TRAPPC4, SLC37A4, HYOU1, VPS11, HMBS, H2AX, DPAGT1, C2CD2L, HINFP, ABCG4, NLRX1, PDZD3, SNORD150, CCDC153, CBL, MCAM, MIR6756, RNF26, MFRP, C1QTNF5, USP2, THY1, USP2-AS1, NECTIN1, LOC102724301, TRIM29, LOC107984399, OAF, LOC649133, POU2F3, TLCD5, ARHGEF12, GRIK4, LOC105369532, LOC101929227, LOC101929208, TBCEL, TECTA, SC5D, SORL1, MIR125B1, BLID, MIRLET7A2, MIR10526, MIR100, MIR100HG, UBASH3B, CRTAM, JHY, BSX, LOC341056, SNORD14E, SNORD14D, SNORD14C, HSPA8, CLMP, MIR4493, GRAMD1B, SCN3B, ZNF202, OR6X1, OR6M1, TMEM225, OR8D4, OR4D5, OR6T1, OR10S1, OR10G6, OR10G4, OR10G9, OR10G8, OR10G7, VWA5A, OR10D3, OR8G2P, OR8G1, OR8G5, OR8D1, OR8D2, OR8B2, OR8B3, OR8B4, OR8B8, OR8B12, OR8A1, PANX3, TBRG1, SIAE, SPA17, NRGN, VSIG2, ESAM, LOC101929340, MSANTD2, LOC100507283, ROBO3, ROBO4, HEPN1, HEPACAM, CCDC15, SLC37A2, TMEM218, PKNOX2-AS1, PKNOX2, FEZ1, LOC403312, EI24, STT3A-AS1, STT3A, CHEK1, ACRV1, PATE1, PATE2, PATE3, PATE4, HYLS1, PUS3, DDX25, VSIG10L2, CDON, RPUSD4, FAM118B, SRPRA, FOXRED1, TIRAP, DCPS, GSEC, ST3GAL4, LOC101929427, KIRREL3, KIRREL3-AS2, MIR3167, KIRREL3-AS3, LOC101929473, LINC02712, LINC02098, MIR6090, ETS1, ETS1-AS1, LOC101929538, SENCR, FLI1, KCNJ1, C11orf45, KCNJ5, TP53AIP1, ARHGAP32, LOC399975, BARX2, LINC01395, TMEM45B, NFRKB, PRDM10, LINC00167, APLP2, ST14, ZBTB44, ZBTB44-DT, ADAMTS8, ADAMTS15, MIR8052, C11orf44, LINC02551, LOC103611081, SNX19, LOC101929653, NTM-AS1, NTM, NTM-IT, OPCML, LINC02743, SPATA19, MIR4697, MIR4697HG, IGSF9B, LINC02731, JAM3, SNORD153, NCAPD3, VPS26B, THYN1, ACAD8, GLB1L3, GLB1L2, B3GAT1, LOC283177, LINC02714, LOC100507548</t>
  </si>
  <si>
    <t>hsa-mir-3163, hsa-mir-3164, hsa-mir-548k, hsa-mir-3165, hsa-mir-139, hsa-mir-326, hsa-mir-708, hsa-mir-4300, hsa-mir-3166, hsa-mir-1261, hsa-mir-1304, hsa-mir-548l, hsa-mir-1260b, hsa-mir-34b, hsa-mir-34c, hsa-mir-4301, hsa-mir-125b-1, hsa-let-7a-2, hsa-mir-100, hsa-mir-3167</t>
  </si>
  <si>
    <t>chr22:40,742,733-42,412,233</t>
  </si>
  <si>
    <t>q13.1 - q13.2</t>
  </si>
  <si>
    <t>ADSL, SGSM3, MRTFA, MRTFA-AS1, MCHR1, SLC25A17, MIR4766, ST13, DNAJB7, XPNPEP3, RBX1, SNORD140, MIR1281, EP300, EP300-AS1, L3MBTL2-AS1, L3MBTL2, CHADL, MIR6889, RANGAP1, ZC3H7B, TEF, TOB2, PHF5A, ACO2, POLR3H, LOC105373044, CSDC2, PMM1, DESI1, XRCC6, SNU13, C22orf46, MEI1, CCDC134, SREBF2-AS1, SREBF2, MIR33A, SHISA8, MIR378I, TNFRSF13C, CENPM, LINC00634, SEPTIN3, WBP2NL</t>
  </si>
  <si>
    <t>hsa-mir-1281, hsa-mir-33a</t>
  </si>
  <si>
    <t>MKL1, EP300</t>
  </si>
  <si>
    <t>chr22:42,412,233-51,304,566</t>
  </si>
  <si>
    <t>WBP2NL, NAGA, PHETA2, SMDT1, NDUFA6, NDUFA6-DT, CYP2D6, LOC101929829, CYP2D7, TCF20, OGFRP1, LINC01315, NFAM1, SERHL, RRP7A, SERHL2, RRP7BP, POLDIP3, RNU12, CYB5R3, ATP5MGL, A4GALT, ARFGAP3, PACSIN2, LOC100506679, TTLL1, BIK, MCAT, TSPO, TTLL12, LOC105373051, SCUBE1, LOC101927447, LINC01639, MPPED1, EFCAB6-AS1, EFCAB6, SULT4A1, PNPLA5, PNPLA3, SAMM50, PARVB, PARVG, SHISAL1, LINC01656, RTL6, LINC00207, LINC00229, PRR5, PRR5-ARHGAP8, ARHGAP8, PHF21B, LOC101927551, NUP50-DT, NUP50, LOC105373064, MIR1249, KIAA0930, UPK3A, FAM118A, SMC1B, RIBC2, FBLN1, LINC01589, ATXN10, MIR4762, WNT7B, LOC730668, LINC00899, PRR34-AS1, LOC642648, MIR3619, MIRLET7BHG, MIRLET7A3, MIR4763, MIRLET7B, PPARA, CDPF1, PKDREJ, TTC38, GTSE1-DT, GTSE1, TRMU, CELSR1, GRAMD4, CERK, TBC1D22A-AS1, TBC1D22A, LOC339685, LINC01644, LINC00898, LOC284930, MIR3201, LOC284933, TAFA5, MIR4535, LINC01310, C22orf34, MIR3667, BRD1, ZBED4, ALG12, CRELD2, PIM3, MIR6821, IL17REL, TTLL8, MLC1, MOV10L1, PANX2, TRABD, SELENOO, TUBGCP6, HDAC10, MAPK12, MAPK11, PLXNB2, DENND6B, PPP6R2, MIR12114, SBF1, ADM2, MIOX, LMF2, NCAPH2, SCO2, TYMP, ODF3B, KLHDC7B, SYCE3, CPT1B, CHKB-CPT1B, CHKB, CHKB-DT, MAPK8IP2, ARSA, SHANK3, LOC105373100, ACR, RABL2B, RPL23AP82</t>
  </si>
  <si>
    <t>chr12:1-22,270,128</t>
  </si>
  <si>
    <t>FAM138D, WASH8P, IQSEC3, LOC574538, SLC6A12, LOC101929384, SLC6A13, LOC102723544, KDM5A, CCDC77, B4GALNT3, LOC105369595, NINJ2, NINJ2-AS1, WNK1, RAD52, ERC1, LINC00942, LOC107984507, FBXL14, WNT5B, MIR3649, ADIPOR2, LRTM2, CACNA2D4, LINC00940, DCP1B, CACNA1C-IT2, CACNA1C-AS4, CACNA1C-IT3, CACNA1C, CACNA1C-AS2, CACNA1C-AS1, ITFG2-AS1, FKBP4, NRIP2, ITFG2, TEX52, FOXM1, RHNO1, TULP3, TEAD4, TSPAN9, LOC100128253, LINC02417, PRMT8, THCAT155, CRACR2A, PARP11, CCND2-AS1, CCND2, TIGAR, FGF23, FGF6, C12orf4, RAD51AP1, DYRK4, AKAP3, NDUFA9, GAU1, GALNT8, KCNA6, KCNA1, KCNA5, LINC02443, NTF3, ANO2, VWF, SNORA120, CD9, PLEKHG6, TNFRSF1A, SCNN1A, LTBR, CD27-AS1, CD27, TAPBPL, VAMP1, MRPL51, SCARNA10, NCAPD2, GAPDH, IFFO1, NOP2, SCARNA11, CHD4, LPAR5, ACRBP, ING4, ZNF384, PIANP, COPS7A, MLF2, PTMS, LAG3, CD4, GPR162, P3H3, GNB3, CDCA3, USP5, TPI1, SPSB2, LOC105369632, RPL13P5, DSTNP2, LRRC23, ENO2, ATN1, RNU7-1, C12orf57, PTPN6, MIR200C, MIR200CHG, MIR141, SCARNA12, PHB2, EMG1, LPCAT3, C1S, C1R, C1RL, C1RL-AS1, RBP5, CLSTN3, PEX5, ACSM4, CD163L1, CD163, APOBEC1, GDF3, DPPA3, CLEC4C, NANOGNB, NANOG, SLC2A14, SLC2A3, FOXJ2, C3AR1, NECAP1, CLEC4A, POU5F1P3, ZNF705A, FAM66C, FAM90A1, FAM86FP, LINC02449, LINC00937, CLEC6A, CLEC4D, CLEC4E, AICDA, MFAP5, RIMKLB, A2ML1, PHC1, M6PR, KLRG1, LINC00612, A2M-AS1, A2M, PZP, A2MP1, MIR1244-1, MIR1244-2, MIR1244-3, MIR1244-4, LINC00987, LOC642846, LOC101928030, LINC02367, LOC728715, DDX12P, OVOS, KLRB1, LOC374443, LOC105369728, CLEC2D, CLECL1, CD69, KLRF1, CLEC2B, KLRF2, CLEC2A, LINC02470, CLEC12A-AS1, CLEC12A, CLEC1B, CLEC12B, LOC102724020, CLEC9A, CLEC1A, CLEC7A, OLR1, TMEM52B, GABARAPL1, KLRD1, LINC02617, LOC101928100, KLRK1, KLRC4-KLRK1, KLRC4, KLRC3, KLRC2, KLRC1, EIF2S3B, LINC02446, KLRA1P, MAGOHB, STYK1, YBX3, LINC02366, TAS2R7, TAS2R8, TAS2R9, TAS2R10, PRR4, TAS2R13, PRH2, TAS2R14, TAS2R50, TAS2R20, PRH1-PRR4, TAS2R19, PRH1, TAS2R31, PRH1-TAS2R14, TAS2R46, TAS2R43, TAS2R30, SMIM10L1, TAS2R42, PRB3, PRB4, PRB1, PRB2, LOC440084, LINC01252, ETV6, BCL2L14, MIR1244-1, MIR1244-2, MIR1244-3, MIR1244-4, LRP6, MANSC1, LOH12CR2, BORCS5, DUSP16, CREBL2, GPR19, CDKN1B, APOLD1, MIR613, DDX47, RPL13AP20, GPRC5A, MIR614, GPRC5D, GPRC5D-AS1, HEBP1, HTR7P1, FAM234B, GSG1, EMP1, LINC01559, GRIN2B, ATF7IP, PLBD1, PLBD1-AS1, GUCY2C, H4-16, H2AJ, WBP11, SMCO3, C12orf60, ART4, MGP, ERP27, ARHGDIB, PDE6H, LINC01489, RERG-AS1, RERG, PTPRO, EPS8, STRAP, DERA, SLC15A5, MGST1, LMO3, SKP1P2, LINC02378, MIR3974, RERGL, PIK3C2G, PLCZ1, CAPZA3, PLEKHA5, AEBP2, LINC02398, LINC02468, PDE3A, SLCO1C1, SLCO1B3, SLCO1B3-SLCO1B7, SLCO1B7, SLCO1B1, SLCO1A2, IAPP, PYROXD1, RECQL, GOLT1B, SPX, GYS2, LDHB, KCNJ8, ABCC9, CMAS</t>
  </si>
  <si>
    <t>chr12:39,366,747-41,374,847</t>
  </si>
  <si>
    <t>KIF21A, ABCD2, C12orf40, SLC2A13, LINC02471, LRRK2, MUC19, CNTN1</t>
  </si>
  <si>
    <t>chr12:41,377,546-43,768,165</t>
  </si>
  <si>
    <t>CNTN1, PDZRN4, LINC02400, GXYLT1, YAF2, ZCRB1, MIR7851, PPHLN1, PRICKLE1, LINC02402, LINC02451, LINC02450, LINC02461, ADAMTS20</t>
  </si>
  <si>
    <t>chr12:52,385,747-77,051,993</t>
  </si>
  <si>
    <t>q13.13 - q21.2</t>
  </si>
  <si>
    <t>ACVR1B, GRASP-AS1, GRASP, NR4A1, ATG101, SMIM41, OR7E47P, KRT80, C12orf80, LINC00592, KRT7, KRT7-AS, KRT87P, KRT81, KRT86, KRT83, KRT85, KRT84, KRT82, KRT75, KRT6B, KRT6C, KRT6A, KRT5, KRT71, KRT74, KRT72, KRT73-AS1, KRT73, KRT2, KRT1, KRT77, KRT76, KRT3, KRT4, KRT79, KRT78, MIR9898, KRT8, KRT18, EIF4B, LOC283335, TNS2, MIR6757, SPRYD3, IGFBP6, SOAT2, CSAD, ZNF740, ITGB7, RARG, MFSD5, ESPL1, PFDN5, C12orf10, AAAS, SP7, SP1, AMHR2, PRR13, PCBP2-OT1, PCBP2, MAP3K12, TARBP2, NPFF, LOC100652999, ATF7-NPFF, ATF7, ATP5MC2, CALCOCO1, CISTR, HOXC13-AS, HOXC13, HOXC12, HOTAIR, HOXC11, HOXC-AS3, HOXC10, MIR196A2, HOXC-AS2, HOXC-AS1, HOXC9, HOXC8, HOXC6, HOXC5, MIR615, HOXC4, LOC100240735, FLJ12825, LOC100240734, LINC02381, SMUG1, MIR3198-2, CBX5, SCAT2, HNRNPA1, NFE2, MIR148B, COPZ1, GPR84, ZNF385A, ITGA5, LOC102724050, GTSF1, NCKAP1L, PDE1B, PPP1R1A, GLYCAM1, LACRT, DCD, MUCL1, TESPA1, NEUROD4, OR9K2, OR10A7, OR6C74, OR6C6, OR6C1, OR6C3, OR6C75, OR6C65, OR6C76, OR6C2, OR6C70, OR6C68, OR6C4, OR2AP1, OR10P1, METTL7B, ITGA7, BLOC1S1, BLOC1S1-RDH5, RDH5, CD63, GDF11, SARNP, ORMDL2, DNAJC14, TMEM198B, MMP19, PYM1, DGKA, PMEL, CDK2, RAB5B, SUOX, LOC105369781, IKZF4, RPS26, ERBB3, PA2G4, RPL41, ZC3H10, ESYT1, MYL6B, MYL6, SMARCC2, RNF41, NABP2, SLC39A5, ANKRD52, COQ10A, CS, CNPY2, PAN2, IL23A, STAT2, APOF, TIMELESS, MIP, SPRYD4, GLS2, SNORA105C, RBMS2, BAZ2A, ATP5F1B, SNORD59B, SNORD59A, PTGES3, NACA, PRIM1, HSD17B6, SDR9C7, RDH16, GPR182, ZBTB39, TAC3, MYO1A, NEMP1, NAB2, STAT6, LRP1-AS, LRP1, MIR1228, NXPH4, SHMT2, NDUFA4L2, STAC3, R3HDM2, INHBC, INHBE, GLI1, ARHGAP9, MARS1, MIR6758, DDIT3, MIR616, MBD6, DCTN2, KIF5A, PIP4K2C, DTX3, ARHGEF25, LOC101927583, SLC26A10, B4GALNT1, OS9, AGAP2-AS1, AGAP2, TSPAN31, MIR6759, CDK4, MARCHF9, CYP27B1, METTL1, EEF1AKMT3, TSFM, AVIL, MIR26A2, CTDSP2, LOC283387, GIHCG, ATP23, LINC02403, LINC02388, LOC100506869, LRIG3, SLC16A7, TAFA2, MIR6125, USP15, MON2, LINC01465, MIRLET7I, PPM1H, AVPR1A, DPY19L2, RXYLT1, RXYLT1-AS1, MIR10527, SRGAP1, C12orf66, C12orf56, XPOT, TBK1, MIR548C, MIR548Z, RASSF3, GNS, TBC1D30, LINC02389, LINC02231, WIF1, LEMD3, MSRB3, LOC105369187, LOC100507065, LINC02454, RPSAP52, HMGA2-AS1, HMGA2, MIR6074, LINC02425, LLPH, LLPH-DT, TMBIM4, IRAK3, MIR6502, HELB, GRIP1, LOC102724421, CAND1, LINC02420, LINC02408, DYRK2, LINC02421, LINC01479, IFNG-AS1, IFNG, IL26, IL22, MDM1, LINC02384, SNORA70G, RAP1B, LOC100507250, NUP107, SLC35E3, LOC100130075, MDM2, CPM, CPSF6, MIR1279, LYZ, YEATS4, SNORA113, FRS2, MIR3913-1, MIR3913-2, CCT2, LRRC10, BEST3, LOC101928002, RAB3IP, MYRFL, CNOT2-DT, CNOT2, KCNMB4, PTPRB, PTPRR, TSPAN8, LGR5, ZFC3H1, THAP2, TMEM19, RAB21, MRS2P2, TBC1D15, TPH2, TRHDE-AS1, TRHDE, LINC02444, LOC100507377, ATXN7L3B, KCNC2, LOC100130268, CAPS2, GLIPR1L1, GLIPR1L2, GLIPR1, KRR1, PHLDA1, NAP1L1, LNCOG, BBS10, OSBPL8</t>
  </si>
  <si>
    <t>hsa-mir-196a-2, hsa-mir-615, hsa-mir-148b, hsa-mir-1228, hsa-mir-616, hsa-mir-26a-2, hsa-let-7i, hsa-mir-548c, hsa-mir-1279</t>
  </si>
  <si>
    <t>HOXC13, HOXC11, NACA, DDIT3, CDK4, LRIG3, WIF1, HMGA2, MDM2</t>
  </si>
  <si>
    <t>chr12:77,051,994-80,824,807</t>
  </si>
  <si>
    <t>q21.2 - q21.31</t>
  </si>
  <si>
    <t>ZDHHC17, CSRP2, E2F7, NAV3, LINC02424, SYT1, MIR1252, PAWR, PPP1R12A, PPP1R12A-AS1, OTOGL</t>
  </si>
  <si>
    <t>hsa-mir-1252</t>
  </si>
  <si>
    <t>chr12:80,824,808-107,895,547</t>
  </si>
  <si>
    <t>q21.31 - q23.3</t>
  </si>
  <si>
    <t>PTPRQ, MYF6, MYF5, LINC01490, MIR617, LIN7A, MIR618, MIR4699, ACSS3, PPFIA2-AS1, PPFIA2, LINC02426, CCDC59, METTL25, TMTC2, SLC6A15, TSPAN19, LRRIQ1, ALX1, RASSF9, NTS, MGAT4C, MIR3059, LOC105369879, MKRN9P, LINC02258, C12orf50, C12orf29, CEP290, TMTC3, KITLG, LINC02458, DUSP6, POC1B, GALNT4, POC1B-GALNT4, POC1B-AS1, ATP2B1, ATP2B1-AS1, LINC02399, LINC02392, LINC00615, CCER1, EPYC, KERA, LUM, DCN, LINC01619, BTG1, LOC101928617, CLLU1, CLLU1OS, LINC02397, C12orf74, PLEKHG7, EEA1, LINC02412, LOC643339, NUDT4P2, NUDT4B, NUDT4, UBE2N, MRPL42, SOCS2-AS1, SOCS2, LOC101928731, CRADD, LOC105369911, PLXNC1, CEP83, CEP83-DT, MIR5700, MIR7844, TMCC3, MIR492, KRT19P2, NDUFA12, NR2C1, FGD6, VEZT, MIR331, MIR3685, METAP2, USP44, PGAM1P5, NTN4, LINC02410, LOC105369921, SNRPF, CCDC38, AMDHD1, HAL, LTA4H, ELK3, CDK17, CFAP54, NEDD1, MIR1251, RMST, MIR135A2, LOC643711, MIR4495, MIR4303, SLC9A7P1, LINC02453, TMPO-AS1, TMPO, SNORA53, SLC25A3, IKBIP, APAF1, LOC101928937, ANKS1B, FAM71C, UHRF1BP1L, GOLGA2P5, MIR1827, ACTR6, DEPDC4, SCYL2, SLC17A8, NR1H4, GAS2L3, ANO4, SLC5A8, UTP20, ARL1, SPIC, MYBPC1, CHPT1, SYCP3, GNPTAB, DRAM1, WASHC3, NUP37, PARPBP, PMCH, IGF1, LINC00485, PAH, ASCL1, LOC101929058, C12orf42, LOC105369945, LINC02401, STAB2, NT5DC3, TTC41P, MIR3652, HSP90B1, C12orf73, TDG, GLT8D2, HCFC2, NFYB, TXNRD1, EID3, MIR3922, CHST11, SLC41A2, C12orf45, ALDH1L2, LOC414300, WASHC4, APPL2, KCCAT198, C12orf75, CASC18, NUAK1, CKAP4, TCP11L2, POLR3B, LOC100287944, RFX4, LOC100505978, RIC8B, TMEM263, MTERF2, CRY1, BTBD11</t>
  </si>
  <si>
    <t>hsa-mir-617, hsa-mir-618, hsa-mir-492, hsa-mir-331, hsa-mir-1251, hsa-mir-135a-2, hsa-mir-4303, hsa-mir-1827</t>
  </si>
  <si>
    <t>chr12:107,895,547-109,845,347</t>
  </si>
  <si>
    <t>BTBD11, PWP1, PRDM4, LOC101929162, ASCL4, LOC728739, WSCD2, CMKLR1, LINC01498, FICD, SART3, ISCU, TMEM119, SELPLG, MIR4496, CORO1C, SSH1, MIR619, DAO, SVOP, USP30-AS1, USP30, ALKBH2, UNG, ACACB, FOXN4, LINC01486, MYO1H</t>
  </si>
  <si>
    <t>chr12:109,845,347-122,064,847</t>
  </si>
  <si>
    <t>q24.11 - q24.31</t>
  </si>
  <si>
    <t>MYO1H, KCTD10, UBE3B, MMAB, MVK, FAM222A, FAM222A-AS1, TRPV4, MIR4497, GLTP, TCHP, GIT2, ANKRD13A, C12orf76, IFT81, ATP2A2, ANAPC7, ARPC3, GPN3, FAM216A, VPS29, RAD9B, PPTC7, TCTN1, HVCN1, PPP1CC, CCDC63, MYL2, LINC01405, LOC105369980, CUX2, MIR6760, PHETA1, SH2B3, ATXN2, ATXN2-AS, BRAP, ACAD10, ALDH2, MIR6761, MAPKAPK5-AS1, MAPKAPK5, TMEM116, ERP29, MIR3657, NAA25, TRAFD1, MIR6861, HECTD4, RPL6, PTPN11, MIR1302-1, RPH3A, OAS1, OAS3, OAS2, DTX1, RASAL1, CFAP73, MIR7106, DDX54, RITA1, IQCD, TPCN1, MIR6762, SLC8B1, PLBD2, SDS, SDSL, LHX5, LHX5-AS1, LINC01234, RBM19, LINC02459, TBX5, TBX5-AS1, TBX3, MED13L, MIR620, MIR4472-2, LINC00173, MAP1LC3B2, C12orf49, RNFT2, HRK, FBXW8, LOC100506551, TESC, TESC-AS1, FBXO21, NOS1, KSR2, RFC5, WSB2, VSIG10, PEBP1, TAOK3, SUDS3, LINC02423, LINC02439, SRRM4, LOC105370024, HSPB8, LINC00934, CCDC60, TMEM233, PRKAB1, MIR1178, CIT, BICDL1, RAB35, MIR4498, GCN1, RPLP0, PXN-AS1, PXN, RNU4-2, RNU4-1, SIRT4, PLA2G1B, MSI1, COX6A1, TRIAP1, GATC, SRSF9, DYNLL1, NRAV, COQ5, RNF10, POP5, CABP1, MLEC, UNC119B, MIR4700, ACADS, SPPL3, XLOC_009911, HNF1A-AS1, HNF1A, C12orf43, OASL, P2RX7, P2RX4, CAMKK2, ANAPC5, RNF34, MIR7107, KDM2B, MIR548AQ, ORAI1</t>
  </si>
  <si>
    <t>hsa-mir-1302-1, hsa-mir-620, hsa-mir-1178</t>
  </si>
  <si>
    <t>ALDH2, PTPN11</t>
  </si>
  <si>
    <t>chr12:122,064,847-124,385,947</t>
  </si>
  <si>
    <t>q24.31</t>
  </si>
  <si>
    <t>ORAI1, MORN3, TMEM120B, RHOF, LINC01089, SETD1B, HPD, PSMD9, WDR66, BCL7A, LOC100506691, MLXIP, IL31, LRRC43, B3GNT4, DIABLO, LOC101593348, VPS33A, CLIP1, CLIP1-AS1, ZCCHC8, RSRC2, KNTC1, MIR9902-1, MIR9902-2, HCAR2, MIR9902-1, MIR9902-2, HCAR3, HCAR1, DENR, CCDC62, HIP1R, VPS37B, ABCB9, OGFOD2, ARL6IP4, MIR4304, PITPNM2, PITPNM2-AS1, MPHOSPH9, C12orf65, CDK2AP1, SBNO1, MIR8072, SBNO1-AS1, KMT5A, RILPL2, SNRNP35, RILPL1, MIR3908, TMED2-DT, TMED2, DDX55, SNORA9B, EIF2B1, GTF2H3, TCTN2, ATP6V0A2, DNAH10</t>
  </si>
  <si>
    <t>hsa-mir-4304</t>
  </si>
  <si>
    <t>chr12:127,763,063-132,392,376</t>
  </si>
  <si>
    <t>LINC02376, LINC02375, LINC02411, LOC105370068, LINC02393, LINC00507, LINC00508, LINC02441, LINC02369, LINC02368, MIR3612, TMEM132C, SLC15A4, LOC100128276, GLT1D1, TMEM132D-AS1, TMEM132D-AS2, TMEM132D, LINC02418, LINC02419, FZD10-AS1, FZD10, PIWIL1, RIMBP2, STX2, RAN, ADGRD1-AS1, ADGRD1, LINC01257, LINC02415, LINC02370, LINC02414, SFSWAP, MMP17, ULK1</t>
  </si>
  <si>
    <t>chr2:0-90,471,653</t>
  </si>
  <si>
    <t>p25.3 - p11.2</t>
  </si>
  <si>
    <t>FAM110C, SH3YL1, ACP1, ALKAL2, LINC01865, LINC01874, LINC01875, LOC105373352, TMEM18, LINC01115, LINC01939, SNTG2-AS1, SNTG2, TPO, PXDN, MYT1L, MYT1L-AS1, LINC01250, EIPR1, TRAPPC12, ADI1, RNASEH1, RNASEH1-AS1, RPS7, COLEC11, ALLC, DCDC2C, LINC01304, LOC105373394, LINC01249, LINC01248, SOX11, LINC01810, SILC1, MIR7158, LOC400940, LINC01247, LINC01246, MIR7515HG, MIR7515, LINC00487, NRIR, CMPK2, RSAD2, RNF144A-AS1, RNF144A, LOC101929452, LOC100506274, LOC101929551, LINC00298, LINC00299, LINC01814, ID2-AS1, ID2, KIDINS220, MBOAT2, ASAP2, ITGB1BP1, CPSF3, IAH1, ADAM17, YWHAQ, TAF1B, GRHL1, LOC101929882, KLF11, CYS1, RRM2, MIR4261, HPCAL1, ODC1, SNORA80B, ODC1-DT, NOL10, RN7SL832P, ATP6V1C2, PDIA6, LINC01954, KCNF1, FLJ33534, C2orf50, SLC66A3, ROCK2, LINC00570, E2F6, MIR4429, GREB1, NTSR2, LPIN1, MIR548S, MIR4262, MIR3681, MIR3681HG, TRIB2, MIR3125, LOC100506474, LINC00276, LRATD1, NBAS, DDX1, LINC01804, MYCNUT, MYCNOS, MYCN, GACAT3, FAM49A, RAD51AP2, VSNL1, SMC6, GEN1, MSGN1, KCNS3, RDH14, NT5C1B-RDH14, NT5C1B, LINC01376, MIR4757, OSR1, LINC00954, TTC32, WDR35, LOC101928222, MATN3, LAPTM4A, SDC1, PUM2, RHOB, LOC107985856, HS1BP3-IT1, HS1BP3, GDF7, LDAH, APOB, TDRD15, LINC01822, LINC01884, KLHL29, ATAD2B, UBXN2A, MFSD2B, WDCP, FKBP1B, SF3B6, TP53I3, PFN4, FAM228B, FAM228A, ITSN2, NCOA1, PTRHD1, CENPO, ADCY3, DNAJC27, DNAJC27-AS1, EFR3B, POMC, LINC01381, DNMT3A, MIR1301, DTNB, ASXL2, KIF3C, RAB10, GAREM2, HADHA, HADHB, ADGRF3, SELENOI, DRC1, OTOF, FAM166C, CIB4, KCNK3, SLC35F6, CENPA, DPYSL5, MAPRE3, MAPRE3-AS1, TMEM214, AGBL5-AS1, AGBL5, OST4, EMILIN1, KHK, CGREF1, ABHD1, PREB, PRR30, TCF23, SLC5A6, ATRAID, CAD, SLC30A3, DNAJC5G, TRIM54, UCN, MPV17, GTF3C2-AS1, GTF3C2, EIF2B4, SNX17, ZNF513, FTH1P3, PPM1G, NRBP1, KRTCAP3, IFT172, FNDC4, GCKR, C2orf16, ZNF512, CCDC121, GPN1, SUPT7L, SLC4A1AP, LINC01460, LOC105374378, MRPL33, RBKS, BABAM2-AS1, MIR4263, BABAM2, LOC100505736, LOC100505716, FLJ31356, FOSL2, PLB1, LOC100505774, PPP1CB, SPDYA, TRMT61B, SNORD92, WDR43, SNORD53, SNORD53B, TOGARAM2, PCARE, CLIP4, LOC105374389, ALK, YPEL5, SNORA10B, LBH, LINC01936, LCLAT1, CAPN13, GALNT14, CAPN14, EHD3, XDH, SRD5A2, LINC01946, MEMO1, DPY30, SPAST, SLC30A6, NLRC4, YIPF4, BIRC6, MIR558, BIRC6-AS2, MIR4765, TTC27, LINC00486, LTBP1, MIR4430, RASGRP3, LOC105374454, FAM98A, MYADML, LINC01317, LINC01318, LINC01320, MIR548AD, CRIM1-DT, CRIM1, FEZ2, VIT, STRN, HEATR5B, GPATCH11, EIF2AK2, SULT6B1, CEBPZOS, CEBPZ, NDUFAF7, PRKD3, QPCT, CDC42EP3, LINC00211, RMDN2-AS1, RMDN2, CYP1B1, CYP1B1-AS1, ATL2, LINC01883, LINC02613, HNRNPLL, GALM, SRSF7, GEMIN6, DHX57, MORN2, ARHGEF33, LOC375196, SOS1, CDKL4, MAP4K3, MAP4K3-DT, TMEM178A, THUMPD2, SLC8A1-AS1, SLC8A1, LINC01913, LINC01914, C2orf91, PKDCC, EML4-AS1, EML4, COX7A2L, KCNG3, MTA3, OXER1, HAAO, LINC01819, LINC02580, ZFP36L2, LINC01126, THADA, C1GALT1C1L, PLEKHH2, DYNC2LI1, ABCG5, ABCG8, LRPPRC, PPM1B, SLC3A1, PREPL, CAMKMT, LINC01833, SIX3-AS1, SIX3, SIX2, LINC01121, SRBD1, PRKCE, EPAS1, LINC01820, LINC02583, TMEM247, ATP6V1E2, RHOQ, LOC100506142, PIGF, CRIPT, SOCS5, LINC01118, LINC01119, MCFD2, TTC7A, STPG4, CALM2, EPCAM-DT, BCYRN1, MIR559, EPCAM, MSH2, MSH2-OT1, KCNK12, MSH6, FBXO11, FOXN2, PPP1R21, STON1, GTF2A1L, STON1-GTF2A1L, LHCGR, FSHR, MIR548BA, NRXN1, MIR8485, LOC730100, LINC01867, MIR4431, ASB3, GPR75-ASB3, CHAC2, ERLEC1, MIR3682, GPR75, PSME4, ACYP2, TSPYL6, C2orf73, RPL23AP32, SPTBN1, EML6, RTN4, CLHC1, RPS27A, MIR4426, MTIF2, PRORSD1P, CCDC88A, CFAP36, PPP4R3B, PNPT1, EFEMP1, MIR217, MIR216A, MIR216B, MIR217HG, LINC01813, LOC100129434, CCDC85A, VRK2, FANCL, LINC01795, LINC01122, LINC01793, MIR4432HG, MIR4432, BCL11A, PAPOLG, LINC01185, REL, PUS10, PEX13, KIAA1841, LOC339803, C2orf74, AHSA2P, USP34, SNORA70B, XPO1, FAM161A, CCT4, COMMD1, MIR5192, B3GNT2, TMEM17, EHBP1, LOC100132215, OTX1, DBIL5P2, WDPCP, MDH1, UGP2, VPS54, PELI1, LINC00309, LOC100507006, MIR4433B, MIR4433A, LGALSL, LINC01805, LOC101927402, MIR4434, AFTPH, LINC02579, SERTAD2, LINC01800, LINC02245, SLC1A4, CEP68, RAB1A, ACTR2, SPRED2, MIR4778, LINC01873, MEIS1-AS3, MEIS1-AS2, MEIS1, LINC01798, LINC01797, LINC01628, LINC01799, LINC01829, LINC01828, LOC101927661, ETAA1, LINC01812, C1D, WDR92, PNO1, PPP3R1, CNRIP1, PLEK, FBXO48, APLF, PROKR1, ARHGAP25, BMP10, GKN2, GKN1, MIR3126, ANTXR1, GFPT1, NFU1, SNORA36C, AAK1, ANXA4, LOC107985770, GMCL1, SNRNP27, MXD1, ASPRV1, PCBP1-AS1, PCBP1, LINC01816, C2orf42, TIA1, MIR1285-2, PCYOX1, SNRPG, FAM136A, TGFA-IT1, TGFA, ADD2, FIGLA, CLEC4F, CD207, LINC01143, VAX2, ATP6V1B1-AS1, ATP6V1B1, ANKRD53, TEX261, OR7E91P, NAGK, MCEE, MPHOSPH10, PAIP2B, ZNF638, DYSF, CYP26B1, EXOC6B, SPR, EMX1, SFXN5, RAB11FIP5, NOTO, SMYD5, PRADC1, CCT7, FBXO41, EGR4, ALMS1-IT1, ALMS1, NAT8, ALMS1P1, NAT8B, TPRKB, DUSP11, C2orf78, STAMBP, ACTG2, DGUOK, DGUOK-AS1, TET3, BOLA3, BOLA3-AS1, MOB1A, MTHFD2, SLC4A5, DCTN1, DCTN1-AS1, C2orf81, WDR54, RTKN, INO80B, INO80B-WBP1, WBP1, MOGS, MRPL53, CCDC142, TTC31, LBX2, LBX2-AS1, PCGF1, TLX2, DQX1, AUP1, HTRA2, LOXL3, DOK1, M1AP, SEMA4F, HK2, LINC01291, POLE4, MIR5000, TACR1, EVA1A, LOC101927884, MRPL19, GCFC2, LRRTM4-AS1, LRRTM4, LINC01851, SNAR-H, LOC101927967, LOC101927948, LOC105374820, REG3G, REG1B, REG1A, REG1CP, REG3A, CTNNA2-AS1, MIR4264, MIR8080, CTNNA2, LRRTM1, LINC01815, DHFRP3, LINC01809, FUNDC2P2, SUCLG1, DNAH6, TRABD2A, TMSB10, KCMF1, LINC01964, TCF7L1-IT1, LOC102724579, TCF7L1, TGOLN2, RETSAT, ELMOD3, CAPG, SH2D6, PARTICL, MAT2A, GGCX, VAMP8, VAMP5, RNF181, TMEM150A, C2orf68, USP39, SFTPB, GNLY, ATOH8, MIR6071, LOC284950, ST3GAL5, ST3GAL5-AS1, POLR1A, PTCD3, SNORD94, IMMT, MIR4779, MRPL35, REEP1, KDM3A, CHMP3, RNF103-CHMP3, RNF103, RMND5A, CD8A, CD8B, ANAPC1P1, RGPD2, RGPD1, PLGLB1, PLGLB2, LOC285074, MIR4771-1, MIR4771-2, CYTOR, MIR4435-1, MIR4435-2, LOC730268, PLGLB2, PLGLB1, RGPD2, RGPD1, KRCC1, MIR4780, SMYD1, FABP1, THNSL2, FOXI3, TEX37, LOC101928371, EIF2AK3, EIF2AK3-DT, RPIA, ANKRD36BP2, MIR4436A</t>
  </si>
  <si>
    <t>hsa-mir-4261, hsa-mir-548s, hsa-mir-4262, hsa-mir-3125, hsa-mir-1301, hsa-mir-4263, hsa-mir-558, hsa-mir-559, hsa-mir-217, hsa-mir-216a, hsa-mir-216b, hsa-mir-3126, hsa-mir-1285-2, hsa-mir-4264</t>
  </si>
  <si>
    <t>MYCN, C2orf44, NCOA1, DNMT3A, ALK, EML4, MSH2, MSH6, FBXO11, BCL11A, REL, XPO1, IGL@</t>
  </si>
  <si>
    <t>chr2:234,830,336-237,897,036</t>
  </si>
  <si>
    <t>TRPM8, SPP2, LINC01891, ARL4C, LINC01173, SH3BP4, AGAP1-IT1, TNRC17, AGAP1, GBX2, ASB18, IQCA1, ACKR3</t>
  </si>
  <si>
    <t>chr20:1-10,667,183</t>
  </si>
  <si>
    <t>DEFB125, DEFB126, DEFB127, DEFB128, DEFB129, DEFB132, C20orf96, ZCCHC3, NRSN2-AS1, SOX12, NRSN2, TRIB3, RBCK1, TBC1D20, CSNK2A1, TCF15, SRXN1, SCRT2, SLC52A3, FAM110A, ANGPT4, RSPO4, LOC105372493, PSMF1, TMEM74B, C20orf202, RAD21L1, SNPH, SDCBP2, FKBP1A-SDCBP2, SDCBP2-AS1, FKBP1A, MIR6869, NSFL1C, SIRPB2, SIRPD, SIRPB1, SIRPG-AS1, SIRPG, SIRPB3P, LOC100289473, SIRPA, PDYN-AS1, PDYN, STK35, LOC388780, TGM3, TGM6, SNORD119, SNRPB, ZNF343, TMC2, MIR1292, SNORD110, SNORA51, NOP56, SNORD86, SNORD56, SNORD57, IDH3B, EBF4, CPXM1, C20orf141, TMEM239, PCED1A, VPS16, PTPRA, GNRH2, MRPS26, OXT, AVP, UBOX5-AS1, UBOX5, FASTKD5, LZTS3, DDRGK1, ITPA, SLC4A11, C20orf194, ATRN, GFRA4, ADAM33, SIGLEC1, HSPA12B, C20orf27, SPEF1, CENPB, CDC25B, LINC01730, AP5S1, MAVS, PANK2, MIR103A2, MIR103B2, RNF24, SMOX, LINC01433, ADRA1D, PRNP, PRND, PRNT, RASSF2, SLC23A2, TMEM230, PCNA-AS1, PCNA, CDS2, PROKR2, LINC00658, LOC643406, LINC00654, LINC01729, GPCPD1, SHLD1, CHGB, TRMT6, MCM8, MCM8-AS1, CRLS1, LRRN4, FERMT1, CASC20, LINC01713, BMP2, LINC01428, LINC01751, LINC01706, MIR8062, HAO1, TMX4, PLCB1-IT1, PLCB1, RNU105B, PLCB4, LAMP5-AS1, LAMP5, PAK5, PARAL1, ANKEF1, SNAP25-AS1, SNAP25, MKKS, SLX4IP, MIR6870, JAG1</t>
  </si>
  <si>
    <t>chr20:29,829,511-43,916,410</t>
  </si>
  <si>
    <t>q11.21 - q13.12</t>
  </si>
  <si>
    <t>DEFB115, DEFB116, DEFB118, DEFB119, DEFB121, DEFB122, DEFB123, DEFB124, REM1, LINC00028, HM13, HM13-AS1, ID1, MIR3193, COX4I2, BCL2L1, ABALON, TPX2, MYLK2, FOXS1, DUSP15, TTLL9, PDRG1, XKR7, CCM2L, HCK, TM9SF4, TSPY26P, PLAGL2, POFUT1, MIR1825, KIF3B, ASXL1, NOL4L, LOC101929698, NOL4L-DT, C20orf203, COMMD7, DNMT3B, MAPRE1, EFCAB8, SUN5, BPIFB2, BPIFB6, BPIFB3, BPIFB4, BPIFA2, BPIFA4P, BPIFA3, BPIFA1, BPIFB1, CDK5RAP1, SNTA1, CBFA2T2, C20orf144, NECAB3, ACTL10, E2F1, PXMP4, ZNF341, ZNF341-AS1, CHMP4B, RALY-AS1, RALY, MIR4755, EIF2S2, ASIP, AHCY, ITCH, MIR644A, DYNLRB1, MAP1LC3A, PIGU, TP53INP2, NCOA6, HMGB3P1, GGT7, ACSS2, GSS, MYH7B, MIR499A, MIR499B, TRPC4AP, EDEM2, PROCR, MMP24-AS1-EDEM2, MMP24, MMP24OS, EIF6, FAM83C-AS1, FAM83C, UQCC1, GDF5OS, GDF5, MIR1289-1, CEP250, C20orf173, ERGIC3, FER1L4, SPAG4, CPNE1, RBM12, NFS1, ROMO1, RBM39, PHF20, SCAND1, CNBD2, NORAD, LOC100130373, EPB41L1, AAR2, DLGAP4, DLGAP4-AS1, MYL9, TGIF2, TGIF2-RAB5IF, RAB5IF, SLA2, NDRG3, DSN1, SOGA1, TLDC2, SAMHD1, RBL1, MROH8, RPN2, GHRH, MANBAL, SRC, NNAT, BLCAP, LINC00489, LOC100287792, CTNNBL1, VSTM2L, TTI1, RPRD1B, TGM2, KIAA1755, LOC149684, BPI, LBP, SNORA71B, SNORA71A, SNHG17, SNORA71C, SNORA71D, SNORA71E, SNHG11, SNORA60, MIR548O2, RALGAPB, ADIG, ARHGAP40, SLC32A1, ACTR5, PPP1R16B, FAM83D, DHX35, LINC01734, LINC01370, MAFB, SNORD154, LOC100128988, TOP1, PLCG1-AS1, PLCG1, MIR6871, ZHX3, LPIN3, EMILIN3, CHD6, PTPRT, LOC101927159, LOC101927138, SRSF6, L3MBTL1, SGK2, IFT52, MYBL2, GTSF1L, LINC01728, TOX2, JPH2, OSER1, OSER1-DT, GDAP1L1, FITM2, R3HDML, HNF4A-AS1, HNF4A, MIR3646, LINC01430, LINC01620, TTPAL, SERINC3, PKIG, ADA, LINC01260, CCN5, KCNK15-AS1, KCNK15, RIMS4, YWHAB, PABPC1L, TOMM34, STK4-AS1, STK4, KCNS1, WFDC5, WFDC12, PI3, SEMG1, SEMG2, SLPI</t>
  </si>
  <si>
    <t>chr20:50,487,610-63,025,520</t>
  </si>
  <si>
    <t>ZFP64, LINC01524, TSHZ2, LOC101927770, ZNF217, LOC105372672, SUMO1P1, BCAS1, MIR4756, CYP24A1, PFDN4, DOK5, LINC01441, LINC01440, CBLN4, MC3R, FAM210B, AURKA, CSTF1, CASS4, RTF2, GCNT7, FAM209A, FAM209B, LINC01716, TFAP2C, BMP7-AS1, BMP7, MIR4325, SPO11, MTRNR2L3, RAE1, LOC100291105, RBM38, CTCFL, PCK1, ZBP1, PMEPA1, NKILA, LINC01742, C20orf85, ANKRD60, PPP4R1L, RAB22A, VAPB, APCDD1L, APCDD1L-DT, LINC01711, STX16, STX16-NPEPL1, NPEPL1, LOC105372695, MIR296, MIR298, GNAS-AS1, GNAS, LOC101927932, NELFCD, CTSZ, TUBB1, ATP5F1E, SLMO2-ATP5E, PRELID3B, ZNF831, EDN3, PHACTR3-AS1, PHACTR3, SYCP2, PPP1R3D, FAM217B, CDH26, C20orf197, LOC729296, MIR646HG, MIR646, LOC101928048, MIR4533, MIR548AG2, LINC01718, CDH4, LOC100128310, MIR1257, TAF4, MIR3195, LSM14B, PSMA7, SS18L1, MTG2, HRH3, LOC105369209, OSBPL2, ADRM1, MIR4758, LAMA5, LAMA5-AS1, MIR1-1HG-AS1, RPS21, CABLES2, RBBP8NL, GATA5, MIR1-1, MIR1-1HG, MIR133A2, SLCO4A1, SLCO4A1-AS1, NTSR1, LINC00659, MRGBP, OGFR-AS1, OGFR, COL9A3, DPH3P1, TCFL5, SNORA117, DIDO1, GID8, SLC17A9, BHLHE23, LINC00029, LINC01056, LINC01749, HAR1B, HAR1A, MIR124-3, YTHDF1, BIRC7, MIR3196, NKAIN4, FLJ16779, ARFGAP1, MIR4326, COL20A1, CHRNA4, LOC100130587, KCNQ2, EEF1A2, PPDPF, PTK6, SRMS, FNDC11, HELZ2, GMEB2, MHENCR, STMN3, RTEL1, RTEL1-TNFRSF6B, TNFRSF6B, ARFRP1, ZGPAT, LIME1, SLC2A4RG, ZBTB46, ZBTB46-AS1, ABHD16B, TPD52L2, DNAJC5, MIR941-1, MIR941-2, MIR941-3, MIR941-4, MIR941-5, MIR941-1, MIR941-2, MIR941-3, MIR941-4, MIR941-5, MIR941-2, MIR941-3, MIR941-4, MIR941-5, MIR1914, MIR647, UCKL1, UCKL1-AS1, ZNF512B, SAMD10, PRPF6, C20orf204, SOX18, TCEA2, RGS19, MIR6813, LKAAEAR1, OPRL1, NPBWR2, MYT1, PCMTD2, LINC00266-1</t>
  </si>
  <si>
    <t>hsa-mir-4325, hsa-mir-296, hsa-mir-298, hsa-mir-646, hsa-mir-1257, hsa-mir-3195, hsa-mir-1-1, hsa-mir-133a-2, hsa-mir-124-3, hsa-mir-3196, hsa-mir-4326, hsa-mir-941-1, hsa-mir-941-2, hsa-mir-941-3, hsa-mir-1914, hsa-mir-647</t>
  </si>
  <si>
    <t>chr19:7,599,833-19,881,845</t>
  </si>
  <si>
    <t>p13.2 - p13.11</t>
  </si>
  <si>
    <t>PNPLA6, CAMSAP3, MIR6792, XAB2, PET100, PCP2, STXBP2, RETN, MCEMP1, TRAPPC5, FCER2, CLEC4G, CD209, CLEC4M, CLEC4GP1, EVI5L, PRR36, LYPLA2P2, LRRC8E, MAP2K7, TGFBR3L, SNAPC2, CTXN1, TIMM44, ELAVL1, CCL25, FBN3, CERS4, CD320, NDUFA7, RPS28, KANK3, ANGPTL4, RAB11B-AS1, MIR4999, RAB11B, MARCHF2, HNRNPM, PRAM1, ZNF414, MYO1F, ADAMTS10, ACTL9, OR2Z1, ZNF558, MBD3L1, MUC16, OR1M1, OR7G2, OR7G1, OR7G3, ZNF317, OR7D2, OR7D4, OR7E24, ZNF699, ZNF559, ZNF559-ZNF177, ZNF177, ZNF266, ZNF560, ZNF426, ZNF426-DT, ZNF121, ZNF561, ZNF561-AS1, ZNF562, ZNF812P, ZNF846, LOC100505555, FBXL12, UBL5, PIN1, OLFM2, COL5A3, RDH8, MIR5589, C3P1, SHFL, ANGPTL6, SNORD105, PPAN, SNORD105B, PPAN-P2RY11, P2RY11, EIF3G, DNMT1, S1PR2, MIR4322, MRPL4, ICAM1, ICAM4, ICAM5, ZGLP1, FDX2, RAVER1, ICAM3, TYK2, CDC37, MIR1181, PDE4A, KEAP1, S1PR5, ATG4D, MIR1238, KRI1, CDKN2D, AP1M2, SLC44A2, ILF3-DT, ILF3, QTRT1, MIR638, DNM2, MIR4748, MIR199A1, MIR6793, TMED1, C19orf38, CARM1, YIPF2, TIMM29, SMARCA4, LDLR-AS1, LDLR, MIR6886, SPC24, KANK2, LOC105372273, DOCK6, ANGPTL8, TSPAN16, RAB3D, TMEM205, CCDC159, PLPPR2, SWSAP1, EPOR, RGL3, CCDC151, PRKCSH, ELAVL3, ZNF653, MIR7974, ECSIT, CNN1, ELOF1, ACP5, ZNF627, HNRNPA1P10, ZNF833P, ZNF823, ZNF441, ZNF491, ZNF440, ZNF439, ZNF69, ZNF700, ZNF763, ZNF433-AS1, ZNF433, ZNF878, ZNF844, ZNF788P, ZNF20, ZNF625-ZNF20, ZNF625, ZNF136, LOC100289333, ZNF44, ZNF563, ZNF442, ZNF799, ZNF443, ZNF709, ZNF564, ZNF490, ZNF791, MAN2B1, WDR83OS, WDR83, DHPS, GNG14, FBXW9, SNORD135, SNORD41, TNPO2, TRIR, GET3, BEST2, HOOK2, MIR5684, JUNB, PRDX2, RNASEH2A, RTBDN, MIR6794, MAST1, DNASE2, KLF1, GCDH, SYCE2, MIR5695, FARSA, FARSA-AS1, MIR6515, CALR, RAD23A, GADD45GIP1, DAND5, NFIX, LYL1, TRMT1, NACC1, STX10, IER2, CACNA1A, CCDC130, MRI1, C19orf53, ZSWIM4, MIR24-2, MIR27A, MIR23A, LOC284454, NANOS3, MIR181C, MIR181D, C19orf57, CC2D1A, PODNL1, DCAF15, RFX1, RLN3, IL27RA, PALM3, MIR1199, MISP3, C19orf67, SAMD1, PRKACA, ASF1B, LOC100507373, ADGRL1, LINC01841, LINC01842, ADGRE5, DDX39A, PKN1, PTGER1, GIPC1, DNAJB1, MIR639, TECR, NDUFB7, CLEC17A, SNORA104, ADGRE3, ZNF333, ADGRE2, OR7C1, OR7A5, OR7A10, OR7A17, OR7C2, SLC1A6, CCDC105, CASP14, OR1I1, SYDE1, ILVBL, MIR6795, NOTCH3, EPHX3, BRD4, AKAP8, AKAP8L, WIZ, MIR1470, RASAL3, PGLYRP2, CYP4F22, CYP4F8, CYP4F3, CYP4F12, OR10H2, OR10H3, CYP4F24P, OR10H5, OR10H1, UCA1, CLEC4O, CYP4F2, CYP4F11, OR10H4, LINC00661, LINC00905, LINC01855, TPM4, RAB8A, HSH2D, CIB3, FAM32A, AP1M1, KLF2, EPS15L1, CALR3, C19orf44, CHERP, SLC35E1, MED26, SMIM7, TMEM38A, NWD1, SIN3B, F2RL3, CPAMD8, HAUS8, SNORA118, MYO9B, USE1, OCEL1, NR2F6, USHBP1, BABAM1, ANKLE1, ABHD8, MRPL34, DDA1, ANO8, GTPBP3, PLVAP, BST2, BISPR, MVB12A, TMEM221, NXNL1, SLC27A1, LOC100507551, PGLS, NIBAN3, COLGALT1, UNC13A, MAP1S, FCHO1, B3GNT3, INSL3, JAK3, RPL18A, SNORA68, SLC5A5, CCDC124, KCNN1, ARRDC2, IL12RB1, MAST3, PIK3R2, IFI30, MPV17L2, RAB3A, LOC102725254, PDE4C, LOC729966, IQCN, JUND, MIR3188, LSM4, PGPEP1, MIR3189, GDF15, LRRC25, SSBP4, ISYNA1, ELL, FKBP8, KXD1, UBA52, REX1BD, CRLF1, TMEM59L, KLHL26, CRTC1, COMP, UPF1, GDF1, CERS1, COPE, DDX49, HOMER3, HOMER3-AS1, SUGP2, ARMC6, SLC25A42, TMEM161A, MEF2B, BORCS8-MEF2B, BORCS8, RFXANK, NR2C2AP, NCAN, HAPLN4, TM6SF2, SUGP1, MAU2, MIR640, GATAD2A, TSSK6, NDUFA13, YJEFN3, CILP2, PBX4, LPAR2, GMIP, ATP13A1, ZNF101, ZNF14, LINC00663</t>
  </si>
  <si>
    <t>hsa-mir-4322, hsa-mir-1181, hsa-mir-1238, hsa-mir-638, hsa-mir-199a-1, hsa-mir-24-2, hsa-mir-27a, hsa-mir-23a, hsa-mir-181c, hsa-mir-181d, hsa-mir-639, hsa-mir-1470, hsa-mir-3188, hsa-mir-3189, hsa-mir-640</t>
  </si>
  <si>
    <t>DNM2, SMARCA4, LYL1, BRD4, TPM4, JAK3, ELL</t>
  </si>
  <si>
    <t>chr19:27,794,342-30,630,041</t>
  </si>
  <si>
    <t>LINC00662, LOC101927151, LOC100420587, LOC102724908, LINC00906, LOC102724958, LINC01532, UQCRFS1, LOC284395, VSTM2B, POP4, PLEKHF1, C19orf12, CCNE1, URI1</t>
  </si>
  <si>
    <t>chr14:19,011,706-55,273,120</t>
  </si>
  <si>
    <t>q11.1 - q22.2</t>
  </si>
  <si>
    <t>OR11H12, LINC02297, LOC101929572, POTEH-AS1, POTEG, LINC01297, LINC01297-DUXAP10-NBEAP6, DUXAP9, DUXAP10, BMS1P17, BMS1P18, BMS1P22, LNCRNA-ATB, BMS1P22, BMS1P17, BMS1P18, DUXAP9, DUXAP10, POTEM, LOC100508046, OR11H2, OR4Q3, OR4M1, OR4N2, OR4K3, OR4K2, OR4K5, OR4K1, OR4K15, OR4Q2, OR4K14, OR4K13, OR4L1, OR4K17, OR4N5, OR11G2, OR11H6, OR11H7, OR11H4, TTC5, CCNB1IP1, SNORA79B, SNORD126, RPPH1, PARP2, TEP1, KLHL33, OSGEP, APEX1, PIP4P1, PNP, RNASE10, RNASE9, RNASE11, RNASE12, LOC254028, OR6S1, ANG, RNASE4, EDDM3A, EDDM3B, RNASE6, RNASE1, RNASE3, ECRP, RNASE2, METTL17, LOC101929718, SLC39A2, MIR6717, TPPP2, RNASE13, RNASE7, NDRG2, RNASE8, ARHGEF40, ZNF219, TMEM253, OR5AU1, LINC00641, HNRNPC, RPGRIP1, SUPT16H, SNORD9, SNORD8, CHD8, RAB2B, TOX4, METTL3, SALL2, OR10G3, OR10G2, OR4E2, OR4E1, LOC105370401, LINC02332, DAD1, ABHD4, OR6J1, OXA1L, SLC7A7, MRPL52, MMP14, LRP10, REM2, RBM23, PRMT5-AS1, PRMT5, LOC101926933, HAUS4, MIR4707, AJUBA, C14orf93, PSMB5, PSMB11, CDH24, ACIN1, C14orf119, LMLN2, CEBPE, SLC7A8, RNF212B, HOMEZ, PPP1R3E, BCL2L2, BCL2L2-PABPN1, PABPN1, SLC22A17, EFS, IL25, CMTM5, MIR208A, MYH6, MHRT, MIR208B, MYH7, NGDN, THTPA, ZFHX2, AP1G2, LOC102724814, JPH4, DHRS2, DHRS4-AS1, DHRS4, DHRS4L2, DHRS4L1, CARMIL3, CPNE6, NRL, PCK2, DCAF11, FITM1, PSME1, EMC9, MIR7703, PSME2, RNF31, IRF9, REC8, IPO4, TM9SF1, TSSK4, CHMP4A, MDP1, NEDD8-MDP1, NEDD8, GMPR2, TINF2, TGM1, RABGGTA, DHRS1, NOP9, CIDEB, LTB4R2, LTB4R, ADCY4, RIPK3, NFATC4, NYNRIN, CBLN3, KHNYN, SDR39U1, LOC101927045, CMA1, CTSG, GZMH, GZMB, STXBP6, NOVA1, LINC02588, LINC02294, LINC02293, MIR4307HG, MIR4307, LOC728755, LINC00645, MIR3171, FOXG1-AS1, FOXG1, LINC01551, LINC02282, PRKD1, G2E3-AS1, G2E3, SCFD1, COCH, LOC100506071, STRN3, MIR624, AP4S1, HECTD1, HEATR5A, LOC101927124, DTD2, GPR33, NUBPL, LINC02313, ARHGAP5-AS1, ARHGAP5, RNU6-1, RNU6-2, RNU6-9, RNU6-7, RNU6-8, RNU6-7, RNU6-8, RNU6-1, RNU6-2, RNU6-9, AKAP6, NPAS3, SNORA89, EGLN3, SPTSSA, EAPP, RNU1-1, RNU1-2, RNU1-3, RNU1-4, RNVU1-18, RNU1-1, RNU1-2, RNU1-3, RNU1-4, RNVU1-18, SNX6, CFL2, BAZ1A, LOC112268124, IGBP1P1, SRP54-AS1, SRP54, FAM177A1, LOC101927178, PPP2R3C, PRORP, PSMA6, NFKBIA, INSM2, RALGAPA1, SNORA101B, BRMS1L, LINC00609, PTCSC3, MBIP, SFTA3, NKX2-1, NKX2-1-AS1, NKX2-8, PAX9, SLC25A21, MIR4503, SLC25A21-AS1, MIPOL1, FOXA1, TTC6, LINC00517, SSTR1, CLEC14A, LINC00639, LOC105370457, SEC23A, SEC23A-AS1, GEMIN2, TRAPPC6B, PNN, LOC100288846, MIA2, FBXO33, LINC02315, LRFN5, FSCB, LOC105370473, LINC02302, C14orf28, LOC101927418, KLHL28, TOGARAM1, PRPF39, SNORD127, FKBP3, FANCM, MIS18BP1, LINC02303, LINC00871, RPL10L, MDGA2, MIR548Y, LINC00648, RPS29, RN7SL1, LRR1, RPL36AL, MGAT2, DNAAF2, POLE2, KLHDC1, KLHDC2, NEMF, RN7SL3, RN7SL2, ARF6, MIR6076, LINC01588, LINC01599, VCPKMT, SOS2, L2HGDH, MIR4504, DMAC2L, CDKL1, MAP4K5, ATL1, SAV1, NIN, LOC105370489, ABHD12B, PYGL, TRIM9, TMX1, LINC00519, LINC00640, LINC02310, FRMD6-AS2, FRMD6, FRMD6-AS1, GNG2, LOC102723604, RTRAF, NID2, PTGDR, PTGER2, TXNDC16, GPR137C, ERO1A, PSMC6, STYX, GNPNAT1, FERMT2, DDHD1, LOC101927620, MIR5580, BMP4, CDKN3, CNIH1, GMFB, CGRRF1, SAMD4A</t>
  </si>
  <si>
    <t>chr14:69,293,220-96,707,320</t>
  </si>
  <si>
    <t>q24.1 - q32.2</t>
  </si>
  <si>
    <t>ACTN1, ACTN1-AS1, DCAF5, EXD2, GALNT16, ERH, SLC39A9, PLEKHD1, CCDC177, SUSD6, LOC100289511, SRSF5, SLC10A1, LOC100506358, SMOC1, SNORD169, SLC8A3, LOC646548, ADAM21P1, COX16, SYNJ2BP-COX16, SYNJ2BP, ADAM21, ADAM20P1, ADAM20, MED6, LOC101928075, TTC9, LINC01269, MAP3K9, PCNX1, SNORD56B, LOC145474, SIPA1L1, RGS6, MIR7843, DPF3, DCAF4, ZFYVE1, RBM25, PSEN1, LOC101928123, PAPLN, NUMB, LOC101928143, RIOX1, HEATR4, ACOT1, ACOT2, ACOT4, ACOT6, DNAL1, PNMA1, ELMSAN1, MIR4505, LOC100506476, LINC02274, PTGR2, ZNF410, FAM161B, COQ6, ENTPD5, BBOF1, ALDH6A1, LIN52, VSX2, ABCD4, VRTN, SYNDIG1L, MIR4709, NPC2, ISCA2, LTBP2, AREL1, FCF1, YLPM1, PROX2, DLST, RPS6KL1, PGF, EIF2B2, MLH3, ACYP1, ZC2HC1C, NEK9, TMED10, FOS, LINC01220, JDP2, BATF, LOC102724153, FLVCR2, ERG28, TTLL5, TGFB3, IFT43, GPATCH2L, ESRRB, VASH1, VASH1-AS1, ANGEL1, LRRC74A, LINC01629, IRF2BPL, LINC02288, LINC02289, CIPC, ZDHHC22, TMEM63C, MIR1260A, NGB, POMT2, GSTZ1, TMED8, SAMD15, NOXRED1, VIPAS39, AHSA1, ISM2, SPTLC2, ALKBH1, SLIRP, SNW1, C14orf178, ADCK1, NRXN3, LOC105370586, DIO2, DIO2-AS1, CEP128, TSHR, GTF2A1, SNORA79, LOC101928504, STON2, LINC02308, SEL1L, LINC01467, LINC02311, LINC02301, SNORD3P3, LINC02329, LINC00911, FLRT2, LINC02328, LINC01148, LINC02330, GALC, GPR65, LINC01147, LINC01146, KCNK10, SPATA7, PTPN21, ZC3H14, EML5, TTC8, FOXN3, FOXN3-AS1, FOXN3-AS2, EFCAB11, TDP1, KCNK13, PSMC1, NRDE2, CALM1, LINC02317, LINC00642, LOC105370619, LOC101928909, TTC7B, LOC105370622, RPS6KA5, SNORA11B, DGLUCY, GPR68, CCDC88C, PPP4R3A, CATSPERB, TC2N, FBLN5, TRIP11, ATXN3, NDUFB1, CPSF2, SLC24A4, RIN3, LGMN, GOLGA5, LINC02287, CHGA, ITPK1, ITPK1-AS1, MOAP1, TMEM251, GON7, UBR7, BTBD7, COX8C, UNC79, PRIMA1, FAM181A-AS1, FAM181A, MIR4506, ASB2, CCDC197, OTUB2, DDX24, IFI27L1, IFI27, IFI27L2, PPP4R4, SERPINA10, SERPINA6, SERPINA2, SERPINA1, SERPINA11, SERPINA9, SERPINA12, SERPINA4, SERPINA5, SERPINA3, SERPINA13P, GSC, GSC-DT, DICER1, MIR3173, DICER1-AS1, CLMN, LINC02292, SYNE3, SCARNA13, SNHG10, GLRX5, LINC02318, TCL6, TCL1B, TCL1A, LOC107984703, TUNAR, C14orf132, BDKRB2</t>
  </si>
  <si>
    <t>hsa-mir-1260, hsa-mir-3173</t>
  </si>
  <si>
    <t>TSHR, TRIP11, GOLGA5, DICER1, TCL6, TCL1A</t>
  </si>
  <si>
    <t>chr15:20,008,946-57,973,456</t>
  </si>
  <si>
    <t>chr15:57,973,457-102,531,392</t>
  </si>
  <si>
    <t>MYZAP, GCOM1, POLR2M, ALDH1A2, LOC283665, AQP9, LIPC-AS1, LIPC, ADAM10, HSP90AB4P, LOC101928725, MINDY2, SLTM, RNF111, CCNB2, MIR2116, LDHAL6B, MYO1E, FAM81A, GCNT3, GTF2A2, BNIP2, FOXB1, ANXA2, ICE2, RORA-AS1, RORA-AS2, RORA, LINC02349, VPS13C, LOC101928907, C2CD4A, C2CD4B, LOC107984784, GOLGA2P11, MIR8067, MIR6085, MGC15885, TLN2, MIR190A, TPM1-AS, TPM1, LACTB, RPS27L, RAB8B, APH1B, CA12, LINC02568, USP3, USP3-AS1, FBXL22, HERC1, MIR422A, LOC101928988, DAPK2, CIAO2A, SNX1, SNX22, PPIB, CSNK1G1, PCLAF, TRIP4, ZNF609, OAZ2, RBPMS2, MIR1272, PIF1, PLEKHO2, ANKDD1A, SPG21, MTFMT, SLC51B, RASL12, KBTBD13, UBAP1L, PDCD7, CLPX, CILP, PARP16, SNORA24B, RNU5A-1, RNU5B-1, IGDCC3, IGDCC4, DPP8, HACD3, INTS14, SLC24A1, SNORD13E, MIR4511, DENND4A, RAB11A, MIR4311, MEGF11, DIS3L, TIPIN, SCARNA14, MAP2K1, SNAPC5, MIR4512, SNORD18C, RPL4, SNORD18B, SNORD16, SNORD18A, ZWILCH, LCTL, LINC01169, SMAD6, LINC02206, LOC102723493, SMAD3, AAGAB, IQCH, IQCH-AS1, C15orf61, MAP2K5, SKOR1, LOC101929076, RNU6-2, RNU6-9, RNU6-1, RNU6-7, RNU6-8, PIAS1, CALML4, CLN6, FEM1B, ITGA11, CORO2B, ANP32A, MIR4312, ANP32A-IT1, SPESP1, NOX5, EWSAT1, GLCE, PAQR5, LOC145694, KIF23, RPLP1, DRAIC, PCAT29, LINC00593, TLE3, MIR629, LINC02205, LINC02204, SALRNA3, SALRNA2, UACA, LARP6, THAP10, LRRC49, THSD4-AS1, THSD4, THSD4-AS2, NR2E3, MYO9A, SENP8, GRAMD2A, PKM, PARP6, CELF6, HEXA, HEXA-AS1, TMEM202, TMEM202-AS1, ARIH1, MIR630, LINC02259, GOLGA6B, HIGD2B, BBS4, ADPGK, ADPGK-AS1, NEO1, MIR12135, HCN4, REC114, NPTN-IT1, NPTN, CD276, INSYN1, INSYN1-AS1, TBC1D21, LOXL1-AS1, LOXL1, STOML1, PML, GOLGA6A, COMMD4P2, LOC283731, ISLR2, ISLR, STRA6, CCDC33, CYP11A1, PPIAP46, LINC02255, MIR6881, SEMA7A, UBL7, UBL7-AS1, ARID3B, CLK3, EDC3, CYP1A1, CYP1A2, MIR4513, CSK, LMAN1L, CPLX3, ULK3, MIR6882, SCAMP2, MPI, FAM219B, COX5A, RPP25, SCAMP5, PPCDC, C15orf39, LOC105376731, GOLGA6C, GOLGA6D, COMMD4, NEIL1, MIR631, MAN2C1, SIN3A, PTPN9, SNUPN, IMP3, SNX33, CSPG4, ODF3L1, DNM1P35, MIR4313, UBE2Q2, FBXO22, NRG4, TMEM266, LOC101929439, TYRO3P, ETFA, ISL2, MIR3713, SCAPER, RCN2, PSTPIP1, TSPAN3, LINC00597, PEAK1, HMG20A, LOC101929457, LINGO1-AS1, LINGO1-AS2, LINGO1, LOC645752, COMMD4P1, LOC91450, TBC1D2B, SH2D7, CIB2, IDH3A, ACSBG1, DNAJA4, WDR61, CRABP1, IREB2, HYKK, PSMA4, CHRNA5, CHRNA3, CHRNB4, LOC646938, ADAMTS7, MORF4L1, CTSH, LOC100129540, RASGRF1, MIR184, ANKRD34C-AS1, ANKRD34C, TMED3, MINAR1, MTHFS, ST20-MTHFS, ST20, ST20-AS1, BCL2A1, ZFAND6, FAH, CTXND1, LINC00927, ARNT2, LOC101929586, MIR5572, ABHD17C, MIR549A, CEMIP, MESD, MIR4514, TLNRD1, CFAP161, IL16, STARD5, TMC3, TMC3-AS1, MEX3B, LINC01583, EFL1, SAXO2, ADAMTS7P1, UBE2Q2P2, GOLGA6L9, GOLGA2P10, LOC727751, RPS17, GOLGA6L10, ADAMTS7P1, GOLGA6L9, GOLGA2P10, LOC727751, GOLGA6L17P, LOC102724034, UBE2Q2P2, GOLGA2P10, LOC727751, RPS17, CPEB1, CPEB1-AS1, AP3B2, LOC338963, ACTG1P17, SNHG21, SCARNA15, FSD2, WHAMM, HOMER2, RAMAC, C15orf40, BTBD1, MIR4515, TM6SF1, HDGFL3, BNC1, SH3GL3, ADAMTSL3, EFL1P1, DNM1P41, UBE2Q2L, LOC440300, GOLGA2P7, LOC102724135, GOLGA6L4, LOC102724034, LOC103171574, DNM1P41, GOLGA6L5P, UBE2Q2P1, LINC00933, ZSCAN2, SCAND2P, WDR73, NMB, SEC11A, ZNF592, ALPK3, SLC28A1, PDE8A, LOC101929479, GOLGA6L3, MIR7706, AKAP13, LOC101929679, MIR1276, KLHL25, MIR548AP, LINC01584, AGBL1-AS1, AGBL1, LOC105370954, LOC102724452, LINC00052, MIR11181, NTRK3, NTRK3-AS1, MRPL46, MRPS11, DET1, LINC01586, MIR1179, MIR7-2, MIR3529, AEN, ISG20, ACAN, HAPLN3, MFGE8, ABHD2, RLBP1, FANCI, POLG, MIR6766, MIR9-3, MIR9-3HG, LOC105371031, RHCG, LINC00928, TICRR, KIF7, PLIN1, PEX11A, WDR93, MESP1, MESP2, ANPEP, MIR5094, AP3S2, ARPIN-AP3S2, MIR5009, ARPIN, MIR3174, ZNF710, ZNF710-AS1, IDH2, IDH2-DT, SEMA4B, GDPGP1, CIB1, TTLL13P, NGRN, GABARAPL3, ZNF774, IQGAP1, CRTC3, LINC01585, CRTC3-AS1, BLM, FURIN, FES, MAN2A2, HDDC3, UNC45A, RCCD1, PRC1-AS1, PRC1, VPS33B, VPS33B-DT, SV2B, CRAT37, SLCO3A1, ST8SIA2, LOC104613533, C15orf32, LINC00930, FAM174B, ASB9P1, LINC01578, MIR3175, CHD2, RGMA, LOC105370980, LINC02207, LINC01579, LINC01580, LINC01581, MCTP2, LOC440311, LINC01197, LINC00924, LOC105369212, NR2F2-AS1, NR2F2, MIR1469, SPATA8-AS1, SPATA8, LINC02254, LOC101927310, LINC00923, ARRDC4, LINC02251, LINC01582, LINC02351, FAM169B, IRAIN, MIR4714, IGF1R, PGPEP1L, LUNAR1, SYNM, TTC23, HSP90B2P, LRRC28, MEF2A, LYSMD4, DNM1P46, LOC400464, ADAMTS17, SPATA41, CERS3-AS1, CERS3, PRKXP1, LOC102723335, LINS1, ASB7, LOC105369201, ALDH1A3, LOC101927751, LRRK1, CHSY1, SELENOS, SNRPA1, LOC100507472, PCSK6-AS1, PCSK6, LINC02348, TM2D3, TARS3, LOC100128108, OR4F6, OR4F15, OR4F13P, OR4F4, FAM138E, MIR1302-2, MIR1302-9, MIR1302-10, MIR1302-11, WASH3P, MIR6859-1, MIR6859-2, MIR6859-3, MIR6859-4, DDX11L9, LOC102725121</t>
  </si>
  <si>
    <t>hsa-mir-2116, hsa-mir-190, hsa-mir-422a, hsa-mir-1272, hsa-mir-4311, hsa-mir-4312, hsa-mir-629, hsa-mir-630, hsa-mir-631, hsa-mir-4313, hsa-mir-184, hsa-mir-549, hsa-mir-1276, hsa-mir-1179, hsa-mir-7-2, hsa-mir-9-3, hsa-mir-3174, hsa-mir-3175, hsa-mir-1469, hsa-mir-1302-10</t>
  </si>
  <si>
    <t>chr16:46,525,027-90,354,753</t>
  </si>
  <si>
    <t>chr17:0-8,262,505</t>
  </si>
  <si>
    <t>LINC02091, RPH3AL, LOC100506388, LOC105371430, C17orf97, RFLNB, VPS53, TLCD3A, GEMIN4, DBIL5P, GLOD4, MRM3, NXN, LOC101927727, TIMM22, MIR3183, ABR, BHLHA9, TRARG1, YWHAE, CRK, MYO1C, INPP5K, PITPNA-AS1, PITPNA, SLC43A2, SCARF1, RILP, PRPF8, TLCD2, MIR22HG, MIR22, WDR81, SERPINF2, SERPINF1, SMYD4, RPA1, RTN4RL1, LOC105371485, DPH1, OVCA2, MIR132, MIR212, HIC1, SMG6, LOC101927839, SRR, SNORD91B, TSR1, SNORD91A, SGSM2, MNT, LOC284009, METTL16, PAFAH1B1, MIR6776, CLUH, LOC105371592, CCDC92B, MIR1253, RAP1GAP2, LOC101927911, OR1D5, OR1D2, OR1E3, OR1G1, LOC100288728, OR1A2, OR1A1, OR1D4, OR3A2, OR3A1, OR3A4P, OR1E1, OR3A3, OR1E2, SPATA22, ASPA, TRPV3, TRPV1, SHPK, CTNS, TAX1BP3, EMC6, P2RX5-TAX1BP3, P2RX5, HASPIN, ITGAE, NCBP3, CAMKK1, P2RX1, ATP2A3, LINC01975, ZZEF1, CYB5D2, ANKFY1, LOC103021295, UBE2G1, SPNS3, SPNS2, MYBBP1A, GGT6, SMTNL2, LINC01996, ALOX15, PELP1, LOC101559451, ARRB2, MED11, CXCL16, ZMYND15, TM4SF5, VMO1, GLTPD2, PSMB6, PLD2, MINK1, CHRNE, C17orf107, GP1BA, SLC25A11, RNF167, PFN1, ENO3, SPAG7, MIR6864, MIR6865, CAMTA2, INCA1, KIF1C, KIF1C-AS1, SLC52A1, ZFP3, LOC101928000, ZNF232, USP6, ZNF594, LOC100130950, SCIMP, RABEP1, NUP88, RPAIN, C1QBP, DHX33, DHX33-DT, DERL2, MIS12, LOC728392, NLRP1, LOC339166, WSCD1, AIPL1, PIMREG, PITPNM3, KIAA0753, TXNDC17, MED31, C17orf100, MIR4520-1, MIR4520-2, ALOX15P1, SLC13A5, XAF1, FBXO39, TEKT1, ALOX12P2, ALOX12-AS1, ALOX12, RNASEK, RNASEK-C17orf49, C17orf49, MIR195, MIR497HG, MIR497, BCL6B, SLC16A13, SLC16A11, CLEC10A, ASGR2, ASGR1, DLG4, ACADVL, MIR324, DVL2, PHF23, GABARAP, CTDNEP1, ELP5, CLDN7, SLC2A4, YBX2, EIF5A, GPS2, NEURL4, ACAP1, KCTD11, TMEM95, TNK1, PLSCR3, TMEM256-PLSCR3, TMEM256, NLGN2, SPEM1, SPEM2, SPEM3, TMEM102, FGF11, CHRNB1, ZBTB4, SLC35G6, POLR2A, TNFSF12, TNFSF12-TNFSF13, TNFSF13, SENP3, SENP3-EIF4A1, SNORA48, EIF4A1, SNORD10, SNORA67, CD68, LOC100996842, MPDU1, SOX15, FXR2, SHBG, SAT2, ATP1B2, TP53, WRAP53, EFNB3, RPL29P2, DNAH2, KDM6B, TMEM88, CYB5D1, NAA38, CHD3, SCARNA21, RNF227, KCNAB3, TRAPPC1, CNTROB, GUCY2D, ALOX15B, ALOX12B, MIR4314, ALOXE3, HES7, MIR6883, PER1, VAMP2, SNORD118, TMEM107, MIR4521, BORCS6, AURKB, LINC00324, CTC1, PFAS, RANGRF, SLC25A35, ARHGEF15, ODF4, LOC100128288</t>
  </si>
  <si>
    <t>hsa-mir-3183, hsa-mir-22, hsa-mir-132, hsa-mir-212, hsa-mir-1253, hsa-mir-195, hsa-mir-497, hsa-mir-324, hsa-mir-4314</t>
  </si>
  <si>
    <t>YWHAE, USP6, TP53, PER1</t>
  </si>
  <si>
    <t>chr17:9,856,105-12,963,605</t>
  </si>
  <si>
    <t>GAS7, MYH13, MYH8, MYH4, MYHAS, MYH1, MYH2, MYH3, SCO1, ADPRM, MAGOH2P, TMEM220, TMEM220-AS1, TMEM238L, PIRT, SHISA6, DNAH9, ZNF18, MIR744, MAP2K4, LINC00670, MYOCD-AS1, MYOCD, LOC100128006, ARHGAP44, MIR1269B, ELAC2</t>
  </si>
  <si>
    <t>hsa-mir-744</t>
  </si>
  <si>
    <t>chr17:15,009,005-22,005,705</t>
  </si>
  <si>
    <t>CDRT8, PMP22, MIR4731, TEKT3, CDRT4, CDRT3, TVP23C-CDRT4, TVP23C, CDRT1, TRIM16, ZNF286A, TBC1D26, CDRT15P2, MEIS3P1, LINC02087, ADORA2B, ZSWIM7, TTC19, NCOR1, SNORD163, PIGL, MIR1288, CENPV, UBB, TRPV2, SNORD49B, SNORD49A, SNORD65, SNHG29, LRRC75A, ZNF287, ZNF624, CCDC144A, FAM106C, USP32P1, KRT16P2, KRT17P1, TBC1D27P, TNFRSF13B, LOC284191, LINC02090, MPRIP, PLD6, FLCN, COPS3, NT5M, MED9, RASD1, PEMT, SMCR2, RAI1, RAI1-AS1, SMCR5, MIR6777, MIR33B, SREBF1, TOM1L2, DRC3, ATPAF2, GID4, DRG2, LOC105371566, MYO15A, ALKBH5, LLGL1, FLII, MIEF2, TOP3A, SMCR8, MIR6778, SHMT1, EVPLL, LINC02076, KRT17P5, KRT17P2, KRT16P1, LGALS9C, USP32P2, FAM106A, CCDC144B, TBC1D28, ZNF286B, FOXO3B, TRIM16L, FBXW10, TVP23B, LOC101929141, PRPSAP2, SLC5A10, FAM83G, GRAP, SNORD3B-1, SNORD3B-2, SNORD3B-1, SNORD3B-2, LOC102724624, LOC79999, LOC388436, SNORD3D, GRAPL, LOC79999, LOC388436, SNORD3A, SNORD3C, LOC79999, LOC388436, EPN2-IT1, EPN2, EPN2-AS1, MIR1180, B9D1, MAPK7, MFAP4, RNF112, SLC47A1, SNORA59A, SNORA59B, ALDH3A2, SLC47A2, ALDH3A1, ULK2, AKAP10, SPECC1, CCDC144CP, FAM106B, USP32P3, NOS2P3, LGALS9B, KRT16P3, CDRT15L2, LINC02088, LOC100287072, CCDC144NL, CCDC144NL-AS1, LOC339260, USP22, LINC01563, DHRS7B, TMEM11, NATD1, MAP2K3, KCNJ12, KCNJ18, LINC02693, UBBP4, FAM27E5, FLJ36000</t>
  </si>
  <si>
    <t>chr17:25,324,846-47,132,805</t>
  </si>
  <si>
    <t>q11.1 - q21.32</t>
  </si>
  <si>
    <t>LOC105371703, MIR4522, WSB1, TBC1D3P5, KSR1, LGALS9, NOS2, LYRM9, LINC01992, NLK, PYY2, PPY2P, KRT18P55, TMEM97, IFT20, TNFAIP1, POLDIP2, TMEM199, MIR4723, SEBOX, VTN, SARM1, SLC46A1, SLC13A2, FOXN1, UNC119, PIGS, ALDOC, SPAG5, SPAG5-AS1, RSKR, KIAA0100, SDF2, SUPT6H, PROCA1, RAB34, SNORD42B, RPL23A, SNORD4A, SNORD42A, SNORD4B, TLCD1, NEK8, TRAF4, FAM222B, ERAL1, MIR451A, MIR451B, MIR144, MIR4732, FLOT2, DHRS13, PHF12, LOC101927018, SEZ6, PIPOX, TIAF1, MYO18A, CRYBA1, NUFIP2, MIR4523, TAOK1, ABHD15, TP53I13, GIT1, ANKRD13B, CORO6, SSH2, EFCAB5, MIR3184, MIR423, NSRP1, SLC6A4, BLMH, TMIGD1, CPD, GOSR1, SMURF2P1-LRRC37BP1, SH3GL1P2, SUZ12P1, CRLF3, ATAD5, TEFM, ADAP2, DPRXP4, RNF135, LOC107984974, LOC646030, MIR4733, NF1, OMG, EVI2B, EVI2A, RAB11FIP4, MIR4724, MIR193A, MIR4725, MIR365B, COPRS, UTP6, SUZ12, LRRC37B, SH3GL1P1, LOC105371730, ARGFXP2, RHOT1, RHBDL3, C17orf75, MIR632, ZNF207, PSMD11, CDK5R1, MYO1D, TMEM98, SPACA3, AA06, ASIC2, LINC01989, CCL2, CCL7, CCL11, CCL8, CCL13, CCL1, C17orf102, TMEM132E, CCT6B, ZNF830, LIG3, RFFL, RAD51L3-RFFL, RAD51D, FNDC8, NLE1, UNC45B, SLC35G3, SLFN5, SLFN11, SLFN12, SLFN13, SLFN12L, SLFN14, LOC107985033, SNHG30, SNORD7, PEX12, AP2B1, RASL10B, GAS2L2, C17orf50, MMP28, TAF15, HEATR9, CCL5, LRRC37A8P, RDM1, LYZL6, CCL16, CCL14, CCL15-CCL14, CCL15, CCL23, CCL18, CCL3, CCL4, CCL3L1, CCL3L3, CCL4L1, CCL4L2, TBC1D3H, TBC1D3G, TBC1D3F, CCL3L1, CCL3L3, CCL4L1, CCL4L2, TBC1D3L, TBC1D3H, TBC1D3G, TBC1D3F, TBC1D3B, ZNHIT3, MYO19, PIGW, GGNBP2, DHRS11, MRM1, LHX1-DT, LHX1, AATF, MIR2909, SNORA90, ACACA, C17orf78, TADA2A, DUSP14, SYNRG, MIR378J, DDX52, HNF1B, YWHAEP7, TBC1D3C, TBC1D3F, TBC1D3L, TBC1D3D, TBC1D3G, TBC1D3I, TBC1D3K, TBC1D3E, TBC1D3H, TBC1D3, TBC1D3J, TBC1D3, TBC1D3H, TBC1D3E, TBC1D3D, TBC1D3G, TBC1D3I, TBC1D3K, TBC1D3F, TBC1D3L, TBC1D3C, LOC101929950, NPEPPSP1, MRPL45, GPR179, SOCS7, ARHGAP23, SRCIN1, EPOP, MIR4734, LOC105371763, MLLT6, MIR4726, CISD3, PCGF2, LOC100287808, PSMB3, PIP4K2B, CWC25, MIR4727, C17orf98, RPL23, SNORA21B, SNORA21, LASP1, MIR6779, LINC00672, FBXO47, LINC02079, LRRC37A11P, RDM1P5, PLXDC1, ARL5C, CACNB1, RPL19, STAC2, LOC101929578, MIR548BC, FBXL20, MED1, CDK12, NEUROD2, PPP1R1B, STARD3, TCAP, PNMT, PGAP3, ERBB2, MIR4728, MIEN1, GRB7, IKZF3, ZPBP2, GSDMB, ORMDL3, LRRC3C, GSDMA, PSMD3, CSF3, MIR6884, SNORD124, MED24, THRA, NR1D1, MSL1, CASC3, MIR6866, RAPGEFL1, MIR6867, WIPF2, CDC6, RARA, RARA-AS1, GJD3, TOP2A, IGFBP4, TNS4, CCR7, SMARCE1, KRT222, KRT24, KRT25, KRT26, KRT27, KRT28, KRT10, TMEM99, KRT12, KRT20, KRT23, KRT39, KRT40, KRTAP3-3, KRTAP3-2, KRTAP3-1, KRTAP1-5, KRTAP1-4, KRTAP1-3, KRTAP1-1, KRTAP2-1, KRTAP2-2, KRTAP2-3, KRTAP2-4, KRTAP4-7, LOC100996750, KRTAP4-9, KRTAP4-8, KRTAP4-11, KRTAP4-12, KRTAP4-6, KRTAP4-5, KRTAP4-4, KRTAP4-3, KRTAP4-2, KRTAP4-1, KRTAP9-1, KRTAP9-2, KRTAP9-3, KRTAP9-8, KRTAP9-9, KRTAP9-4, KRTAP9-6, KRTAP9-7, KRTAP29-1, KRTAP16-1, KRTAP17-1, KRT33A, KRT33B, KRT34, KRT31, LOC100505782, KRT37, KRT38, KRT32, KRT35, KRT36, KRT13, KRT15, MIR6510, KRT19, LINC00974, KRT9, KRT14, KRT16, KRT17, KRT42P, EIF1, GAST, HAP1, JUP, P3H4, FKBP10, NT5C3B, KLHL10, KLHL11, ACLY, TTC25, CNP, DNAJC7, NKIRAS2, ZNF385C, C17orf113, DHX58, KAT2A, HSPB9, RAB5C, KCNH4, HCRT, GHDC, STAT5B, STAT5A, STAT3, CAVIN1, ATP6V0A1, MIR548AT, MIR5010, NAGLU, LOC108783654, HSD17B1, COASY, MLX, PSMC3IP, RETREG3, TUBG1, TUBG2, PLEKHH3, CCR10, CNTNAP1, MIR6780A, EZH1, RAMP2-AS1, RAMP2, VPS25, WNK4, COA3, CNTD1, BECN1, MIR6781, PSME3, AOC2, AOC3, AOC4P, LINC00671, G6PC, AARSD1, PTGES3L-AARSD1, PTGES3L, RUNDC1, RPL27, IFI35, VAT1, RND2, BRCA1, NBR2, LOC101929767, NBR1, TMEM106A, CCDC200, LINC00910, ARL4D, MIR2117, MIR2117HG, DHX8, ETV4, MEOX1, SOST, DUSP3, CFAP97D1, MPP3, CD300LG, MPP2, FAM215A, LINC01976, PPY, PYY, NAGS, TMEM101, LSM12, G6PC3, HDAC5, LOC105371789, HROB, ASB16, ASB16-AS1, TMUB2, ATXN7L3, MIR6782, UBTF, SLC4A1, RUNDC3A-AS1, RUNDC3A, SLC25A39, GRN, FAM171A2, ITGA2B, GPATCH8, FZD2, LINC01180, MEIOC, CCDC43, DBF4B, ADAM11, GJC1, HIGD1B, EFTUD2, CCDC103, FAM187A, GFAP, MIR6783, KIF18B, C1QL1, DCAKD, NMT1, MIR6784, PLCD3, ACBD4, HEXIM1, HEXIM2, LOC105371795, LOC339192, FMNL1, SPATA32, MAP3K14-AS1, MAP3K14, ARHGAP27, PLEKHM1, MIR4315-1, MIR4315-2, ARL17B, LRRC37A4P, ARL17A, MAPK8IP1P2, LINC02210, LINC02210-CRHR1, CRHR1, SPPL2C, MAPT-AS1, MAPT-IT1, MAPT, STH, KANSL1, KANSL1-AS1, LRRC37A, ARL17B, ARL17A, NSFP1, LRRC37A2, ARL17A, ARL17B, NSFP1, NSF, WNT3, WNT9B, GOSR2, MIR5089, RPRML, ARL17A, ARL17A, ARL17B, CDC27, MYL4, ITGB3, THCAT158, EFCAB13, MRPL45P2, NPEPPS, KPNB1, TBKBP1, TBX21, OSBPL7, MRPL10, LRRC46, SCRN2, SP6, LOC102724532, SP2, SP2-AS1, PNPO, PRR15L, CDK5RAP3, COPZ2, MIR10226, MIR152, NFE2L1, CBX1, SNX11, MIR1203, SKAP1, THRA1/BTR, LOC101927166, HOXB1, HOXB2, HOXB-AS1, HOXB3, HOXB4, MIR10A, HOXB5, HOXB-AS3, HOXB6, HOXB7, HOXB8, HOXB9, MIR196A1, PRAC1, PRAC2, MIR3185, HOXB13, TTLL6, CALCOCO2, LOC105371814, ATP5MC1, UBE2Z, SNF8, GIP, IGF2BP1</t>
  </si>
  <si>
    <t>hsa-mir-451, hsa-mir-144, hsa-mir-3184, hsa-mir-423, hsa-mir-193a, hsa-mir-365-2, hsa-mir-632, hsa-mir-2909, hsa-mir-2117, hsa-mir-4315-1, hsa-mir-152, hsa-mir-1203, hsa-mir-10a, hsa-mir-196a-1, hsa-mir-3185</t>
  </si>
  <si>
    <t>NF1, SUZ12, TAF15, MLLT6, LASP1, CDK12, ERBB2, RARA, BRCA1, ETV4</t>
  </si>
  <si>
    <t>chr17:47,132,805-49,462,505</t>
  </si>
  <si>
    <t>q21.32 - q21.33</t>
  </si>
  <si>
    <t>IGF2BP1, B4GALNT2, GNGT2, ABI3, PHOSPHO1, FLJ40194, MIR6129, ZNF652, LOC102724596, PHB, LINC02075, NGFR, MIR6165, LOC100288866, NXPH3, SPOP, SLC35B1, FAM117A, KAT7, TAC4, FLJ45513, DLX4, DLX3, PICART1, ITGA3, PDK2, SAMD14, PPP1R9B, SGCA, H1-9P, COL1A1, LINC01969, TMEM92, TMEM92-AS1, XYLT2, MRPL27, EME1, LRRC59, ACSF2, CHAD, RSAD1, MYCBPAP, LOC105371824, EPN3, SPATA20, CACNA1G-AS1, CACNA1G, ABCC3, ANKRD40, LUC7L3, ANKRD40CL, MIR8059, WFIKKN2, TOB1, TOB1-AS1, SPAG9, NME1, NME1-NME2, NME2, MBTD1, UTP18, LINC02071, LINC02072</t>
  </si>
  <si>
    <t>chr17:49,466,634-56,053,874</t>
  </si>
  <si>
    <t>LINC02073, CA10, LINC01982, LINC02089, C17orf112, KIF2B, TOM1L1, COX11, STXBP4, HLF, MMD, TMEM100, PCTP, ANKFN1, NOG, C17orf67, DGKE, MTVR2, MIR3614, TRIM25, COIL, SCPEP1, RNF126P1, AKAP1, MSI2, LOC101927557, LOC101927539, CCDC182, MRPS23, CUEDC1, VEZF1</t>
  </si>
  <si>
    <t>chr17:56,067,205-81,195,210</t>
  </si>
  <si>
    <t>SRSF1, LOC101927666, DYNLL2, OR4D1, MSX2P1, OR4D2, EPX, MKS1, LPO, MPO, TSPOAP1, MIR142, MIR4736, TSPOAP1-AS1, SUPT4H1, RNF43, HSF5, MTMR4, SEPTIN4, SEPTIN4-AS1, TEX14, RAD51C, PPM1E, TRIM37, SKA2, MIR454, MIR301A, PRR11, SMG8, GDPD1, MIR4729, YPEL2, LINC01476, DHX40, CLTC, PTRH2, VMP1, MIR21, TUBD1, RPS6KB1, RNFT1, RNFT1-DT, TBC1D3P1-DHX40P1, MIR4737, HEATR6, LOC105371849, WFDC21P, LOC653653, CA4, SCARNA20, USP32, C17orf64, APPBP2, LINC01999, PPM1D, BCAS3, LOC101927855, TBX2-AS1, TBX2, C17orf82, TBX4, NACA2, BRIP1, INTS2, MED13, TBC1D3P2, EFCAB3, METTL2A, TLK2, MRC2, LOC105371855, MARCHF10, MARCHF10-DT, MIR633, TANC2, CYB561, ACE, KCNH6, DCAF7, TACO1, MAP3K3, LIMD2, LOC729683, STRADA, CCDC47, DDX42, FTSJ3, PSMC5, SMARCD2, TCAM1P, CSH2, GH2, CSH1, CSHL1, GH1, CD79B, SCN4A, PRR29-AS1, PRR29, ICAM2, ERN1, SNORD104, SNHG25, SNORA50C, TEX2, PECAM1, MILR1, POLG2, MIR3064, MIR5047, DDX5, CEP95, SMURF2, ARHGAP27P1-BPTFP1-KPNA2P3, ARHGAP27P1, MIR6080, PLEKHM1P1, MIR4315-1, MIR4315-2, LRRC37A3, AMZ2P1, GNA13, LOC100507002, RGS9, LINC02563, AXIN2, CEP112, APOH, PRKCA-AS1, PRKCA, MIR634, CACNG5, CACNG4, CACNG1, HELZ, LOC101928021, PSMD12, MIR548AA2, MIR548D2, PITPNC1, NOL11, SNORA38B, BPTF, C17orf58, KPNA2, LINC00674, ARHGAP27P2, AMZ2, SLC16A6, ARSG, MIR635, WIPI1, PRKAR1A, FAM20A, LINC01482, ABCA8, ABCA9-AS1, ABCA9, MIR4524A, MIR4524B, ABCA6, ABCA10, PRO1804, ABCA5, LOC105371880, MAP2K6, LINC01483, LINC01497, LINC01028, KCNJ16, KCNJ2-AS1, KCNJ2, CASC17, ROCR, LINC01152, LOC102723517, LINC02097, SOX9-AS1, SOX9, LINC02003, LINC00673, LINC00511, SLC39A11, SSTR2, COG1, FAM104A, C17orf80, CPSF4L, CDC42EP4, SDK2, LOC101928251, LOC100134391, LINC00469, LINC02092, RPL38, MGC16275, TTYH2, DNAI2, KIF19, BTBD17, GPR142, GPRC5C, CD300A, CD300LB, CD300C, LOC100130520, CD300H, CD300LD, C17orf77, LOC101928343, CD300E, CD300LF, RAB37, MIR3615, SLC9A3R1, NAT9, TMEM104, GRIN2C, FDXR, FADS6, USH1G, OTOP2, OTOP3, HID1, HID1-AS1, CDR2L, MRPL58, ATP5PD, KCTD2, SLC16A5, ARMC7, NT5C, JPT1, SUMO2, NUP85, GGA3, MRPS7, MIF4GD, LOC100287042, SLC25A19, GRB2, MIR3678, TMEM94, MIR6785, CASKIN2, TSEN54, LLGL2, MYO15B, SMIM5, RECQL5, SMIM6, SAP30BP, ITGB4, GALK1, H3-3B, MIR4738, UNK, UNC13D, WBP2, TRIM47, TRIM65, MRPL38, FBF1, ACOX1, TEN1, TEN1-CDK3, MIR4538, CDK3, EVPL, SRP68, GALR2, ZACN, EXOC7, MIR6868, FOXJ1, RNF157-AS1, RNF157, UBALD2, QRICH2, PRPSAP1, SPHK1, UBE2O, AANAT, RHBDF2, CYGB, PRCD, SNORD1C, SNORD1B, SNHG16, SNORD1A, ST6GALNAC2, ST6GALNAC1, LOC105274304, MXRA7, JMJD6, METTL23, SRSF2, MIR636, MFSD11, LINC02080, LINC00868, MGAT5B, LOC105371899, SCARNA16, MIR6516, SNHG20, SEC14L1, SEPTIN9-DT, SEPTIN9, MIR4316, LOC400622, LOC100507351, LINC01987, LINC01973, TNRC6C, TNRC6C-AS1, TMC6, TMC8, C17orf99, SYNGR2, TK1, AFMID, BIRC5, TMEM235, LOC105371910, LINC01993, SOCS3, LOC101928674, PGS1, DNAH17-AS1, DNAH17, SCAT1, CYTH1, USP36, TIMP2, CEP295NL, LGALS3BP, CANT1, C1QTNF1-AS1, C1QTNF1, ENGASE, RBFOX3, MIR4739, LINC02078, ENPP7, CBX2, CBX8, LINC01977, CBX4, LINC01979, LINC01978, TBC1D16, CCDC40, MIR1268B, GAA, EIF4A3, CARD14, SGSH, SLC26A11, RNF213, RNF213-AS1, MIR4730, ENDOV, NPTX1, RPTOR, LOC101928855, LOC400627, CHMP6, BAIAP2-DT, BAIAP2, MIR657, MIR3065, MIR338, MIR1250, AATK, PVALEF, CEP131, LOC105371925, TEPSIN, NDUFAF8, SLC38A10, LINC00482, LOC100130370, MIR4740, BAHCC1, MIR3186, ACTG1, FSCN2, FAAP100, NPLOC4, TSPAN10, PDE6G, OXLD1, CCDC137, ARL16, HGS, MIR6786, MRPL12, SLC25A10, GCGR, MCRIP1, PPP1R27, P4HB, ARHGDIA, ALYREF, ANAPC11, NPB, PCYT2, SIRT7, MAFG, MAFG-DT, PYCR1, MYADML2, NOTUM, ASPSCR1, CENPX, LRRC45, RAC3, DCXR, DCXR-DT, RFNG, GPS1, DUS1L, FASN, SNORD134, CCDC57, SLC16A3, MIR6787, CSNK1D, LINC01970, CD7, SECTM1, TEX19, UTS2R, OGFOD3, HEXD, CYBC1, NARF, FOXK2, WDR45B, MIR4525, RAB40B, LOC101929552, FN3KRP, FN3K, ZNF750, TBCD, B3GNTL1, METRNL, RPL23AP87</t>
  </si>
  <si>
    <t>chr9:81,603,622-88,073,893</t>
  </si>
  <si>
    <t>LOC101927450, TLE4, LINC01507, TLE1, LOC101927502, SPATA31D5P, SPATA31D4, SPATA31D3, SPATA31D1, RASEF, FRMD3, IDNK, UBQLN1, LOC105376114, GKAP1, KIF27, C9orf64, MIR7-1, HNRNPK, RMI1, LOC101927575, SLC28A3, NTRK2</t>
  </si>
  <si>
    <t>hsa-mir-7-1</t>
  </si>
  <si>
    <t>chr9:136,673,215-140,729,315</t>
  </si>
  <si>
    <t>q34.2 - q34.3</t>
  </si>
  <si>
    <t>VAV2, BRD3OS, BRD3, LOC100130548, WDR5, RNU6ATAC, LINC02247, MIR4669, RXRA, COL5A1-AS1, COL5A1, LOC101448202, MIR3689C, MIR3689D1, MIR3689A, MIR3689B, MIR3689D2, MIR3689E, MIR3689F, FCN2, FCN1, OLFM1, LOC401557, C9orf62, PPP1R26-AS1, PPP1R26, C9orf116, MRPS2, LOC101928525, LCN1, OBP2A, PAEP, LINC01502, GLT6D1, LCN9, SOHLH1, KCNT1, CAMSAP1, UBAC1, NACC2, TMEM250, LHX3, QSOX2, DKFZP434A062, GPSM1, DNLZ, CARD9, SNAPC4, ENTR1, PMPCA, INPP5E, SEC16A, C9orf163, MIR4673, NOTCH1, MIR4674, NALT1, LINC01451, HSPC324, EGFL7, MIR126, AGPAT2, DIPK1B, SNORA17B, SNHG7, SNORA17A, LCN10, LCN6, MIR6722, LOC100128593, LCN8, LCN15, TMEM141, CCDC183, CCDC183-AS1, RABL6, MIR4292, AJM1, PHPT1, MAMDC4, EDF1, MIR4479, TRAF2, FBXW5, C8G, LCN12, LINC02692, PTGDS, LCNL1, PAXX, CLIC3, ABCA2, FUT7, C9orf139, NPDC1, ENTPD2, SAPCD2, UAP1L1, MAN1B1-DT, MAN1B1, DPP7, GRIN1, MIR3621, LRRC26, TMEM210, ANAPC2, SSNA1, TPRN, TMEM203, NDOR1, RNF208, CYSRT1, RNF224, SLC34A3, TUBB4B, FAM166A, STPG3-AS1, STPG3, NELFB, TOR4A, NRARP, EXD3, NOXA1, ENTPD8, MIR7114, NSMF, PNPLA7, MRPL41, DPH7, ZMYND19, ARRDC1, ARRDC1-AS1, EHMT1, LOC651337</t>
  </si>
  <si>
    <t>hsa-mir-126, hsa-mir-4292</t>
  </si>
  <si>
    <t>BRD3, NOTCH1</t>
  </si>
  <si>
    <t>chrY:1-28,836,720</t>
  </si>
  <si>
    <t>p11.32 - q12</t>
  </si>
  <si>
    <t>PLCXD1, GTPBP6, LINC00685, PPP2R3B, SHOX, CRLF2, CSF2RA, MIR3690, IL3RA, SLC25A6, LINC00106, ASMTL-AS1, ASMTL, P2RY8, AKAP17A, ASMT, DHRSX, ZBED1, MIR6089, LINC00102, CD99P1, CD99, XGY2, SRY, RPS4Y1, ZFY, ZFY-AS1, LINC00278, TGIF2LY, MIR9985, PCDH11Y, TTTY23, TTTY23B, TSPY2, FAM197Y9, LINC00280, TTTY1B, TTTY1, TTTY2B, TTTY2, TTTY21, TTTY21B, TTTY7B, TTTY7, TTTY8B, TTTY8, AMELY, TBL1Y, PRKY, TTTY16, TTTY12, LINC00279, TTTY18, TTTY19, TTTY11, RBMY1A3P, TTTY20, TSPY10, TSPY1, TSPY3, TSPY4, TSPY8, FAM197Y2, FAM197Y4, FAM197Y5, FAM197Y7, FAM197Y8, TSPY8, TSPY4, FAM197Y2, FAM197Y4, FAM197Y5, FAM197Y7, FAM197Y8, FAM197Y6, TSPY10, TSPY3, FAM197Y2, FAM197Y4, FAM197Y5, FAM197Y7, FAM197Y8, TSPY4, TSPY1, FAM197Y2, FAM197Y4, FAM197Y5, FAM197Y7, FAM197Y8, TSPY10, TSPY3, FAM197Y3, FAM197Y2, FAM197Y4, FAM197Y5, FAM197Y7, FAM197Y8, TSPY10, TSPY3, RBMY3AP, TTTY8B, TTTY8, TTTY7B, TTTY7, TTTY21, TTTY21B, TTTY2B, TTTY2, TTTY1B, TTTY1, TTTY22, TTTY23, TTTY23B, GYG2P1, TTTY15, USP9Y, DDX3Y, UTY, MIR12120, TMSB4Y, VCY1B, VCY, VCY, VCY1B, NLGN4Y, NLGN4Y-AS1, FAM41AY1, FAM41AY2, FAM224B, FAM224A, XKRY, XKRY2, CDY2B, CDY2A, CDY2A, CDY2B, XKRY, XKRY2, FAM224A, FAM224B, FAM41AY1, FAM41AY2, HSFY2, HSFY1, TTTY9A, TTTY9B, TTTY9A, TTTY9B, HSFY1, HSFY2, TTTY14, CD24, BCORP1, TXLNGY, KDM5D, TTTY10, EIF1AY, RPS4Y2, PRORY, RBMY2EP, RBMY1B, RBMY1D, RBMY1A1, RBMY1E, RBMY1B, RBMY1D, RBMY1A1, TTTY13, RBMY1E, RBMY1B, RBMY1D, RBMY1A1, RBMY1E, RBMY1B, RBMY1D, RBMY1A1, PRY, PRY2, LOC101929148, TTTY6, TTTY6B, RBMY1F, RBMY1J, TTTY5, RBMY2FP, LOC100652931, RBMY1F, RBMY1J, TTTY6B, TTTY6, LOC101929148, PRY, PRY2, TTTY17A, TTTY17B, TTTY17C, TTTY4B, TTTY4C, TTTY4, BPY2, BPY2B, BPY2C, DAZ1, DAZ4, DAZ3, DAZ4, DAZ2, TTTY3B, TTTY3, CDY1, CDY1B, CSPG4P1Y, GOLGA2P2Y, GOLGA2P3Y, TTTY17A, TTTY17B, TTTY17C, TTTY4B, TTTY4C, TTTY4, BPY2, BPY2B, BPY2C, DAZ3, DAZ4, DAZ3, DAZ4, DAZ2, BPY2, BPY2B, BPY2C, TTTY4B, TTTY4C, TTTY4, TTTY17A, TTTY17B, TTTY17C, GOLGA2P2Y, GOLGA2P3Y, CSPG4P1Y, CDY1, CDY1B, TTTY3B, TTTY3</t>
  </si>
  <si>
    <t>chr7:1-1,319,915</t>
  </si>
  <si>
    <t>p22.3</t>
  </si>
  <si>
    <t>LOC102723672, LOC100507642, LOC105375115, FAM20C, LOC442497, PDGFA, HRAT92, LOC101927000, LOC101926963, PRKAR1B, DNAAF5, SUN1, GET4, ADAP1, COX19, CYP2W1, MIR339, GPR146, C7orf50, GPER1, ZFAND2A, LOC101927021, UNCX</t>
  </si>
  <si>
    <t>hsa-mir-339</t>
  </si>
  <si>
    <t>chr7:1,346,351-35,323,040</t>
  </si>
  <si>
    <t>p22.3 - p14.2</t>
  </si>
  <si>
    <t>MICALL2, INTS1, LOC100128653, MAFK, TMEM184A, PSMG3, PSMG3-AS1, TFAMP1, ELFN1, ELFN1-AS1, MIR4655, MAD1L1, SNORA114, MRM2, NUDT1, MIR6836, SNX8, EIF3B, CHST12, GRIFIN, LFNG, MIR4648, BRAT1, IQCE, TTYH3, AMZ1, GNA12, CARD11, LOC100129603, SDK1, LOC105375131, FOXK1, AP5Z1, MIR4656, SNORD165, RADIL, PAPOLB, MMD2, RNF216P1, RBAK, RBAK-RBAKDN, RBAKDN, ZNF890P, WIPI2, SLC29A4, TNRC18, LOC100129484, FBXL18, MIR589, LOC221946, ACTB, FSCN1, RNF216-IT1, RNF216, MIR6874, ZNF815P, OCM, CCZ1, RSPH10B, RSPH10B2, PMS2, AIMP2, SNORA80D, ANKRD61, EIF2AK1, USP42, CYTH3, FAM220A, RAC1, DAGLB, KDELR2, GRID2IP, ZDHHC4, C7orf26, ZNF853, ZNF316, ZNF12, PMS2CL, RSPH10B, RSPH10B2, CCZ1B, MIR3683, LOC100131257, C1GALT1, LOC101927354, COL28A1, LOC101927391, MIOS, RPA3, UMAD1, GLCCI1-DT, GLCCI1, ICA1, LOC100505938, NXPH1, PER4, MGC4859, LOC100131472, NDUFA4, PHF14, THSD7A, TMEM106B, VWDE, LOC102725191, SCIN, ARL4A, ETV1, DGKB, AGMO, MEOX2, LOC105375166, LINC02587, CRPPA-AS1, CRPPA, SOSTDC1, LRRC72, ANKMY2, BZW2, TSPAN13, AGR2, AGR3, AHR, KCCAT333, LOC101927630, SNX13, PRPS1L1, MIR1302-6, HDAC9, TWIST1, FERD3L, TWISTNB, MIR3146, TMEM196, LOC101927668, MACC1-AS1, MACC1, LOC100506098, LOC101927769, LOC101927811, ITGB8, ABCB5, SP8, RPL23P8, LINC01162, MIR1183, SP4, DNAH11, CDCA7L, RAPGEF5, STEAP1B, LOC100506178, LOC401312, IL6-AS1, IL6, TOMM7, SNORD93, SNHG26, FAM126A, KLHL7-DT, KLHL7, NUP42, GPNMB, MALSU1, IGF2BP3, SNORD65C, RPS2P32, TRA2A, CLK2P1, CCDC126, FAM221A, STK31, NPY, MPP6, GSDME, OSBPL3, CYCS, C7orf31, NPVF, LOC646588, MIR148A, NFE2L3, HNRNPA2B1, CBX3, SNX10, LOC105375304, LOC441204, KIAA0087, LINC02860, SKAP2, HOXA1, HOTAIRM1, HOXA2, HOXA3, HOXA-AS2, HOXA4, HOXA5, HOXA6, HOXA-AS3, HOXA7, HOXA9, MIR196B, HOXA10-AS, HOXA10-HOXA9, HOXA10, HOXA11, HOXA11-AS, HOXA13, HOTTIP, EVX1-AS, EVX1, HIBADH, TSL, TAX1BP1, JAZF1, JAZF1-AS1, CREB5, TRIL, LOC100506497, CPVL, LOC101928168, CHN2-AS1, CHN2, PRR15, LOC646762, MIR550A3, ZNRF2P2, DPY19L2P3, WIPF3, SCRN1, FKBP14, PLEKHA8, MTURN, LOC105375218, MIR550A1, MIR550B1, ZNRF2, DKFZP586I1420, LINC01176, NOD1, GGCT, GARS-DT, GARS1, CRHR2, INMT, INMT-MINDY4, MINDY4, AQP1, GHRHR, ADCYAP1R1, NEUROD6, ITPRID1, PPP1R17, PDE1C, LOC100130673, LSM5, AVL9, DPY19L1P1, ZNRF2P1, MIR550A2, MIR550B2, LINC00997, DPY19L1P2, KBTBD2, RP9P, FKBP9, NT5C3A, RP9, BBS9, BMPER, NPSR1-AS1, NPSR1, MIR548N, DPY19L1, DPY19L2P1, TBX20</t>
  </si>
  <si>
    <t>hsa-mir-589, hsa-mir-1302-6, hsa-mir-3146, hsa-mir-1183, hsa-mir-148a, hsa-mir-196b, hsa-mir-550-1, hsa-mir-550-2, hsa-mir-548n</t>
  </si>
  <si>
    <t>chr7:61,279,332-65,082,531</t>
  </si>
  <si>
    <t>ZNF733P, LOC102724738, LOC100287704, LOC100287834, LOC100287834, MIR4283-1, MIR4283-2, ZNF722P, LINC01005, ZNF727, ZNF735, ZNF679, ZNF736, YWHAEP1, ZNF680, LOC641746, LOC100128885, MIR6839, ZNF107, ZNF138, ZNF273, ZNF117, ERV3-1-ZNF117, ERV3-1, CCT6P3, SNORA22C, SNORA15B-1, SNORA15B-2, INTS4P1, ZNF92, LOC101929322</t>
  </si>
  <si>
    <t>chr7:71,163,131-79,005,731</t>
  </si>
  <si>
    <t>q11.22 - q21.11</t>
  </si>
  <si>
    <t>GALNT17, CALN1, MIR4650-1, MIR4650-2, TYW1B, SBDSP1, SPDYE7P, POM121, NSUN5P2, TRIM73, TRIM74, LOC541473, LOC100101148, STAG3L1, STAG3L3, PMS2P7, PMS2P2, SPDYE13P, SPDYE14P, SPDYE15P, SPDYE11, SPDYE8P, SPDYE17, PMS2P5, SPDYE13P, SPDYE14P, SPDYE15P, SPDYE11, SPDYE17, SPDYE10P, GTF2IP4, GTF2IP1, NCF1B, NSUN5, TRIM50, FKBP6, FZD9, BAZ1B, BCL7B, TBL2, MLXIPL, VPS37D, DNAJC30, BUD23, STX1A, MIR4284, ABHD11-AS1, ABHD11, CLDN3, CLDN4, METTL27, TMEM270, ELN, LIMK1, EIF4H, MIR590, LAT2, RFC2, CLIP2, GTF2IRD1, MIR10525, LOC101926943, GTF2I, NCF1, GTF2IRD2, STAG3L2, PMS2P5, RCC1L, GTF2IRD2B, GTF2IRD2, NCF1C, GTF2IP4, SPDYE10P, SPDYE17, SPDYE11, SPDYE13P, SPDYE14P, SPDYE15P, GTF2IP1, CASTOR2, PMS2P5, SPDYE10P, SPDYE17, SPDYE11, SPDYE13P, SPDYE14P, SPDYE15P, SPDYE17, SPDYE8P, SPDYE11, SPDYE13P, SPDYE14P, SPDYE15P, SPDYE17, SPDYE8P, SPDYE11, SPDYE13P, SPDYE14P, SPDYE15P, PMS2P7, STAG3L1, LOC541473, TRIM73, NSUN5P1, POM121C, SPDYE5, PMS2P3, HIP1, CCL26, CCL24, RHBDD2, MIR4651, SNORA14A, POR, TMEM120A, STYXL1, MDH2, GTF2IP7, SRRM3, HSPB1, YWHAG, SSC4D, ZP3, FDPSP2, DTX2, UPK3B, SPDYE16, LOC100133091, POMZP3, DTX2P1-UPK3BP1-PMS2P11, SPDYE11, SPDYE17, PMS2P9, SPDYE18, FAM185BP, FGL2, CCDC146, GSAP, LOC101927243, PTPN12, APTR, RSBN1L, TMEM60, PHTF2, RPL13AP17, MAGI2, MAGI2-AS2</t>
  </si>
  <si>
    <t>chr8:0-2,221,911</t>
  </si>
  <si>
    <t>OR4F21, RPL23AP53, ZNF596, FAM87A, FBXO25, TDRP, ERICH1, LOC401442, LOC105377777, DLGAP2, LOC286083, DLGAP2-AS1, LOC101927752, CLN8, MIR3674, MIR596, ARHGEF10, LOC101928058, KBTBD11-OT1, KBTBD11, MIR7160, MYOM2</t>
  </si>
  <si>
    <t>hsa-mir-596</t>
  </si>
  <si>
    <t>chr8:2,221,911-10,901,711</t>
  </si>
  <si>
    <t>LOC101927815, CSMD1, LOC100287015, MCPH1, ANGPT2, MIR8055, MCPH1-AS1, AGPAT5, MIR4659A, MIR4659B, XKR5, GS1-24F4.2, DEFB1, DEFA6, DEFA4, DEFA8P, DEFA9P, DEFA10P, DEFA1, DEFA1B, DEFT1P2, DEFT1P, DEFA1, DEFA1B, DEFT1P2, DEFT1P, DEFA3, DEFA11P, DEFA5, LINC00965, LINC00965, LINC00965, DEFB109B, FAM66B, USP17L1, USP17L4, ZNF705G, DEFB4B, DEFB103A, DEFB103B, SPAG11B, DEFB104B, DEFB104A, DEFB106B, DEFB106A, DEFB105A, DEFB105B, DEFB107A, DEFB107B, PRR23D1, PRR23D2, FAM90A7P, FAM90A7P, FAM90A10P, PRR23D2, PRR23D1, DEFB107B, DEFB107A, DEFB105B, DEFB105A, DEFB106A, DEFB106B, DEFB104A, DEFB104B, SPAG11B, SPAG11A, DEFB103B, DEFB103A, DEFB4A, ZNF705B, USP17L8, USP17L3, FAM66E, DEFB109B, MIR548I3, FAM85B, FAM86B3P, PRAG1, CLDN23, MFHAS1, MIR4660, ERI1, SNORD3I, PPP1R3B, LOC101929128, LOC157273, TNKS, MIR597, LINC00599, MIR124-1, MSRA, LINCR-0001, PRSS55, RP1L1, MIR4286, C8orf74, SOX7, LOC102723313, PINX1, MIR1322, LOC101929229, MIR598, XKR6</t>
  </si>
  <si>
    <t>hsa-mir-548i-3, hsa-mir-597, hsa-mir-124-1, hsa-mir-4286, hsa-mir-1322, hsa-mir-598</t>
  </si>
  <si>
    <t>chr8:46,922,612-146,364,022</t>
  </si>
  <si>
    <t>chrX:54,235,380-155,239,985</t>
  </si>
  <si>
    <t>p11.22 - q28</t>
  </si>
  <si>
    <t>WNK3, TSR2, FGD1, GNL3L, ITIH6, MAGED2, SNORA11, TRO, SNORA11G, PFKFB1, APEX2, ALAS2, PAGE2B, PAGE2, FAM104B, MTRNR2L10, SNORA109, PAGE5, PAGE3, LOC100421746, MIR4536-1, MIR4536-2, MAGEH1, USP51, FOXR2, RRAGB, KLF8, UBQLN2, UQCRBP1, NBDY, SPIN3, SPIN2B, SPIN2A, FAAH2, ZXDB, NLRP2B, ZXDA, SPIN4, LINC01278, ARHGEF9-IT1, ARHGEF9, MIR1468, AMER1, ASB12, MTMR8, ZC4H2, ZC3H12B, LAS1L, FRMD8P1, MSN, MIR223, VSIG4, HEPH, EDA2R, AR, OPHN1, YIPF6, STARD8, EFNB1, PJA1, LINC00269, FAM155B, EDA, MIR676, AWAT2, OTUD6A, IGBP1, DGAT2L6, AWAT1, P2RY4, ARR3, RAB41, PDZD11, KIF4A, GDPD2, DLG3-AS1, DLG3, TEX11, SNORD3E, SLC7A3, SNX12, FOXO4, CXorf65, IL2RG, MED12, NLGN3, GJB1, ZMYM3, NONO, ITGB1BP2, TAF1, INGX, OGT, GCNA, CXCR3, LOC100129291, LOC101059915, LINC00891, LOC100132741, CXorf49B, CXorf49, CXorf49B, CXorf49, LINC00891, LOC100132741, NHSL2, RPS26P11, RTL5, FLJ44635, ERCC6L, PIN4, RPS4X, CITED1, HDAC8, PHKA1, PHKA1-AS1, FAM226A, FAM226B, FAM236A, FAM236B, FAM236C, FAM236D, DMRTC1B, DMRTC1, DMRTC1, DMRTC1B, FAM236C, FAM236D, FAM236A, FAM236B, FAM226A, FAM226B, PABPC1L2B-AS1, PABPC1L2B, PABPC1L2A, PABPC1L2B-AS1, NAP1L6P, NAP1L2, CDX4, MAP2K4P1, CHIC1, TSIX, XIST, JPX, FTX, MIR421, MIR374B, MIR374C, MIR545, MIR374A, ZCCHC13, SLC16A2, RLIM, NEXMIF, ABCB7, UPRT, ZDHHC15, TTC3P1, MAGEE2, PBDC1, MAGEE1, MIR325HG, MIR384, MIR325, FGF16, ATRX, MAGT1, COX7B, PGAM4, ATP7A, PGK1, TAF9B, CYSLTR1, RTL3, LPAR4, MIR4328, P2RY10, GPR174, ITM2A, TBX22, CHMP1B2P, TENT5D, BRWD3, HMGN5, SH3BGRL, POU3F4, CYLC1, RPS6KA6, MIR548I4, HDX, UBE2DNL, APOOL, SATL1, LOC101928128, ZNF711, POF1B, MIR1321, MIR361, CHM, DACH2, KLHL4, CPXCR1, TGIF2LX, PABPC5-AS1, PABPC5, PCDH11X, MIR4454, NAP1L3, FAM133A, MIR548M, BRDTP1, RPA4, DIAPH2, DIAPH2-AS1, PCDH19, TNMD, TSPAN6, SRPX2, SYTL4, CSTF2, NOX1, XKRX, ARL13A, TRMT2B, TMEM35A, CENPI, DRP2, TAF7L, TIMM8A, BTK, RPL36A, RPL36A-HNRNPH2, GLA, HNRNPH2, ARMCX4, ARMCX1, ARMCX6, ARMCX3, ARMCX2, NXF5, ZMAT1, TCEAL2, TCEAL6, BEX5, TCP11X2, TCP11X1, NXF2, NXF2B, NXF2, NXF2B, TCP11X1, TCP11X2, TMSB15A, NXF4, ARMCX5, GPRASP1, GPRASP2, BHLHB9, ARMCX5-GPRASP2, LINC00630, RAB40AL, BEX1, NXF3, BEX4, TCEAL8, TCEAL5, BEX2, TCEAL7, TCEAL9, BEX3, RAB40A, LINC02589, TCEAL4, TCEAL3, TCEAL1, MORF4L2, MORF4L2-AS1, TMEM31, GLRA4, PLP1, RAB9B, TMSB15B-AS1, TMSB15B, H2BW3P, H2BW4P, H2BW1, H2BW2, H2BW3P, H2BW4P, ZCCHC18, LOC286437, SLC25A53, FAM199X, ESX1, IL1RAPL2, TEX13A, NRK, SERPINA7, PWWP3B, MIR548AN, RADX, RNF128, TBC1D8B, RIPPLY1, CLDN2, MORC4, RBM41, NUP62CL, PIH1D3, FRMPD3-AS1, FRMPD3, PRPS1, TSC22D3, NCBP2L, MID2, LOC101928335, TEX13B, VSIG1, PSMD10, ATG4A, COL4A6, COL4A5, IRS4, LOC101928358, GUCY2F, NXT2, KCNE5, ACSL4, LOC105373311, MIR4454, MIR652, MIR3978, TMEM164, SNORD96B, AMMECR1, RTL9, TDGF1P3, CHRDL1, PAK3, CAPN6, DCX, SERTM2, ALG13, TRPC5OS, TRPC5, RTL4, LHFPL1, MIR4329, AMOT, LOC101928437, XACT, SNORA35, MIR764, MIR1912, MIR1264, MIR1298, HTR2C, MIR1911, MIR448, IL13RA2, SNORA35B, LRCH2, RBMXL3, LUZP4, PLS3-AS1, PLS3, DANT1, DANT2, AGTR2, SLC6A14, CT83, LOC100126447, KLHL13, MIR1277, WDR44, DOCK11, IL13RA1, ZCCHC12, LINC01285, LONRF3, KIAA1210, PGRMC1, LOC101928336, SLC25A43, SLC25A5-AS1, SLC25A5, CXorf56, UBE2A, NKRF, MIR766, SEPTIN6, SOWAHD, SNORA69, RPL39, UPF3B, RNF113A, NDUFA1, AKAP14, NKAP, RHOXF1P1, RHOXF2, RHOXF2B, RHOXF1-AS1, RHOXF1, LINC01402, RHOXF2B, RHOXF2, NKAPP1, ZBTB33, TMEM255A, ATP1B4, LAMP2, CUL4B, MCTS1, C1GALT1C1, CT47B1, CT47A10, CT47A11, CT47A12, CT47A1, CT47A2, CT47A3, CT47A4, CT47A5,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CT47A7, CT47A6, CT47A1, CT47A10, CT47A11, CT47A12, CT47A2, CT47A3, CT47A4, CT47A5, CT47A6,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GLUD2, MIR3672, GRIA3, THOC2, XIAP, LOC101928402, STAG2, TEX13D, SH2D1A, TENM1, TEX13C, LOC101928495, DCAF12L2, DCAF12L1, PRR32, ACTRT1, SMARCA1, OCRL, APLN, XPNPEP2, SASH3, ZDHHC9, UTP14A, BCORL1, ELF4, AIFM1, RAB33A, ZNF280C, SLC25A14, GPR119, RBMX2, DENND10P1, ENOX2, LOC105373338, LINC01201, ARHGAP36, IGSF1, OR13H1, FIRRE, STK26, FRMD7, RAP2C, RAP2C-AS1, MBNL3, HS6ST2-AS1, HS6ST2, USP26, TFDP3, GPC4, GPC3, GPC3-AS1, MIR363, MIR92A2, MIR19B2, MIR20B, MIR18B, MIR106A, CCDC160, PHF6, HPRT1, MIR450B, MIR450A1, MIR450A2, MIR542, MIR503HG, MIR503, MIR424, LINC00629, PLAC1, FAM122B, FAM122C, MOSPD1, LINC02243, SMIM10, RTL8B, RTL8C, RTL8A, SMIM10L2B, ETDB, SMIM10L2B-AS1, CT55, ETDA, ZNF75D, ETDC, ZNF449, LOC100506790, SMIM10L2A, INTS6L-AS1, INTS6L, SAGE2P, CT45A7, CT45A1, CT45A6, CT45A8, CT45A7, CT45A2, CT45A5, CT45A9, CT45A6, CT45A3, CT45A7, CT45A10, CT45A7, SAGE1, MMGT1, SLC9A6, FHL1, MAP7D3, ADGRG4, BRS3, HTATSF1, VGLL1, MIR934, LINC00892, CD40LG, ARHGEF6, RBMX, SNORD61, GPR101, ZIC3, MIR504, FGF13-AS1, FGF13, SRD5A1P1, F9, MCF2, ATP11C, MIR505, CXorf66, LOC728660, LOC389895, SOX3, LINC00632, CDR1, MIR320D2, SPANXB1, SPANXB1, RNU6-2, RNU6-9, RNU6-1, RNU6-7, RNU6-8, LDOC1, SPANXA2-OT1, SPANXA1, SPANXA2, SPANXA2, SPANXA1, LOC645188, SPANXC, SPANXD, MAGEC3, MAGEC1, MAGEC2, SPANXN4, SPANXN3, SLITRK4, SPANXN2, UBE2NL, SPANXN1, SLITRK2, MIR892C, MIR890, MIR888, MIR892A, MIR892B, MIR891B, MIR891A, CXorf51B, CXorf51A, CXorf51A, CXorf51B, MIR513C, MIR513B, MIR513A1, MIR513A2, MIR506, MIR507, MIR508, MIR514B, MIR509-3, MIR509-1, MIR509-2, MIR509-3, MIR509-3, MIR509-1, MIR509-2, MIR510, MIR514A1, MIR514A2, MIR514A3, MIR514A2, MIR514A3, FMR1-AS1, FMR1, FMR1NB, AFF2, IDS, LINC00893, CXorf40A, HSFX3, HSFX4, MAGEA9, MAGEA9B, HSFX2, HSFX1, TMEM185A, MAGEA11, HSFX1, HSFX2, MAGEA9B, MAGEA9, LINC00850, MAGEA8, MAGEA8-AS1, CXorf40A, HSFX4, CXorf40B, LINC00894, MIR2114, MAMLD1, MTM1, MTMR1, CD99L2, HMGB3, MIR4330, GPR50-AS1, GPR50, VMA21, LOC105377213, PASD1, PRRG3, FATE1, CNGA2, MAGEA4-AS1, MAGEA4, MIR224, MIR452, GABRE, MAGEA5, MAGEA10-MAGEA5, MAGEA10, GABRA3, MIR105-1, MIR767, MIR105-2, GABRQ, MAGEA6, CSAG3, MAGEA2, MAGEA2B, CSAG4, MAGEA12, CSAG1, MAGEA2, MAGEA2B, CSAG3, MAGEA3, CETN2, NSDHL, ZNF185, PNMA5, PNMA3, PNMA6A, PNMA6A, MAGEA1, PNMA6F, MIR12129, ZNF275, LOC105373378, PNMA6E, ZFP92, TREX2, HAUS7, BGN, ATP2B3, CCNQ, LOC105373383, DUSP9, PNCK, SLC6A8, BCAP31, ABCD1, PLXNB3, SRPK3, IDH3G, SSR4, PDZD4, L1CAM, LCA10, AVPR2, ARHGAP4, NAA10, RENBP, HCFC1, HCFC1-AS1, TMEM187, MIR3202-1, MIR3202-2, IRAK1, MIR718, MECP2, OPN1LW, OPN1MW2, OPN1MW3, OPN1MW, OPN1MW2, OPN1MW3, OPN1MW, TEX28, TKTL1, FLNA, EMD, RPL10, SNORA70, DNASE1L1, TAZ, CH17-340M24.3, ATP6AP1, GDI1, FAM50A, MIR6858, PLXNA3, LAGE3, UBL4A, SLC10A3, FAM3A, G6PD, IKBKG, FAM223A, FAM223B, CTAG1A, CTAG1B, CTAG1B, CTAG1A, FAM223A, FAM223B, CTAG2, GAB3, SNORA36A, MIR664B, DKC1, SNORA56, MPP1, SMIM9, H2AB2, H2AB1, H2AB3, F8A2, F8A3, F8A1, MIR1184-1, MIR1184-2, MIR1184-3, F8, FUNDC2, CMC4, MTCP1, BRCC3, VBP1, RAB39B, CLIC2, LOC101927830, TMLHE-AS1, H2AB2, H2AB1, H2AB3, F8A2, F8A3, F8A1, MIR1184-1, MIR1184-2, MIR1184-3, MIR1184-1, MIR1184-2, MIR1184-3, F8A1, F8A2, F8A3, H2AB1, H2AB3, H2AB2, LOC101927830, TMLHE-AS1, TMLHE, SPRY3, VAMP7, IL9R</t>
  </si>
  <si>
    <t>chr5:22,209,530-25,791,430</t>
  </si>
  <si>
    <t>p14.3 - p14.1</t>
  </si>
  <si>
    <t>CDH12, PRDM9, C5orf17, CDH10, LINC02239, LINC02228, LINC02211</t>
  </si>
  <si>
    <t>chr5:64,151,781-122,829,077</t>
  </si>
  <si>
    <t>q12.3 - q23.2</t>
  </si>
  <si>
    <t>CWC27, ADAMTS6, CENPK, PPWD1, TRIM23, SHLD3, TRAPPC13, SGTB, NLN, LOC100303749, ERBIN, SREK1, LINC02065, LINC02229, MAST4, MAST4-AS1, CD180, LINC02242, LOC101928858, LINC02219, PIK3R1, LINC02198, SLC30A5, SNORA50D, CCNB1, CENPH, MRPS36, CDK7, CCDC125, AK6, TAF9, RAD17, MARVELD2, LOC101928924, OCLN, SNORD13B-1, SNORD13B-2, GTF2H2C, GTF2H2C_2, GTF2H2B, GUSBP3, LOC102724995, LOC101929599, GUSBP16, SERF1A, SERF1B, SMN1, SMN2, GUSBP14, GUSBP3, GTF2H2, GTF2H2B, LOC441081, GUSBP15, GUSBP9, LOC102724995, LOC101929599, GUSBP16, SERF1A, SERF1B, SMN1, SMN2, NAIP, GTF2H2, OCLNP1, SNORD13B-1, SNORD13B-2, GUSBP9, PMCHL2, LINC02197, BDP1, MCCC2, CARTPT, MAP1B, MIR4803, MRPS27, PTCD2, ZNF366, LOC102503427, LINC02056, TNPO1, MIR4804, FCHO2, TMEM171, LOC105379030, TMEM174, LOC340090, LINC02230, FOXD1, LINC01386, BTF3, ANKRA2, UTP15, ARHGEF28, LINC01335, LINC01333, LINC01331, ENC1, HEXB, GFM2, NSA2, FAM169A, LOC441086, GCNT4, ANKRD31, HMGCR, CERT1, POLK, ANKDD1B, POC5, LOC441087, SV2C, IQGAP2, LOC101929109, F2RL2, NCRUPAR, F2R, F2RL1, S100Z, CRHBP, AGGF1, ZBED3, SNORA47, ZBED3-AS1, PDE8B, WDR41, OTP, TBCA, LOC101929154, AP3B1, SCAMP1-AS1, SCAMP1, LHFPL2, ARSB, DMGDH, BHMT2, BHMT, JMY, HOMER1, TENT2, CMYA5, LINC01455, MTX3, THBS4, CTD-2201I18.1, SERINC5, LOC644936, SPZ1, CRSP8P, ZFYVE16, FAM151B, ANKRD34B, LINC01337, DHFR, MTRNR2L2, MSH3, RASGRF2-AS1, RASGRF2, CKMT2, CKMT2-AS1, ZCCHC9, ACOT12, SSBP2, ATG10, RPS23, ATP6AP1L, MIR3977, LINC01338, SCARNA18, TMEM167A, XRCC4, VCAN, VCAN-AS1, HAPLN1, EDIL3, NBPF22P, COX7C, SNORD138, LINC02059, MIR4280, LOC101929380, LINC01949, LOC644285, RASA1, CCNH, LINC02488, TMEM161B, TMEM161B-AS1, LINC02060, LINC00461, MIR9-2, MEF2C-AS2, MEF2C, MEF2C-AS1, MIR3660, LINC01339, CETN3, LOC731157, MBLAC2, POLR3G, LYSMD3, ADGRV1, LUCAT1, ARRDC3, ARRDC3-AS1, NR2F1-AS1, NR2F1, MIR2277, POU5F2, FAM172A, KIAA0825, SLF1, MCTP1, FAM81B, TTC37, ARSK, GPR150, RFESD, SPATA9, RHOBTB3, GLRX, LOC102724720, LINC01554, ELL2, MIR583, LOC101929710, PCSK1, CAST, ERAP1, ERAP2, LNPEP, LIX1, RIOK2, LINC01340, LINC02234, LINC01846, RGMB-AS1, RGMB, CHD1, LOC100289230, LINC02062, LINC02113, LOC100133050, FAM174A, MIR548P, ST8SIA4, SLCO4C1, SLCO6A1, LINC00492, LINC00491, PAM, GIN1, PPIP5K2, C5orf30, LINC02115, NUDT12, RAB9BP1, LINC01950, EFNA5, FBXL17, LINC01023, FER, LOC285638, PJA2, MAN2A1, LINC01848, MIR548F3, TMEM232, SLC25A46, TSLP, WDR36, CAMK4, STARD4, STARD4-AS1, NREP, NREP-AS1, EPB41L4A-AS1, SNORA13, LOC101927023, EPB41L4A, EPB41L4A-DT, LINC02200, LOC102467216, APC, SRP19, REEP5, DCP2, MCC, TSSK1B, YTHDC2, KCNN2, LINC01957, LOC101927078, TRIM36, PGGT1B, CCDC112, FEM1C, TICAM2, TMED7-TICAM2, LOC101927100, TMED7, LOC102467217, CDO1, ATG12, AP3S1, LINCADL, LVRN, ARL14EPL, COMMD10, MIR12130, LOC101927190, SEMA6A-AS1, SEMA6A, SEMA6A-AS2, LINC02214, LINC00992, LINC02147, LINC02148, LINC02208, LINC02215, DTWD2, MIR1244-1, MIR1244-2, MIR1244-3, MIR1244-4, LOC105379143, MIR5706, DMXL1, TNFAIP8, HSD17B4, FAM170A, PRR16, LOC102467226, FTMT, SRFBP1, LOX, ZNF474, LOC100505841, SNCAIP, MGC32805, LOC101927357, LINC02201, SNX2, SNX24, PPIC, LOC105379152, PRDM6, CEP120</t>
  </si>
  <si>
    <t>hsa-mir-4280, hsa-mir-9-2, hsa-mir-2277, hsa-mir-583, hsa-mir-548p, hsa-mir-548f-3, hsa-mir-1244-2</t>
  </si>
  <si>
    <t>PIK3R1, APC</t>
  </si>
  <si>
    <t>chr5:177,971,493-180,915,260</t>
  </si>
  <si>
    <t>q35.3</t>
  </si>
  <si>
    <t>COL23A1, CLK4, ZNF354A, AACSP1, ZNF354B, ZFP2, ZNF454, GRM6, ZNF879, ZNF354C, ADAMTS2, RUFY1, LOC101928445, HNRNPH1, C5orf60, LOC105377763, CBY3, CANX, MAML1, LTC4S, MIR1229, MGAT4B, SQSTM1, MRNIP, LOC100996419, TBC1D9B, RNF130, MIR340, RASGEF1C, MAPK9, GFPT2, CNOT6, SCGB3A1, FLT4, LINC02222, OR2Y1, MGAT1, HEIH, LINC00847, ZFP62, BTNL8, BTNL3, MIR8089, BTNL9, OR2V1, OR2V2, LINC01962, TRIM7, MIR4638, TRIM41, RACK1, SNORD96A, SNORD95, CTC-338M12.4, TRIM52, TRIM52-AS1, LOC100132062, LOC100132287, OR4F16, OR4F29, OR4F3</t>
  </si>
  <si>
    <t>hsa-mir-1229, hsa-mir-340</t>
  </si>
  <si>
    <t>chr6:31,297,683-55,742,498</t>
  </si>
  <si>
    <t>p21.33 - p12.1</t>
  </si>
  <si>
    <t>MIR6891, HLA-B, MICA-AS1, MICA, LINC01149, HCP5, HCG26, MICB-DT, MICB, MCCD1, DDX39B, SNORD117, ATP6V1G2-DDX39B, SNORD84, DDX39B-AS1, ATP6V1G2, NFKBIL1, LOC100287329, LTA, TNF, LTB, LST1, NCR3, AIF1, SNORA38, PRRC2A, MIR6832, BAG6, APOM, C6orf47, GPANK1, CSNK2B, LY6G5B, LY6G5C, ABHD16A, MIR4646, LY6G6F, LY6G6F-LY6G6D, LY6G6E, LY6G6D, LY6G6C, MPIG6B, DDAH2, CLIC1, MSH5, MSH5-SAPCD1, SAPCD1, SAPCD1-AS1, VWA7, VARS1, LSM2, HSPA1L, HSPA1A, HSPA1B, SNORD48, SNORD52, SNHG32, NEU1, SLC44A4, EHMT2, ZBTB12, C2, C2-AS1, CFB, NELFE, MIR1236, SKIV2L, DXO, STK19, LOC110384692, C4A, C4B, C4B_2, CYP21A1P, TNXA, TNXB, STK19, C4B, C4B_2, CYP21A2, TNXB, ATF6B, FKBPL, PRRT1, LOC100507547, PPT2, PPT2-EGFL8, EGFL8, MIR6721, AGPAT1, RNF5, MIR6833, AGER, PBX2, GPSM3, NOTCH4, TSBP1-AS1, TSBP1, HCG23, BTNL2, HLA-DRA, HLA-DRB5, HLA-DRB6, HLA-DRB1, HLA-DQA1, HLA-DQB1-AS1, HLA-DQB1, HLA-DQA2, MIR3135B, HLA-DQB2, HLA-DOB, TAP2, PSMB8, PSMB8-AS1, TAP1, PSMB9, LOC100294145, HLA-DMB, HLA-DMA, BRD2, HLA-DOA, HLA-DPA1, HLA-DPB1, HLA-DPB2, HCG24, COL11A2, RXRB, SLC39A7, HSD17B8, MIR219A1, RING1, HCG25, VPS52, RPS18, B3GALT4, WDR46, MIR6873, PFDN6, MIR6834, RGL2, TAPBP, ZBTB22, MIR1234, DAXX, SMIM40, KIFC1, PHF1, CUTA, SYNGAP1, MIR5004, ZBTB9, BAK1, GGNBP1, LINC00336, LOC101929188, ITPR3, MIR3934, UQCC2, IP6K3, LEMD2, MLN, LINC01016, MIR7159, MIR1275, GRM4, MIR6835, HMGA1, SMIM29, NUDT3, RPS10-NUDT3, RPS10, PACSIN1, SPDEF, ILRUN, LOC101929243, SNRPC, UHRF1BP1, TAF11, ANKS1A, TCP11, SCUBE3, ZNF76, DEF6, PPARD, FANCE, RPL10A, MIR7111, TEAD3, TULP1, FKBP5, MIR5690, LOC285847, ARMC12, CLPSL2, CLPSL1, CLPS, LHFPL5, SRPK1, SLC26A8, MAPK14, MAPK13, BRPF3, PNPLA1, BNIP5, ETV7, PXT1, KCTD20, STK38, SRSF3, MIR3925, PANDAR, DINOL, CDKN1A, RAB44, CPNE5, PPIL1, C6orf89, PI16, MTCH1, FGD2, PIM1, TMEM217, TBC1D22B, RNF8, CMTR1, CCDC167, LINC02520, MIR4462, MDGA1, ZFAND3, BTBD9, BTBD9-AS1, GLO1, DNAH8, DNAH8-AS1, GLP1R, MIR9983, SAYSD1, KCNK5, KCNK17, KCNK16, KIF6, DAAM2, DAAM2-AS1, MOCS1, LINC00951, TDRG1, LRFN2, LOC101929555, UNC5CL, TSPO2, APOBEC2, OARD1, NFYA, ADCY10P1, TREML1, TREM2, TREML2, TREML3P, TREML4, TREML5P, TREM1, NCR2, LINC01276, FOXP4-AS1, FOXP4, MIR4641, MDFI, TFEB, MIR10398, PGC, FRS3, PRICKLE4, TOMM6, USP49, MED20, BYSL, CCND3, TAF8, C6orf132, LOC114841037, GUCA1A, GUCA1B, MRPS10, TRERF1, UBR2, PRPH2, ATP6V0CP3, TBCC, LOC401261, BICRAL, RPL7L1, C6orf226, PTCRA, CNPY3, CNPY3-GNMT, GNMT, PEX6, PPP2R5D, MEA1, KLHDC3, RRP36, CUL7, MRPL2, KLC4, PTK7, SRF, CUL9, DNPH1, TTBK1, SLC22A7, CRIP3, ZNF318, MIR6780B, ABCC10, DLK2, TJAP1, LRRC73, YIPF3, POLR1C, XPO5, POLH, GTPBP2, MAD2L1BP, RSPH9, MRPS18A, VEGFA, LINC02537, LINC01512, C6orf223, LOC101929705, MRPL14, TMEM63B, CAPN11, MYMX, SLC29A1, HSP90AB1, MIR4647, SLC35B2, NFKBIE, TMEM151B, TCTE1, AARS2, SPATS1, CDC5L, MIR4642, LOC105375075, SUPT3H, MIR586, RUNX2, CLIC5, ENPP4, ENPP5, LOC101926915, RCAN2, LOC101926898, CYP39A1, SLC25A27, LOC101926934, TDRD6, PLA2G7, ANKRD66, MEP1A, ADGRF5, ADGRF5-AS1, ADGRF1, TNFRSF21, CD2AP, ADGRF2, ADGRF4, OPN5, PTCHD4, MMUT, CENPQ, GLYATL3, C6orf141, RHAG, CRISP2, CRISP3, PGK2, LOC101927020, LOC101927048, CRISP1, DEFB133, DEFB114, DEFB113, DEFB110, DEFB112, TFAP2D, TFAP2B, LOC101927082, PKHD1, MIR206, LINCMD1, MIR133B, IL17A, IL17F, MCM3, PAQR8, EFHC1, TRAM2, TRAM2-AS1, LOC730101, TMEM14A, GSTA7P, GSTA2, GSTA1, GSTA5, GSTA3, GSTA4, RN7SK, CILK1, FBXO9, GCM1, MIR5685, ELOVL5, RPS16P5, GCLC, LOC101927136, LINC01564, KLHL31, LRRC1, LOC101927189, MLIP-IT1, MLIP-AS1, MLIP, TINAG, FAM83B, HCRTR2, GFRAL, HMGCLL1, BMP5</t>
  </si>
  <si>
    <t>hsa-mir-1236, hsa-mir-219-1, hsa-mir-1275, hsa-mir-586, hsa-mir-206, hsa-mir-133b</t>
  </si>
  <si>
    <t>DAXX, HMGA1, FANCE, PIM1, TFEB, CCND3</t>
  </si>
  <si>
    <t>chr6:64,704,333-102,029,233</t>
  </si>
  <si>
    <t>q12 - q16.3</t>
  </si>
  <si>
    <t>EYS, LOC441155, SLC25A51P1, LOC102723883, LINC02549, LOC101928307, ADGRB3, LMBRD1, COL19A1, COL9A1, EVADR, FAM135A-AS1, FAM135A, SDHAF4, SMAP1, B3GAT2, OGFRL1, MIR30C2, MIR30A, LINC00472, LINC01626, RIMS1, KCNQ5-IT1, KCNQ5, MIR4282, KCNQ5-AS1, KHDC1L, KHDC1, DPPA5, KHDC3L, OOEP, DDX43, CGAS, MTO1, SNORD141A, SNORD141B, EEF1A1, SLC17A5, LOC101928489, CD109, LOC101928516, SNORD156, COL12A1, COX7A2, TMEM30A, LOC100506804, FILIP1, LOC101928540, MIR4463, SENP6, MYO6, IMPG1, LINC02540, HTR1B, MEI4, MIR10524, IRAK1BP1, PHIP, HMGN3, HMGN3-AS1, LCAL1, LCA5, SH3BGRL2, LINC01621, ELOVL4, TTK, BCKDHB, TENT5A, LINC01526, LINC02542, IBTK, TPBG, UBE3D, DOP1A, PGM3, RWDD2A, ME1, PRSS35, SNAP91, LOC105377879, RIPPLY2, CYB5R4, MRAP2, CEP162, LINC01611, TBX18-AS1, TBX18, LINC02535, NT5E, SNX14, SYNCRIP, SNORD50A, SNORD50B, SNHG5, HTR1E, CGA, ZNF292, GJB7, SMIM8, C6orf163, LINC01590, CFAP206, SLC35A1, RARS2, ORC3, AKIRIN2, LOC101928911, SPACA1, CNR1, LOC101928936, RNGTT, PNRC1, SRSF12, PM20D2, GABRR1, GABRR2, UBE2J1, RRAGD, ANKRD6, LYRM2, LOC101929057, MDN1, CASP8AP2, GJA10, BACH2, MIR4464, MAP3K7, MIR4643, CASC6, EPHA7, TSG1, MANEA-DT, MANEA, FUT9, UFL1, FHL5, GPR63, NDUFAF4, KLHL32, MMS22L, LOC101927314, MIR2113, PNKY, POU3F2, FBXL4, MIR548AI, FAXC, COQ3, PNISR, LOC101927365, USP45, TSTD3, CCNC, PRDM13, MCHR2, MCHR2-AS1, SIM1, ASCC3, GRIK2</t>
  </si>
  <si>
    <t>chr6:108,790,833-115,561,533</t>
  </si>
  <si>
    <t>q21 - q22.1</t>
  </si>
  <si>
    <t>AFG1L, FOXO3, LINC00222, ARMC2, ARMC2-AS1, SESN1, CEP57L1, CCDC162P, CD164, PPIL6, SMPD2, MICAL1, ZBTB24, AK9, FIG4, GPR6, WASF1, CDC40, METTL24, DDO, SLC22A16, CDK19, SNORA40C, AMD1, GTF3C6, RPF2, GSTM2P1, SNORD166, SLC16A10, MFSD4B, REV3L, TRAF3IP2-AS1, TRAF3IP2, FYN, LINC02527, CCN6, TUBE1, FAM229B, LAMA4, LAMA4-AS1, RFPL4B, LINC02518, LINC02541, MARCKS, MROCKI, FLJ34503, HDAC2, HS3ST5, HDAC2-AS2</t>
  </si>
  <si>
    <t>chr6:127,600,133-131,923,433</t>
  </si>
  <si>
    <t>q22.33 - q23.2</t>
  </si>
  <si>
    <t>RNF146, ECHDC1, KIAA0408, SOGA3, C6orf58, THEMIS, LOC101928140, PTPRK, LAMA2, ARHGAP18, TMEM244, L3MBTL3, SAMD3, TMEM200A, SMLR1, EPB41L2, AKAP7, ARG1, MED23</t>
  </si>
  <si>
    <t>chr6:136,897,323-171,115,067</t>
  </si>
  <si>
    <t>MAP3K5-AS1, MAP3K5, LOC101928429, PEX7, SLC35D3, NHEG1, IL20RA, IL22RA2, IFNGR1, OLIG3, LOC102723649, LINC02539, WAKMAR2, TNFAIP3, LINC02528, PERP, PBOV1, ARFGEF3, SMIM28, HEBP2, MIR3145, NHSL1, FLJ46906, GVQW2, CCDC28A, ECT2L, REPS1, ABRACL, HECA, TXLNB, CITED2, LINC01625, FILNC1, LOC103352541, LOC100507477, MIR3668, MIR4465, NMBR, GJE1, VTA1, ADGRG6, LOC153910, HIVEP2, LINC01277, AIG1, ADAT2, PEX3, FUCA2, PHACTR2-AS1, PHACTR2, LTV1, ZC2HC1B, PLAGL1, HYMAI, SF3B5, STX11, SNORA98, UTRN, EPM2A, FBXO30, LOC100507557, SHPRH, GRM1, RAB32, LOC101928661, ADGB, KATNBL1P6, STXBP5-AS1, LUADT1, STXBP5, SAMD5, SASH1, UST, UST-AS1, LOC105378047, TAB2-AS1, TAB2, SUMO4, ZC3H12D, PPIL4, GINM1, RPS18P9, KATNA1, LATS1, LOC645967, NUP43, PCMT1, LRP11, RAET1E, RAET1E-AS1, RAET1G, LOC105378052, ULBP2, ULBP1, RAET1K, RAET1L, ULBP3, PPP1R14C, IYD, PLEKHG1, MTHFD1L, MIR12131, LOC102723831, AKAP12, ZBTB2, RMND1, ARMT1, CCDC170, ESR1, MIR3163, SYNE1, SYNE1-AS1, MYCT1, VIP, FBXO5, MTRF1L, RGS17, OPRM1, IPCEF1, CNKSR3, SCAF8, MIR1273C, TIAM2, CLDN20, TFB1M, NOX3, LOC105378068, MIR1202, SNORD28B, LOC115308161, MIR4466, ARID1B, TMEM242, MIR3692, ZDHHC14, SNX9, SYNJ2-IT1, SYNJ2, SERAC1, GTF2H5, SNORA116, TULP4, TMEM181, MIR7161, DYNLT1, SYTL3, MIR3918, EZR, EZR-AS1, OSTCP1, C6orf99, RSPH3, TAGAP, LOC101929122, FNDC1, LINC02529, SOD2, WTAP, SOD2-OT1, ACAT2, SNORA20, TCP1, SNORA29, MRPL18, PNLDC1, MAS1, AIRN, IGF2R, LOC729603, SLC22A1, SLC22A2, SLC22A3, LPAL2, LPA, PLG, MAP3K4, AGPAT4-IT1, AGPAT4, LOC105378098, PRKN, PACRG, PACRG-AS2, PACRG-AS3, PACRG-AS1, DKFZp451B082, CAHM, QKI, LOC102724152, MEAT6, C6orf118, PDE10A, LINC00473, LINC00602, LOC729681, TBXT, LOC101929297, PRR18, SFT2D1, LOC100289495, MPC1, RPS6KA2-IT1, MIR1913, RPS6KA2, RPS6KA2-AS1, RNASET2, MIR3939, FGFR1OP, CCR6, GPR31, LOC105378123, TCP10L2, HPAT5, UNC93A, TTLL2, TCP10, LOC105378127, LINC02538, LINC02487, LINC01558, LOC441179, AFDN-DT, AFDN, HGC6.3, KIF25-AS1, KIF25, FRMD1, LOC105378137, LOC101929420, DACT2, SMOC2, LOC105378146, LOC101929460, LOC102724357, LINC01615, LINC02544, LOC101929523, THBS2, WDR27, C6orf120, PHF10, TCTE3, ERMARD, LINC00242, LINC00574, LOC102724511, LOC154449, LOC285804, LINC01624, DLL1, MIR4644, FAM120B, PSMB1, TBP, PDCD2</t>
  </si>
  <si>
    <t>chr3:17,160,115-89,259,615</t>
  </si>
  <si>
    <t>TBC1D5, LOC105376975, LOC339862, SATB1, SATB1-AS1, MIR4791, KCNH8, EFHB, RAB5A, PP2D1, KAT2B, MIR3135A, SGO1, SGO1-AS1, LOC101927829, VENTXP7, ZNF385D-AS1, ZNF385D, ZNF385D-AS2, UBE2E2-AS1, UBE2E2, UBE2E1-AS1, UBE2E1, NKIRAS1, RPL15, NR1D2, LINC00691, LOC101927854, THRB, THRB-AS1, RARB, RARB-AS1, TOP2B, MIR4442, NGLY1, OXSM, LINC00692, LRRC3B, NEK10, SLC4A7, EOMES, LINC01980, LINC01981, CMC1, AZI2, ZCWPW2, LINC00693, RBMS3-AS3, RBMS3, RBMS3-AS1, LINC01985, TGFBR2, GADL1, MIR466, STT3B, OSBPL10-AS1, OSBPL10, ZNF860, GPD1L, CMTM8, CMTM7, CMTM6, MIR548AY, DYNC1LI1, CNOT10, TRIM71, CCR4, GLB1, TMPPE, CRTAP, SUSD5, FBXL2, UBP1, CLASP2, PDCD6IP, LOC101928135, ARPP21, MIR128-2, STAC, DCLK3, LINC02033, TRANK1, EPM2AIP1, MLH1, LRRFIP2, LOC152048, GOLGA4, C3orf35, ITGA9, ITGA9-AS1, CTDSPL, MIR26A1, VILL, PLCD1, DLEC1, ACAA1, MYD88, OXSR1, SLC22A13, SLC22A14, XYLB, ACVR2B-AS1, ACVR2B, EXOG, SCN5A, SCN10A, SCN11A, WDR48, GORASP1, TTC21A, MIR6822, CSRNP1, XIRP1, CX3CR1, CCR8, SLC25A38, SNORA6, RPSA, SNORA62, MOBP, MYRIP, EIF1B-AS1, EIF1B, ENTPD3, ENTPD3-AS1, RPL14, ZNF619, ZNF620, ZNF621, CTNNB1, ULK4, TRAK1, CCK, LYZL4, VIPR1, VIPR1-AS1, SEC22C, SS18L2, NKTR, LOC101928323, ZBTB47, KLHL40, HHATL, HHATL-AS1, CCDC13-AS1, CCDC13, LINC02158, HIGD1A, ACKR2, CYP8B1, ZNF662, KRBOX1-AS1, KRBOX1, GASK1A, POMGNT2, SNRK, SNRK-AS1, ANO10, ABHD5, MIR138-1, TOPAZ1, TCAIM, C3orf86, LINC01988, ZNF445, ZNF852, ZKSCAN7, ZNF660, ZNF660-ZNF197, ZNF197-AS1, ZKSCAN7-AS1, ZNF197, ZNF35, ZNF502, ZNF501, KIAA1143, KIF15, MIR564, TMEM42, TGM4, ZDHHC3, EXOSC7, CLEC3B, CDCP1, TMEM158, LARS2, LARS2-AS1, LIMD1, LIMD1-AS1, SACM1L, SLC6A20, LZTFL1, CCR9, CXCR6, FYCO1, XCR1, CCR1, CCR3, CCR2, CCR5, CCR5AS, CCRL2, LINC02009, LTF, RTP3, LRRC2, LRRC2-AS1, TDGF1, FAM240A, ALS2CL, TMIE, PRSS50, PRSS46P, PRSS45P, PRSS43P, PRSS44P, PRSS42P, MYL3, PTH1R, CCDC12, NBEAL2, NRADDP, SETD2, KIF9-AS1, SNORD13J, KIF9, KLHL18, PTPN23, SCAP, ELP6, CSPG5, SNORD146, SMARCC1, DHX30, MIR1226, MAP4, CDC25A, MIR4443, CAMP, ZNF589, FCF1P2, NME6, MIR2115, SPINK8, FBXW12, PLXNB1, CCDC51, TMA7, ATRIP, ATRIP-TREX1, TREX1, SHISA5, PFKFB4, MIR6823, UCN2, MIR711, COL7A1, UQCRC1, SNORA94, TMEM89, SLC26A6, MIR6824, MIR4793, CELSR3, LINC02585, NCKIPSD, IP6K2, PRKAR2A, PRKAR2A-AS1, SLC25A20, ARIH2OS, ARIH2, P4HTM, WDR6, DALRD3, MIR425, MIR191, NDUFAF3, IMPDH2, QRICH1, MIR6890, QARS1, USP19, LAMB2, LAMB2P1, CCDC71, KLHDC8B, C3orf84, CCDC36, C3orf62, MIR4271, USP4, GPX1, RHOA, TCTA, AMT, NICN1, DAG1, BSN-DT, BSN, APEH, MST1, RNF123, AMIGO3, GMPPB, IP6K1, CDHR4, INKA1, MIR5193, UBA7, TRAIP, CAMKV, MST1R, MON1A, RBM6, RBM5-AS1, RBM5, SEMA3F-AS1, SEMA3F, GNAT1, SLC38A3, MIR5787, GNAI2, SEMA3B-AS1, SEMA3B, MIR6872, LSMEM2, IFRD2, HYAL3, NAA80, HYAL1, HYAL2, TUSC2, RASSF1, RASSF1-AS1, ZMYND10, NPRL2, TMEM115, CYB561D2, CACNA2D2, C3orf18, HEMK1, CISH, MAPKAPK3, MIR4787, DOCK3, MANF, RBM15B, DCAF1, RAD54L2, TEX264, GRM2, IQCF6, IQCF4, IQCF3, IQCF2, IQCF5, IQCF5-AS1, IQCF1, RRP9, PARP3, GPR62, PCBP4, ABHD14B, ABHD14A, ABHD14A-ACY1, ACY1, RPL29, DUSP7, LINC00696, POC1A, ALAS1, TLR9, TWF2, LOC101929054, PPM1M, WDR82, MIRLET7G, GLYCTK-AS1, GLYCTK, MIR135A1, DNAH1, BAP1, PHF7, SEMA3G, TNNC1, NISCH, STAB1, NT5DC2, SMIM4, PBRM1, SNORD136, SNORD19, GNL3, SNORD19B, SNORD19C, SNORD69, GLT8D1, SPCS1, NEK4, ITIH1, ITIH3, ITIH4, ITIH4-AS1, MUSTN1, MIR8064, STIMATE-MUSTN1, STIMATE, SFMBT1, RFT1, PRKCD, TKT, DCP1A, SNORD38C, CACNA1D, CHDH, IL17RB, ACTR8, SELENOK, CACNA2D3, ESRG, CACNA2D3-AS1, LRTM1, LINC02017, WNT5A, ERC2-IT1, MIR3938, ERC2, CCDC66, TASOR, ARHGEF3, ARHGEF3-AS1, SPATA12, IL17RD, HESX1, APPL1, LOC105377102, ASB14, DNAH12, ARF4, ARF4-AS1, PDE12, DENND6A, DENND6A-DT, SLMAP, FLNB, FLNB-AS1, DNASE1L3, ABHD6, HTD2, RPP14, PXK, PDHB, KCTD6, ACOX2, FAM107A, FAM3D-AS1, FAM3D, C3orf67, C3orf67-AS1, LOC339902, FHIT, MIR548BB, PTPRG, PTPRG-AS1, C3orf14, FEZF2, CADPS, LINC00698, SYNPR, SYNPR-AS1, SNTN, C3orf49, THOC7, THOC7-AS1, SCAANT1, ATXN7, PSMD6-AS2, PSMD6, LINC00994, PRICKLE2-AS1, PRICKLE2-AS2, PRICKLE2, PRICKLE2-AS3, ADAMTS9-AS1, ADAMTS9, ADAMTS9-AS2, MAGI1, MAGI1-AS1, MAGI1-IT1, SLC25A26, LRIG1, LOC105377143, KBTBD8, MIR4272, SUCLG2, SUCLG2-AS1, TAFA1, LOC105377146, TAFA4, EOGT, TMF1, MIR3136, UBA3, ARL6IP5, LMOD3, FRMD4B, MITF, SAMMSON, MDFIC2, FOXP1, FOXP1-AS1, MIR1284, EIF4E3, GPR27, PROK2, LINC00877, LINC00870, RYBP, LOC105377162, SHQ1, GXYLT2, PPP4R2, EBLN2, PDZRN3, LOC101927296, PDZRN3-AS1, LINC02005, CNTN3, MIR4444-1, MIR4444-2, FAM86DP, LINC02018, MIR1324, FRG2C, FRG2EP, LINC00960, MIR4273, ZNF717, ROBO2, LINC02077, ROBO1, LOC101927374, MIR3923, LINC02050, LINC02027, GBE1, LINC02008, LINC00971, LINC02025, SNORA95, MIR5688, CADM2, CADM2-AS2, LINC02070, VGLL3, LINC00506, MIR4795, CHMP2B, POU1F1, HTR1F, CGGBP1, ZNF654, C3orf38, CSNKA2IP, EPHA3</t>
  </si>
  <si>
    <t>hsa-mir-3135, hsa-mir-466, hsa-mir-128-2, hsa-mir-26a-1, hsa-mir-138-1, hsa-mir-564, hsa-mir-1226, hsa-mir-2115, hsa-mir-711, hsa-mir-425, hsa-mir-191, hsa-mir-4271, hsa-mir-566, hsa-let-7g, hsa-mir-135a-1, hsa-mir-4272, hsa-mir-3136, hsa-mir-1284, hsa-mir-1324, hsa-mir-4273</t>
  </si>
  <si>
    <t>MLH1, MYD88, CTNNB1, SETD2, BAP1, PBRM1, FHIT, MITF, FOXP1</t>
  </si>
  <si>
    <t>chr10:9,787-17,284,218</t>
  </si>
  <si>
    <t>p15.3 - p13</t>
  </si>
  <si>
    <t>TUBB8, ZMYND11, DIP2C, LOC101930421, MIR5699, PRR26, LARP4B, LOC101927762, GTPBP4, IDI2, IDI2-AS1, IDI1, WDR37, LINC00200, ADARB2, ADARB2-AS1, LINC00700, MIR6072, LINC00701, LINC02645, LOC101927824, PFKP, SNORD142, PITRM1-AS1, PITRM1, LOC105376353, LINC02669, LOC105376360, KLF6, LINC02639, MIR6078, LOC101927964, LINC00702, LINC00703, LINC00705, MANCR, AKR1E2, AKR1C6P, AKR1C1, AKR1C2, AKR1C3, AKR1C8P, AKR1C4, LINC02561, UCN3, TUBAL3, NET1, CALML5, CALML3-AS1, CALML3, LINC02657, ASB13, TASOR2, GDI2, ANKRD16, FBH1, IL15RA, IL2RA, RBM17, MIR3155B, MIR3155A, PFKFB3, LINC02649, LINC02656, PRKCQ, PRKCQ-AS1, LINC02648, MIR4454, LINP1, LINC00706, LINC00707, SNORD129, SFMBT2, ITIH5, ITIH2, KIN, ATP5F1C, TAF3, GATA3-AS1, GATA3, LINC00708, LOC105376398, LINC02676, LOC101928272, LINC00709, LINC02670, CELF2-DT, SFTA1P, CELF2, LINC00710, CELF2-AS2, CELF2-AS1, USP6NL, LOC107984208, ECHDC3, PROSER2, PROSER2-AS1, UPF2, DHTKD1, MIR548AK, SEC61A2, NUDT5, CDC123, MIR4480, CAMK1D, MIR4481, MIR548Q, CCDC3, OPTN, MCM10, RNU6-1, RNU6-7, RNU6-8, RNU6-2, RNU6-9, UCMA, PHYH, SEPHS1, BEND7, PRPF18, FRMD4A, LOC101928453, MIR4293, MIR1265, FAM107B, CDNF, HSPA14, SUV39H2, DCLRE1C, MEIG1, DCLRE1CP1, ACBD7-DCLRE1CP1, OLAH, ACBD7, RPP38-DT, RPP38, NMT2, PPIAP30, FAM171A1, ITGA8, MINDY3, PTER, C1QL3, RSU1, CUBN, TRDMT1, VIM-AS1, VIM</t>
  </si>
  <si>
    <t>hsa-mir-3155, hsa-mir-548q, hsa-mir-4293, hsa-mir-1265</t>
  </si>
  <si>
    <t>GATA3</t>
  </si>
  <si>
    <t>chr10:42,574,223-46,612,523</t>
  </si>
  <si>
    <t>q11.21 - q11.22</t>
  </si>
  <si>
    <t>LOC441666, CCNYL2, LINC00839, ZNF37BP, ZNF33B, LINC01518, LOC283028, LOC105378269, BMS1, LINC02623, LINC01264, MIR5100, RET, CSGALNACT2, RASGEF1A, FXYD4, HNRNPF, SNORD3J, ZNF487, ZNF239, ZNF485, ZNF32-AS1, ZNF32, ZNF32-AS2, ZNF32-AS3, LINC02658, HNRNPA3P1, LINC00619, LINC00840, LINC00841, C10orf142, CXCL12, TMEM72-AS1, TMEM72, DEPP1, RASSF4, C10orf25, ZNF22, RSU1P2, MIR3156-1, ANKRD30BP3, OR13A1, ALOX5, LOC102724323, MARCHF8, ZFAND4, AGAP10P, WASHC2C, FAM25E, AGAP4, PTPN20</t>
  </si>
  <si>
    <t>hsa-mir-3156-1</t>
  </si>
  <si>
    <t>chr10:46,630,680-53,128,398</t>
  </si>
  <si>
    <t>q11.22 - q21.1</t>
  </si>
  <si>
    <t>PTPN20, FRMPD2B, BMS1P1, SHLD2P1, LOC102724593, LOC101927699, LOC102724488, SYT15, GPRIN2, NPY4R2, NPY4R, LINC00842, HNRNPA1P33, ANXA8, FAM25C, FAM25G, AGAP9, BMS1P2-AGAP9, BMS1P2, CTSLP2, SHLD2P3, ANTXRLP1, LOC105378577, ANTXRL, FAM25BP, ANXA8L1, CTSLP2, BMS1P2, BMS1P2-AGAP9, AGAP9, FAM25G, FAM25C, ANXA8, LOC105378292, LOC107001062, ZNF488, RBP3, GDF2, GDF10, PTPN20, FRMPD2B, BMS1P1, GLUD1P2, FAM25C, FAM25G, AGAP12P, FRMPD2, MAPK8, ARHGAP22-IT1, ARHGAP22, WDFY4, LRRC18, MIR4294, VSTM4, FAM170B, FAM170B-AS1, TMEM273, C10orf71-AS1, C10orf71, DRGX, ERCC6, PGBD3, SLC18A3, CHAT, C10orf53, OGDHL, PARG, FAM25E, PARGP1-AGAP4, PARGP1, SNORA74C-1, SNORA74C-2, AGAP7P, TIMM23B, MSMB, TIMM23B-AGAP6, NCOA4, TIMM23, SNORA74C-1, SNORA74C-2, AGAP6, FAM21EP, WASHC2A, ASAH2, SGMS1, SGMS1-AS1, ASAH2B, A1CF, LOC102724719, MIR605, PRKG1</t>
  </si>
  <si>
    <t>hsa-mir-4294, hsa-mir-605</t>
  </si>
  <si>
    <t>chr10:53,295,123-60,897,823</t>
  </si>
  <si>
    <t>PRKG1, CSTF2T, PRKG1-AS1, DKK1, LNCAROD, LOC105378305, MBL2, LOC105378311, MIR548F1, PCDH15, MTRNR2L5, ZWINT, MIR3924, IPMK, CISD1, LOC112268068, UBE2D1, TFAM, BICC1, FAM133CP, LINC00844</t>
  </si>
  <si>
    <t>hsa-mir-548f-1</t>
  </si>
  <si>
    <t>chr10:61,819,223-64,506,323</t>
  </si>
  <si>
    <t>ANK3, CDK1, RHOBTB1, LOC107984236, LINC00845, TMEM26, TMEM26-AS1, CABCOCO1, ARID5B, RTKN2, LOC283045, ZNF365</t>
  </si>
  <si>
    <t>chr10:64,506,323-93,740,023</t>
  </si>
  <si>
    <t>q21.3 - q23.32</t>
  </si>
  <si>
    <t>ADO, EGR2, NRBF2, JMJD1C, MIR1296, LOC105378330, JMJD1C-AS1, REEP3, ANXA2P3, LINC02671, LINC01515, CTNNA3, LOC101928961, LRRTM3, MIR7151, DNAJC12, SIRT1, HERC4, POU5F1P5, MYPN, ATOH7, PBLD, HNRNPH3, RUFY2, DNA2, SLC25A16, TET1, SNORD98, CCAR1, STOX1, DDX50, DDX21, KIFBP, SRGN, VPS26A, SUPV3L1, LOC101928994, HKDC1, HK1, TACR2, TSPAN15, NEUROG3, FAM241B, COL13A1, MACROH2A2, AIFM2, TYSND1, SAR1A, PPA1, NPFFR1, LRRC20, EIF4EBP2, NODAL, PALD1, PRF1, ADAMTS14, TBATA, SGPL1, PCBD1, LINC02622, UNC5B-AS1, UNC5B, SLC29A3, CDH23-AS1, CDH23, C10orf105, VSIR, MIR7152, PSAP, CHST3, SPOCK2, ASCC1, ANAPC16, DDIT4, DNAJB12, MICU1, MIR4676, MCU, OIT3, PLA2G12B, P4HA1, NUDT13, SNORA11F, ECD, FAM149B1, DNAJC9, MRPS16, DNAJC9-AS1, CFAP70, ANXA7, MSS51, PPP3CB, PPP3CB-AS1, USP54, MYOZ1, SYNPO2L, AGAP5, BMS1P4-AGAP5, BMS1P4, GLUD1P3, SEC24C, FUT11, CHCHD1, ZSWIM8, ZSWIM8-AS1, NDST2, CAMK2G, PLAU, C10orf55, VCL, AP3M1, ADK, LOC102723439, LOC101929165, KAT6B, SNORD172, DUPD1, DUSP13, SAMD8, VDAC2, COMTD1, ZNF503-AS1, ZNF503, ZNF503-AS2, LOC101929234, MIR606, LOC105378367, LRMDA, KCNMA1-AS1, KCNMA1-AS2, KCNMA1, KCNMA1-AS3, DLG5, DLG5-AS1, POLR3A, RPS24, LINC00856, LINC00595, ZMIZ1-AS1, ZMIZ1, PPIF, ZCCHC24, LOC729815, EIF5AL1, SFTPA2, SFTPA1, LINC02679, BEND3P3, NUTM2B, NUTM2B-AS1, LOC642361, NUTM2E, BMS1P21, MBL1P, SFTPD, TMEM254-AS1, TMEM254, PLAC9, ANXA11, LINC00857, LOC100130698, MAT1A, DYDC1, DYDC2, PRXL2A, TSPAN14, LOC101929574, SH2D4B, LINC02655, NRG3-AS1, NRG3, LINC02650, GHITM, CERNA2, C10orf99, CDHR1, LRIT2, LRIT1, RGR, LINC00858, CCSER2, LINC01519, LINC02647, LOC101929662, LINC01520, GRID1-AS1, GRID1, MIR346, WAPL, OPN4, LDB3, BMPR1A, MMRN2, SNCG, ADIRF, AGAP11, FAM25A, GLUD1, SHLD2, NUTM2A, NUTM2A-AS1, LINC00863, NUTM2D, FAM245A, MIR4678, MINPP1, PAPSS2, ATAD1, CFL1P1, KLLN, PTEN, RNLS, LIPJ, LIPF, LIPK, LIPN, LIPM, ANKRD22, STAMBPL1, ACTA2-AS1, ACTA2, FAS-AS1, FAS, MIR4679-2, MIR4679-1, CH25H, LIPA, IFIT2, IFIT3, IFIT1B, IFIT1, IFIT5, SLC16A12-AS1, SLC16A12, MIR107, PANK1, FLJ37201, KIF20B, LINC00865, LINC01374, LINC01375, LINC02653, HTR7, RPP30, ANKRD1, XLOC_008559, LOC105378430, LINC00502, NUDT9P1, PCGF5, HECTD2-AS1, HECTD2, PPP1R3C, TNKS2-AS1, TNKS2, FGFBP3, BTAF1</t>
  </si>
  <si>
    <t>hsa-mir-1296, hsa-mir-1254, hsa-mir-606, hsa-mir-346, hsa-mir-107</t>
  </si>
  <si>
    <t>PRF1, BMPR1A, FAM22A, PTEN</t>
  </si>
  <si>
    <t>chr10:98,196,566-107,397,890</t>
  </si>
  <si>
    <t>q24.1 - q25.1</t>
  </si>
  <si>
    <t>TLL2, TM9SF3, PIK3AP1, RPL13AP5, MIR607, LOC102723665, LCOR, SLIT1, SLIT1-AS1, ARHGAP19-SLIT1, ARHGAP19, FRAT1, FRAT2, RRP12, LOC644215, PGAM1, EXOSC1, ZDHHC16, MMS19, UBTD1, ANKRD2, C10orf62, HOGA1, MORN4, PI4K2A, AVPI1, MARVELD1, ZFYVE27, SFRP5, LINC00866, GOLGA7B, MIR3085, CRTAC1, R3HCC1L, LOXL4, MIR1287, PYROXD2, MIR4685, HPS1, LOC101927278, HPSE2, MIR6507, CNNM1, GOT1, LINC01475, NKX2-3, SLC25A28, ENTPD7, COX15, CUTC, ABCC2, DNMBP, DNMBP-AS1, CPN1, ERLIN1, CHUK, SNORA12, CWF19L1, BLOC1S2, PKD2L1, SCD, OLMALINC, WNT8B, SEC31B, NDUFB8, HIF1AN, PAX2, SLF2, MIR608, SEMA4G, MRPL43, TWNK, LZTS2, PDZD7, SFXN3, KAZALD1, TLX1NB, TLX1, LINC01514, LBX1, LBX1-AS1, LINC02681, BTRC, POLL, DPCD, MIR3158-1, MIR3158-2, FBXW4, FGF8, NPM3, OGA, KCNIP2-AS1, KCNIP2, ARMH3, HPS6, LDB1, PPRC1, NOLC1, ELOVL3, PITX3, GBF1, NFKB2, PSD, FBXL15, CUEDC2, MIR146B, C10orf95, RPARP-AS1, MFSD13A, ACTR1A, SUFU, TRIM8, ARL3, SFXN2, WBP1L, CYP17A1, BORCS7, BORCS7-ASMT, AS3MT, LOC107984265, CNNM2, NT5C2, RPEL1, INA, PCGF6, TAF5, ATP5MD, MIR1307, PDCD11, CALHM2, CALHM1, CALHM3, NEURL1-AS1, NEURL1, SH3PXD2A, SH3PXD2A-AS1, STN1, SLK, MIR936, COL17A1, SFR1, CFAP43, MIR609, GSTO1, MIR4482, GSTO2, ITPRIP, ITPRIP-AS1, CFAP58-DT, CFAP58, LINC02620, SORCS3-AS1, SORCS3</t>
  </si>
  <si>
    <t>hsa-mir-607, hsa-mir-1287, hsa-mir-608, hsa-mir-3158-1, hsa-mir-3158-2, hsa-mir-146b, hsa-mir-1307, hsa-mir-936, hsa-mir-609</t>
  </si>
  <si>
    <t>TLX1, NFKB2, SUFU</t>
  </si>
  <si>
    <t>chr10:107,460,023-135,534,747</t>
  </si>
  <si>
    <t>q25.1 - q26.3</t>
  </si>
  <si>
    <t>LINC02627, LINC02624, SORCS1, LINC01435, XPNPEP1, ADD3-AS1, ADD3, LOC105378479, MXI1, SMNDC1, DUSP5, SMC3, RBM20, PDCD4-AS1, PDCD4, MIR4680, BBIP1, RPL13AP6, SHOC2, MIR548E, ADRA2A, HEAT2, GPAM, TECTB, MIR6715B, MIR6715A, GUCY2GP, ACSL5, ZDHHC6, MIR4295, VTI1A, LOC103344931, SNORA87, TCF7L2, HABP2, NRAP, CASP7, PLEKHS1, MIR4483, DCLRE1A, NHLRC2, ADRB1, CCDC186, MIR2110, TDRD1, VWA2, AFAP1L2, ABLIM1, LOC101927692, FAM160B1, TRUB1, LINC02626, ATRNL1, GFRA1, SNORD158, CCDC172, PNLIPRP3, PNLIP, PNLIPRP1, PNLIPRP2, C10orf82, HSPA12A, MIR9851, ENO4, SHTN1, VAX1, MIR3663HG, MIR3663, KCNK18, SLC18A2, PDZD8, EMX2OS, EMX2, RAB11FIP2, CASC2, FAM204A, LINC00867, PRLHR, CACUL1, NANOS1, EIF3A, SNORA19, DENND10, SFXN4, PRDX3, GRK5, MIR4681, RGS10, TIAL1, BAG3, INPP5F, MCMBP, SEC23IP, MIR4682, RPL21, PLPP4, LINC01561, WDR11-AS1, WDR11, FGFR2, ATE1, ATE1-AS1, NSMCE4A, TACC2, BTBD16, PLEKHA1, MIR3941, ARMS2, HTRA1, DMBT1, LOC112577516, C10orf120, DMBT1P1, CUZD1, FAM24B-CUZD1, FAM24B, LOC399815, FAM24A, C10orf88, PSTK, IKZF5, ACADSB, HMX3, HMX2, BUB3, GPR26, CPXM2, CHST15, OAT, NKX1-2, LHPP, FAM53B, FAM53B-AS1, EEF1AKMT2, ABRAXAS2, ZRANB1, MIR4296, CTBP2, TEX36-AS1, TEX36, LOC283038, EDRF1-DT, EDRF1, EDRF1-AS1, MMP21, UROS, MIR4484, BCCIP, DHX32, FANK1, FANK1-AS1, ADAM12, LINC00601, LOC728158, C10orf90, DOCK1, INSYN2A, NPS, FOXI2, CLRN3, PTPRE, AS-PTPRE, MKI67, LINC01163, LINC02667, MGMT, MIR4297, EBF3, C10orf143, CTAGE7P, GLRX3, MIR378C, TCERG1L-AS1, TCERG1L, LINC01164, PPP2R2D, BNIP3, JAKMIP3, DPYSL4, STK32C, LRRC27, PWWP2B, C10orf91, LOC107984282, INPP5A, NKX6-2, CFAP46, LINC01166, LINC01167, LINC01168, ADGRA1-AS1, ADGRA1, KNDC1, UTF1, VENTX, MIR202HG, MIR202, ADAM8, TUBGCP2, ZNF511, CALY, PRAP1, FUOM, ECHS1, MIR3944, PAOX, MTG1, SPRN, SCART1, CYP2E1, SYCE1, SPRNP1, FRG2B</t>
  </si>
  <si>
    <t>hsa-mir-548e, hsa-mir-4295, hsa-mir-2110, hsa-mir-4296, hsa-mir-4297, hsa-mir-378c, hsa-mir-202</t>
  </si>
  <si>
    <t>VTI1A, TCF7L2, FGFR2, DUX4</t>
  </si>
  <si>
    <t>chr21:16,260,467-22,178,299</t>
  </si>
  <si>
    <t>q11.2 - q21.1</t>
  </si>
  <si>
    <t>LINC02246, NRIP1, USP25, SNORD74B, MIR99AHG, MIR99A, MIRLET7C, MIR125B2, LINC01549, CXADR, BTG3, BTG3-AS1, C21orf91-OT1, C21orf91, CHODL-AS1, CHODL, TMPRSS15, MIR548XHG, MIR548X, LINC01683, LINC02573, LINC00320</t>
  </si>
  <si>
    <t>hsa-mir-99a, hsa-let-7c, hsa-mir-125b-2, hsa-mir-548x</t>
  </si>
  <si>
    <t>chr21:34,600,827-43,187,145</t>
  </si>
  <si>
    <t>IFNAR2, IL10RB-DT, IL10RB, IFNAR1, IFNGR2, TMEM50B, DNAJC28, GART, MIR6501, SON, DONSON, CRYZL1, ITSN1, ATP5PO, LINC00649, LOC101928126, SLC5A3, MRPS6, LINC00310, KCNE2, SMIM11A, SMIM11B, FAM243A, FAM243B, SMIM34A, KCNE1B, KCNE1, RCAN1, CLIC6, LINC00160, LINC01426, RUNX1, RUNX1-IT1, LOC100506403, MIR802, PPP1R2P2, LOC101928269, LINC01436, SETD4, CBR1, LOC100133286, LOC105369306, CBR3, CBR3-AS1, DOP1B, MORC3, CHAF1B, CLDN14, SIM2, HLCS, RIPPLY3, LOC105372795, PIGP, TTC3, TTC3-AS1, DSCR9, VPS26C, DYRK1A, KCNJ6, DSCR4, DSCR8, DSCR10, KCNJ15, LINC01423, ERG, LINC00114, ETS2, LOC101928398, LOC400867, LINC01700, PSMG1, BRWD1, BRWD1-AS2, BRWD1-AS1, HMGN1, GET1, LCA5L, MIR6508, WRB-SH3BGR, SH3BGR, B3GALT5-AS1, B3GALT5, IGSF5, PCP4, MIR4760, DSCAM-AS1, DSCAM, DSCAM-IT1, LINC00323, MIR3197, PLAC4, BACE2, FAM3B, MX2, MX1, TMPRSS2, PCSEAT, LINC00111, LINC00479, LINC00112, MIR6814, RIPK4</t>
  </si>
  <si>
    <t>RUNX1, ERG, TMPRSS2</t>
  </si>
  <si>
    <t>chr4:46,394-37,695,241</t>
  </si>
  <si>
    <t>ZNF595, ZNF718, ZNF876P, ZNF732, MIR571, ZNF141, ABCA11P, ZNF721, PIGG, TMEM271, LOC105374338, PDE6B, ATP5ME, MYL5, SLC49A3, PCGF3, LOC100129917, CPLX1, GAK, TMEM175, DGKQ, SLC26A1, IDUA, FGFRL1, RNF212, TMED11P, LOC105374344, SPON2, LOC100130872, CTBP1-AS, CTBP1, CTBP1-DT, MAEA, UVSSA, NKX1-1, FAM53A, SLBP, TMEM129, TACC3, FGFR3, LETM1, NSD2, SCARNA22, MIR943, NELFA, C4orf48, NAT8L, POLN, HAUS3, MIR4800, MXD4, ZFYVE28, CFAP99, RNF4, FAM193A, TNIP2, SH3BP2, ADD1, MFSD10, NOP14-AS1, NOP14, GRK4, HTT-AS, HTT, MSANTD1, RGS12, HGFAC, DOK7, LRPAP1, LINC00955, LINC02171, ADRA2C, FAM86EP, OTOP1, TMEM128, LYAR, ZBTB49, NSG1, STX18-IT1, STX18, STX18-AS1, SNORD162, LOC101928279, LINC01396, MSX1, LOC101928306, CYTL1, STK32B, LINC01587, EVC2, EVC, CRMP1, MIR378D1, C4orf50, JAKMIP1, LINC02495, WFS1, PPP2R2C, MAN2B2, MRFAP1, LINC02482, LOC93622, LINC002481, S100P, MRFAP1L1, BLOC1S4, KIAA0232, TBC1D14, LOC100129931, CCDC96, TADA2B, GRPEL1, LINC02447, MIR4798, PSAPL1, MIR4274, SORCS2, AFAP1-AS1, AFAP1, LOC389199, MIR95, ABLIM2, SH3TC1, HTRA3, LINC02517, ACOX3, TRMT44, GPR78, CPZ, HMX1, FAM90A26, USP17L10, USP17L11, USP17L18, USP17L20, USP17L12, USP17L21, USP17L13, USP17L15, USP17L17, USP17L11, USP17L18, USP17L19, USP17L11, USP17L20, USP17L22, USP17L12, USP17L21, USP17L20, USP17L22, USP17L5, USP17L24, USP17L25, USP17L26, USP17L27, USP17L28, USP17L29, USP17L30, USP17L5, USP17L24, USP17L25, USP17L26, USP17L27, USP17L28, USP17L29, USP17L30, USP17L5, USP17L24, USP17L25, USP17L26, USP17L27, USP17L28, USP17L29, USP17L30, USP17L5, USP17L24, USP17L25, USP17L26, USP17L27, USP17L28, USP17L29, USP17L30, USP17L5, USP17L24, USP17L25, USP17L26, USP17L27, USP17L28, USP17L29, USP17L30, USP17L5, USP17L24, USP17L25, USP17L26, USP17L27, USP17L28, USP17L29, USP17L30, USP17L5, USP17L24, USP17L25, USP17L26, USP17L27, USP17L28, USP17L29, USP17L30, USP17L9P, USP17L5, USP17L24, USP17L25, USP17L26, USP17L27, USP17L28, USP17L29, USP17L30, USP17L6P, DEFB131A, MIR548I2, DRD5, SLC2A9, MIR3138, WDR1, ZNF518B, CLNK, MIR572, HS3ST1, LINC02360, MIR12113, LINC02270, RAB28, LINC01097, NKX3-2, LINC01096, BOD1L1, MIR5091, LINC01182, LINC01085, LINC00504, CPEB2-DT, CPEB2, C1QTNF7-AS1, C1QTNF7, CC2D2A, FBXL5, FAM200B, BST1, CD38, FGFBP1, FGFBP2, PROM1, TAPT1, TAPT1-AS1, LDB2, LINC02493, SNORA75B, QDPR, CLRN2, LAP3, MED28, FAM184B, DCAF16, NCAPG, LCORL, SLIT2-IT1, SLIT2, MIR218-1, PACRGL, KCNIP4, MIR7978, LOC105374516, KCNIP4-IT1, LOC100505912, ADGRA3, MIR12115, GBA3, PPARGC1A, MIR573, DHX15, SOD3, CCDC149, LGI2, SEPSECS, SEPSECS-AS1, PI4K2B, ZCCHC4, ANAPC4, LOC101929161, SLC34A2, SEL1L3, SMIM20, RBPJ, CCKAR, TBC1D19, STIM2-AS1, STIM2, LINC02261, MIR4275, LINC02364, LINC02472, PCDH7, LINC02497, LINC02501, LOC105377651, LINC02506, LINC02353, LOC101928622, LINC02484, ARAP2, LOC439933, DTHD1, MIR1255B1, LINC02505, LINC02616, MIR4801, NWD2, C4orf19, RELL1</t>
  </si>
  <si>
    <t>chr4:45,187,438-48,003,438</t>
  </si>
  <si>
    <t>p12</t>
  </si>
  <si>
    <t>GABRG1, GABRA2, COX7B2, GABRA4, GABRB1, COMMD8, ATP10D, MIR8053, CORIN, LOC101927179, NFXL1, LOC101927157, CNGA1</t>
  </si>
  <si>
    <t>chr4:52,241,583-190,479,238</t>
  </si>
  <si>
    <t>q11 - q35.2</t>
  </si>
  <si>
    <t>DCUN1D4, LRRC66, SGCB, LINC02480, SPATA18, USP46, USP46-AS1, MIR4449, SNORA26, DANCR, ERVMER34-1, LINC01618, RASL11B, SCFD2, FIP1L1, LNX1-AS1, LNX1, LNX1-AS2, LOC100506444, RPL21P44, CHIC2, GSX2, PDGFRA, LINC02283, LINC02260, KIT, KDR, SRD5A3, SRD5A3-AS1, TMEM165, CLOCK, PDCL2, NMU, EXOC1L, EXOC1, CEP135, CRACD, AASDH, PPAT, PAICS, SRP72, ARL9, THEGL, HOPX, SPINK2, REST, NOA1, POLR2B, IGFBP7, IGFBP7-AS1, LINC02380, LINC02494, LINC02619, LINC02429, MIR548AG1, LINC02271, ADGRL3, ADGRL3-AS1, TECRL, LINC02232, EPHA5, EPHA5-AS1, MIR1269A, LOC101927237, CENPC, STAP1, UBA6, UBA6-AS1, GNRHR, TMPRSS11D, TMPRSS11A, TMPRSS11GP, SYT14P1, LOC550113, TMPRSS11F, FTLP10, TMPRSS11BNL, TMPRSS11B, YTHDC1, TMPRSS11E, UGT2B17, UGT2B15, UGT2B10, UGT2A3, UGT2B10, UGT2B7, LOC105377267, UGT2B11, UGT2B28, UGT2B4, UGT2A2, UGT2A1, SULT1B1, SULT1E1, CSN1S1, CSN2, STATH, HTN3, HTN1, CSN1S2AP, CSN1S2BP, PRR27, ODAM, FDCSP, CSN3, CABS1, SMR3A, SMR3B, OPRPN, MUC7, AMTN, AMBN, ENAM, JCHAIN, UTP3, RUFY3, GRSF1, MOB1B, DCK, SLC4A4, GC, NPFFR2, ADAMTS3, COX18, ANKRD17, ALB, AFP, AFM, LINC02499, RASSF6, CXCL8, CXCL6, PF4V1, CXCL1, PF4, PPBP, CXCL5, CXCL3, PPBPP2, CXCL2, MTHFD2L, EPGN, EREG, AREG, AREG, BTC, PARM1-AS1, PARM1, LINC02562, LINC02483, RCHY1, THAP6, ODAPH, CDKL2, G3BP2, USO1, PPEF2, NAAA, SDAD1, LOC101928809, CXCL9, CXCL10, CXCL11, ART3, NUP54, SCARB2, FAM47E, FAM47E-STBD1, STBD1, CCDC158, MIR4450, MIR548AH, SHROOM3, SOWAHB, SEPTIN11, CCNI, CCNG2, CXCL13, CNOT6L, MRPL1, SNORD161, FRAS1, ANXA3, LINC01094, BMP2K, PAQR3, LINC01088, NAA11, GK2, LINC00989, PCAT4, ANTXR2, PRDM8, FGF5, CFAP299, BMP3, PRKG2, LOC101928942, RASGEF1B, HNRNPD, HNRNPDL, ENOPH1, TMEM150C, LINC00575, SCD5, MIR575, SEC31A, SNORD143, THAP9-AS1, SNORD144, THAP9, LIN54, COPS4, PLAC8, COQ2, HPSE, HELQ, MRPS18C, ABRAXAS1, GPAT3, LOC101928978, NKX6-1, CDS1, WDFY3, WDFY3-AS2, MIR4451, ARHGAP24, MAPK10-AS1, MAPK10, MIR4452, PTPN13, SLC10A6, C4orf36, AFF1-AS1, AFF1, KLHL8, MIR5705, HSD17B13, HSD17B11, NUDT9, SPARCL1, DSPP, DMP1, IBSP, MEPE, SPP1, PKD2, ABCG2, PPM1K, PPM1K-DT, HERC6, HERC5, PYURF, PIGY, PIGY-DT, HERC3, NAP1L5, FAM13A-AS1, FAM13A, TIGD2, GPRIN3, SNCA, SNCA-AS1, MMRN1, CCSER1, LNCPRESS2, GRID2, ATOH1, LOC101929210, SMARCAD1, HPGDS, PDLIM5, BMPR1B-DT, BMPR1B, UNC5C, PDHA2, LINC02267, STPG2-AS1, STPG2, RAP1GDS1, TSPAN5, LOC105377342, EIF4E, MIR3684, METAP1, ADH5, ADH4, PCNAP1, LOC100507053, ADH6, ADH1A, ADH1B, ADH1C, ADH7, C4orf17, TRMT10A, MTTP, C4orf54, DAPP1, LAMTOR3, DNAJB14, H2AZ1, H2AZ1-DT, DDIT4L, LOC101929353, SNORA101A, EMCN, LINC01216, PPP3CA, MIR8066, MIR1255A, FLJ20021, BANK1, SLC39A8, LOC105377621, NFKB1, MANBA, LOC102723704, UBE2D3, UBE2D3-AS1, CISD2, SLC9B1, SLC9B2, BDH2, CENPE, LINC02428, TACR3, CXXC4, CXXC4-AS1, TET2, TET2-AS1, PPA2, ARHGEF38-IT1, ARHGEF38, INTS12, GSTCD, GSTCD-AS1, NPNT, LOC101929577, TBCK, AIMP1, GIMD1, LINC02173, DKK2, PAPSS1, SGMS2, LOC101929595, CYP2U1, HADH, LEF1, LEF1-AS1, LOC101929621, RPL34-AS1, RPL34, OSTC, ETNPPL, COL25A1, COL25A1-DT, SEC24B-AS1, SEC24B, MIR576, MCUB, CASP6, PLA2G12A, CFI, GAR1, RRH, LRIT3, EGF, ELOVL6, ENPEP, PANCR, PITX2, MIR297, FAM241A, AP1AR, TIFA, ALPK1, NEUROG2, NEUROG2-AS1, ZGRF1, LARP7, MIR367, MIR302D, MIR302A, MIR302CHG, MIR302C, MIR302B, ANK2, MIR1243, MIR8082, CAMK2D, ARSJ, UGT8, MIR577, NDST4, MIR1973, TRAM1L1, LINC02262, LINC02263, LINC01378, LINC02264, NDST3, SNORA24, SNHG8, PRSS12, CEP170P1, LOC729218, METTL14-DT, METTL14, SEC24D, SYNPO2, MYOZ2, LOC101929762, USP53, C4orf3, FABP2, LINC01061, GTF2IP12, LOC645513, PDE5A, LINC01365, LINC02502, MAD2L1, PRDM5, NDNF, TNIP3, QRFPR, ANXA5, TMEM155, PP12613, EXOSC9, CCNA2, BBS7, TRPC3, KIAA1109, ADAD1, IL2, IL21, IL21-AS1, CETN4P, BBS12, FGF2, NUDT6, SPATA5, SPRY1, LINC01091, LINC02516, ANKRD50, FAT4, MIR2054, INTU, SLC25A31, HSPA4L, PLK4, MFSD8, ABHD18, LARP1B, PGRMC2, LINC02615, JADE1, SCLT1, C4orf33, LINC02466, LINC02465, LINC02479, SNHG27, LINC01256, LOC101927359, PCDH10, PABPC4L, LINC02462, LINC02485, LINC00613, LINC02511, LINC02510, PCDH18, LINC02172, LINC00616, SLC7A11-AS1, SLC7A11, LINC00499, LOC105377448, NOCT, ELF2, MGARP, NDUFC1, NAA15, LOC107984036, RAB33B, SETD7, MGST2, MAML3, LOC101927516, SCOC, SCOC-AS1, CLGN, MGAT4D, ELMOD2, UCP1, TNRC18P1, TBC1D9, RNF150, ZNF330, LINC02432, IL15, INPP4B, LOC105377623, USP38, MIR3139, GAB1, SMARCA5-AS1, SMARCA5, GUSBP5, FREM3, LOC105377458, GYPE, LOC101927636, GYPB, GYPA, HHIP-AS1, HHIP, ANAPC10, ABCE1, OTUD4, LINC02266, SMAD1-AS2, SMAD1-AS1, SMAD1, MMAA, C4orf51, ZNF827, LINC01095, LSM6, REELD1, SLC10A7, MIR7849, POU4F2, TTC29, MIR548G, EDNRA, TMEM184C, PRMT9, MIR4799, ARHGAP10, NR3C2, LOC105377480, LINC02355, IQCM, DCLK2, LOC729558, MAB21L2, LRBA, SNORD73B, RPS3A, SNORD73A, SH3D19, PRSS48, FAM160A1, GATB, LINC02273, FBXW7-AS1, FBXW7, MIR3140, MIR4453, MIR4453HG, TMEM154, TIGD4, ARFIP1, LOC729870, FHDC1, TRIM2, ANXA2P1, MND1, TMEM131L, LOC100419170, TLR2, RNF175, SFRP2, DCHS2, PLRG1, FGB, FGA, FGG, LRAT, RBM46, NPY2R, LOC102724776, MAP9, GUCY1A1, GUCY1B1, ASIC5, TDO2, CTSO, PDGFC, GLRB, GRIA2, LINC02433, GASK1B, FAM198B-AS1, TMEM144, RXFP1, C4orf46, ETFDH, PPID, FNIP2, C4orf45, MIR3688-1, MIR3688-2, RAPGEF2, LINC02233, FSTL5, LOC101928052, MIR4454, NAF1, NPY1R, NPY5R, TKTL2, TMA16, MARCHF1, ANP32C, SMIM31, APELA, FAM218A, TRIM61, TRIM60, TMEM192, KLHL2, GK3P, MSMO1, MIR578, CPE, LINC01179, LOC101928131, TLL1, SPOCK3, ANXA10, DDX60, DDX60L, PALLD, CBR4, SH3RF1, NEK1, CLCN3, HPF1, LINC02275, MFAP3L, MFAP3L, AADAT, LINC01612, LINC02382, LINC02431, MIR6082, LINC02174, LOC441052, GALNTL6, GALNTL6-AS1, LOC101930370, GALNT7, MIR548T, HMGB2, SAP30, SCRG1, HAND2, HAND2-AS1, LINC02269, LINC02268, FBXO8, CEP44, MIR4276, HPGD, GLRA3, LOC101928551, ADAM29, LOC101928590, GPM6A, WDR17, SPATA4, ASB5, SPCS3, VEGFC, LINC02509, NEIL3, AGA, LINC01098, LINC01099, LINC00290, LINC02500, TEMN3-AS1, TENM3-AS1, MIR1305, TENM3, DCTD, FAM92A1P2, WWC2-AS2, WWC2, WWC2-AS1, CLDN22, CLDN24, CDKN2AIP, LOC389247, ING2, RWDD4, TRAPPC11, STOX2, ENPP6, LINC02363, LINC02362, IRF2, LINC02427, LINC02365, CASP3, PRIMPOL, CENPU, ACSL1, SLED1, MIR3945HG, MIR3945, LINC01093, MIR4455, HELT, LINC02436, SLC25A4, CFAP97, SNX25, LRP2BP, ANKRD37, UFSP2, C4orf47, CCDC110, LOC105377590, PDLIM3, SORBS2, TLR3, FAM149A, FLJ38576, CYP4V2, KLKB1, F11, F11-AS1, MTNR1A, FAT1, LINC02374, LINC02514, LOC339975, LINC02492, ZFP42, TRIML2, TRIML1, LINC01060, LINC02508</t>
  </si>
  <si>
    <t>hsa-mir-1269, hsa-mir-575, hsa-mir-1255a, hsa-mir-576, hsa-mir-297, hsa-mir-367, hsa-mir-302d, hsa-mir-302a, hsa-mir-302c, hsa-mir-302b, hsa-mir-1243, hsa-mir-577, hsa-mir-1973, hsa-mir-2054, hsa-mir-3139, hsa-mir-548g, hsa-mir-3140, hsa-mir-578, hsa-mir-1979, hsa-mir-548t, hsa-mir-4276, hsa-mir-1305</t>
  </si>
  <si>
    <t>FIP1L1, PDGFRA, CHIC2, KIT, KDR, RAP1GDS1, TET2, IL2, FBXW7</t>
  </si>
  <si>
    <t>chr11:126,689,608-135,006,516</t>
  </si>
  <si>
    <t>KIRREL3, KIRREL3-AS2, MIR3167, KIRREL3-AS3, LOC101929473, LINC02712, LINC02098, MIR6090, ETS1, ETS1-AS1, LOC101929538, SENCR, FLI1, KCNJ1, C11orf45, KCNJ5, TP53AIP1, ARHGAP32, LOC399975, BARX2, LINC01395, TMEM45B, NFRKB, PRDM10, LINC00167, APLP2, ST14, ZBTB44, ZBTB44-DT, ADAMTS8, ADAMTS15, MIR8052, C11orf44, LINC02551, LOC103611081, SNX19, LOC101929653, NTM-AS1, NTM, NTM-IT, OPCML, LINC02743, SPATA19, MIR4697, MIR4697HG, IGSF9B, LINC02731, JAM3, SNORD153, NCAPD3, VPS26B, THYN1, ACAD8, GLB1L3, GLB1L2, B3GAT1, LOC283177, LINC02714, LOC100507548</t>
  </si>
  <si>
    <t>chr22:35,331,571-48,150,478</t>
  </si>
  <si>
    <t>q12.3 - q13.31</t>
  </si>
  <si>
    <t>ISX-AS1, ISX, LINC01399, HMGXB4, TOM1, MIR3909, MIR6069, HMOX1, MCM5, RASD2, MB, APOL6, APOL5, RBFOX2, APOL3, APOL4, APOL2, APOL1, MIR6819, MYH9, TXN2, FOXRED2, EIF3D, CACNG2, LOC105373021, IFT27, PVALB, NCF4-AS1, NCF4, CSF2RB, LL22NC01-81G9.3, TEX33, TST, MPST, KCTD17, TMPRSS6, IL2RB, C1QTNF6, SSTR3, RAC2, CYTH4, LOC100506271, ELFN2, MFNG, CARD10, CDC42EP1, LGALS2, GGA1, SH3BP1, LOC101927051, PDXP, LGALS1, NOL12, TRIOBP, LOC102724378, H1-0, GCAT, GALR3, ANKRD54, MIR658, MIR659, EIF3L, MICALL1, C22orf23, MIR6820, SOX10, MIR4534, POLR2F, PICK1, SLC16A8, BAIAP2L2, PLA2G6, MAFF, SNORA92, TMEM184B, CSNK1E, TPTEP2-CSNK1E, TPTEP2, KCNJ4, KDELR3, DDX17, DMC1, LOC105373031, FAM227A, CBY1, TOMM22, JOSD1, GTPBP1, SUN2, DNAL4, NPTXR, CBX6, APOBEC3A, APOBEC3A_B, APOBEC3B, APOBEC3B-AS1, APOBEC3C, APOBEC3D, APOBEC3F, APOBEC3G, APOBEC3H, CBX7, PDGFB, SNORD83B, SNORD83A, RPL3, SNORD139, SNORD43, SYNGR1, TAB1, LOC100506472, MGAT3, MGAT3-AS1, MIEF1, ATF4, RPS19BP1, CACNA1I, ENTHD1, GRAP2, FAM83F, LOC114841040, TNRC6B, ADSL, SGSM3, MRTFA, MRTFA-AS1, MCHR1, SLC25A17, MIR4766, ST13, DNAJB7, XPNPEP3, RBX1, SNORD140, MIR1281, EP300, EP300-AS1, L3MBTL2-AS1, L3MBTL2, CHADL, MIR6889, RANGAP1, ZC3H7B, TEF, TOB2, PHF5A, ACO2, POLR3H, LOC105373044, CSDC2, PMM1, DESI1, XRCC6, SNU13, C22orf46, MEI1, CCDC134, SREBF2-AS1, SREBF2, MIR33A, SHISA8, MIR378I, TNFRSF13C, CENPM, LINC00634, SEPTIN3, WBP2NL, NAGA, PHETA2, SMDT1, NDUFA6, NDUFA6-DT, CYP2D6, LOC101929829, CYP2D7, TCF20, OGFRP1, LINC01315, NFAM1, SERHL, RRP7A, SERHL2, RRP7BP, POLDIP3, RNU12, CYB5R3, ATP5MGL, A4GALT, ARFGAP3, PACSIN2, LOC100506679, TTLL1, BIK, MCAT, TSPO, TTLL12, LOC105373051, SCUBE1, LOC101927447, LINC01639, MPPED1, EFCAB6-AS1, EFCAB6, SULT4A1, PNPLA5, PNPLA3, SAMM50, PARVB, PARVG, SHISAL1, LINC01656, RTL6, LINC00207, LINC00229, PRR5, PRR5-ARHGAP8, ARHGAP8, PHF21B, LOC101927551, NUP50-DT, NUP50, LOC105373064, MIR1249, KIAA0930, UPK3A, FAM118A, SMC1B, RIBC2, FBLN1, LINC01589, ATXN10, MIR4762, WNT7B, LOC730668, LINC00899, PRR34-AS1, LOC642648, MIR3619, MIRLET7BHG, MIRLET7A3, MIR4763, MIRLET7B, PPARA, CDPF1, PKDREJ, TTC38, GTSE1-DT, GTSE1, TRMU, CELSR1, GRAMD4, CERK, TBC1D22A-AS1, TBC1D22A, LOC339685, LINC01644, LINC00898, LOC284930</t>
  </si>
  <si>
    <t>hsa-mir-658, hsa-mir-659, hsa-mir-1281, hsa-mir-33a, hsa-mir-1249, hsa-let-7a-3, hsa-let-7b</t>
  </si>
  <si>
    <t>MYH9, PDGFB, MKL1, EP300</t>
  </si>
  <si>
    <t>chr1:976,310-16,916,510</t>
  </si>
  <si>
    <t>p36.33 - p36.13</t>
  </si>
  <si>
    <t>AGRN, LOC100288175, RNF223, C1orf159, LINC01342, MIR200B, MIR200A, MIR429, TTLL10, TNFRSF18, TNFRSF4, SDF4, B3GALT6, C1QTNF12, UBE2J2, SCNN1D, MIR6726, ACAP3, SNORD167, PUSL1, MIR6727, INTS11, CPTP, TAS1R3, MIR6808, DVL1, MXRA8, AURKAIP1, CCNL2, MRPL20-AS1, MRPL20, ANKRD65, TMEM88B, LINC01770, VWA1, ATAD3C, ATAD3B, ATAD3A, TMEM240, SSU72, FNDC10, LOC105378586, MIB2, MMP23B, MMP23A, SLC35E2B, CDK11B, MMP23A, CDK11A, SLC35E2A, NADK, GNB1, CALML6, TMEM52, CFAP74, GABRD, LOC105378591, PRKCZ, PRKCZ-AS1, FAAP20, SKI, LOC100129534, MORN1, RER1, PEX10, PLCH2, PANK4, HES5, TNFRSF14-AS1, TNFRSF14, LOC100996583, PRXL2B, MMEL1, TTC34, ACTRT2, PRDM16-DT, MIR4251, PRDM16, ARHGEF16, MEGF6, MIR551A, TPRG1L, WRAP73, TP73, TP73-AS1, CCDC27, SMIM1, LRRC47, CEP104, DFFB, C1orf174, LINC01134, LINC01346, LINC01345, LINC01777, LINC01646, AJAP1, MIR4689, NPHP4, KCNAB2, CHD5, RPL22, LOC102724450, RNF207, ICMT, LINC00337, HES3, GPR153, ACOT7, HES2, MIR4252, ESPN, TNFRSF25, PLEKHG5, NOL9, TAS1R1, ZBTB48, KLHL21, PHF13, THAP3, DNAJC11, LINC01672, CAMTA1-DT, CAMTA1, CAMTA1-AS2, VAMP3, PER3, UTS2, TNFRSF9, PARK7, ERRFI1, LINC01714, SLC45A1, RERE-AS1, SNORD128, RERE, MIR6728, ENO1, ENO1-AS1, CA6, SLC2A7, SLC2A5, GPR157, MIR34A, MIR34AHG, LNCTAM34A, H6PD, SPSB1, LINC02606, SLC25A33, TMEM201, PIK3CD-AS1, PIK3CD-AS2, PIK3CD, CLSTN1, CTNNBIP1, LZIC, TMEM274P, NMNAT1, MIR5697, RBP7, UBE4B, KIF1B, RNU6-1, RNU6-2, RNU6-7, RNU6-8, RNU6-9, PGD, CENPS, CENPS-CORT, CORT, DFFA, PEX14, CASZ1, C1orf127, TARDBP, MASP2, SRM, EXOSC10, EXOSC10-AS1, MTOR-AS1, MTOR, ANGPTL7, UBIAD1, DISP3, LINC01647, FBXO2, FBXO44, FBXO6, MAD2L2, DRAXIN, AGTRAP, C1orf167, C1orf167-AS1, MTHFR, CLCN6, NPPA-AS1, NPPA, NPPB, RNU5E-1, KIAA2013, PLOD1, MFN2, MIIP, MIR6729, TNFRSF8, MIR7846, TNFRSF1B, MIR4632, VPS13D, SNORA59A, SNORA59B, MIR6730, DHRS3, AADACL4, AADACL3, C1orf158, PRAMEF12, PRAMEF1, LINC01784, PRAMEF11, HNRNPCL4, HNRNPCL3, HNRNPCL1, PRAMEF2, PRAMEF4, PRAMEF7, PRAMEF8, PRAMEF27, PRAMEF9, PRAMEF6, PRAMEF18, PRAMEF25, PRAMEF26, PRAMEF5, PRAMEF34P, PRAMEF36P, HNRNPCL2, PRAMEF34P, PRAMEF36P, PRAMEF6, PRAMEF5, PRAMEF27, PRAMEF7, PRAMEF8, PRAMEF22, PRAMEF10, PRAMEF33, PRAMEF15, PRAMEF27, PRAMEF13, PRAMEF14, PRAMEF19, PRAMEF17, PRAMEF18, PRAMEF20, PRAMEF7, PRAMEF8, PRAMEF10, PRAMEF33, PRAMEF15, PRAMEF27, PRAMEF13, PRAMEF14, PRAMEF19, PRAMEF17, PRAMEF20, LRRC38, PDPN, PRDM2, KAZN-AS1, KAZN, TMEM51-AS1, C1orf195, TMEM51, FHAD1, FHAD1-AS1, EFHD2, CTRC, CELA2A, CELA2B, CASP9, SCARNA21B, DNAJC16, AGMAT, DDI2, RSC1A1, PLEKHM2, SLC25A34, SLC25A34-AS1, TMEM82, FBLIM1, UQCRHL, FLJ37453, SPEN, ZBTB17, SRARP, HSPB7, CLCNKA, CLCNKB, FAM131C, EPHA2, ARHGEF19, CPLANE2, FBXO42, SZRD1, SPATA21, NECAP2, LINC01772, CROCCP3, RNU1-1, RNU1-2, RNU1-3, RNU1-4, RNVU1-18, LINC01783, LOC440570, MIR3675, NBPF1</t>
  </si>
  <si>
    <t>hsa-mir-200b, hsa-mir-200a, hsa-mir-429, hsa-mir-4251, hsa-mir-551a, hsa-mir-4252, hsa-mir-34a, hsa-mir-1273d</t>
  </si>
  <si>
    <t>chr1:58,711,610-85,736,710</t>
  </si>
  <si>
    <t>p32.2 - p22.3</t>
  </si>
  <si>
    <t>DAB1, OMA1, TACSTD2, MYSM1, JUN, LINC01135, LINC01358, HSD52, FGGY, MIR4711, LOC101926944, HOOK1, CYP2J2, C1orf87, LINC01748, LOC101926964, NFIA-AS2, NFIA-AS1, NFIA, MGC34796, TM2D1, MIR12132, PATJ, MIR3116-1, MIR3116-2, L1TD1, KANK4, USP1, DOCK7, ANGPTL3, ATG4C, LINC01739, LINC00466, FOXD3-AS1, FOXD3, MIR6068, ALG6, ITGB3BP, EFCAB7, DLEU2L, PGM1, ROR1, ROR1-AS1, UBE2U, MIR4794, CACHD1, RAVER2, JAK1, LINC01359, MIR3671, MIR101-1, AK4, DNAJC6, LEPROT, LEPR, PDE4B-AS1, PDE4B, MIR3117, SGIP1, TCTEX1D1, INSL5, WDR78, MIER1, SLC35D1, C1orf141, IL23R, IL12RB2, SERBP1, GADD45A, GNG12, GNG12-AS1, DIRAS3, WLS, MIR1262, RPE65, DEPDC1, DEPDC1-AS1, LINC01707, LINC01758, LRRC7, PIN1P1, LRRC40, SRSF11, ANKRD13C, HHLA3, CTH, LINC01788, PTGER3, ZRANB2-AS1, MIR186, ZRANB2, ZRANB2-AS2, NEGR1-IT1, NEGR1, LINC01360, LINC02238, LRRIQ3, FPGT, FPGT-TNNI3K, TNNI3K, LRRC53, ERICH3-AS1, ERICH3, CRYZ, TYW3, LHX8, SLC44A5, DLSTP1, ACADM, SNORD45C, SNORD45A, SNORD45B, RABGGTB, MSH4, ASB17, LOC101927342, ST6GALNAC3, LINC02567, ST6GALNAC5, MIR7156, PIGK, AK5, ZZZ3, USP33, MIGA1, NEXN-AS1, NEXN, FUBP1, DNAJB4, GIPC2, MGC27382, PTGFR, IFI44L, IFI44, ADGRL4, LINC01781, LOC101927434, ADGRL2, LINC01361, LINC01362, LINC01712, LINC01725, LOC101927560, TTLL7, PRKACB, SAMD13, UOX, DNASE2B, RPF1, GNG5, SPATA1, CTBS, LINC01461, LINC01555, SSX2IP, LPAR3, MCOLN2, MCOLN3, WDR63, MIR4423, SYDE2, C1orf52, BCL10</t>
  </si>
  <si>
    <t>hsa-mir-3116-1, hsa-mir-3116-2, hsa-mir-101-1, hsa-mir-3117, hsa-mir-1262, hsa-mir-186</t>
  </si>
  <si>
    <t>JUN, JAK1, FUBP1, BCL10</t>
  </si>
  <si>
    <t>chr1:85,736,710-87,038,410</t>
  </si>
  <si>
    <t>BCL10, LOC646626, DDAH1, CCN1, ZNHIT6, COL24A1, MIR7856, ODF2L, CLCA2, CLCA1, CLCA4, CLCA4-AS1</t>
  </si>
  <si>
    <t>chr1:87,038,410-91,354,310</t>
  </si>
  <si>
    <t>CLCA4, CLCA4-AS1, CLCA3P, SH3GLB1, SELENOF, HS2ST1, LINC01140, LINC02801, LMO4, LINC01364, PKN2-AS1, PKN2, GTF2B, KYAT3, RBMXL1, GBP3, GBP1, GBP2, GBP7, GBP4, GBP5, LOC729930, GBP6, GBP1P1, LRRC8B, LRRC8C-DT, LRRC8C, LRRC8D, GEMIN8P4, ZNF326, SNORD3G, BARHL2, LINC02609, LINC01763</t>
  </si>
  <si>
    <t>chr1:91,354,310-98,618,810</t>
  </si>
  <si>
    <t>p22.2 - p21.3</t>
  </si>
  <si>
    <t>ZNF644, HFM1, CDC7, TGFBR3, BRDT, EPHX4, SETSIP, BTBD8, KIAA1107, C1orf146, GLMN, RPAP2, GFI1, EVI5, RPL5, SNORD21, SNORA66, DIPK1A, MTF2, TMED5, CCDC18, CCDC18-AS1, DR1, FNBP1L, BCAR3-AS1, BCAR3, MIG7, MIR760, DNTTIP2, GCLM, ABCA4, ARHGAP29, ABCD3, F3, MIR12133, SLC44A3-AS1, MIR378G, SLC44A3, CNN3, LOC729970, ALG14, ALG14-AS1, TLCD4, TLCD4-RWDD3, LOC101928118, RWDD3, LINC01760, LINC01650, LINC01761, LINC02607, LINC02790, LINC01787, PTBP2, DPYD-AS1, DPYD, DPYD-AS2, LINC01930, MIR137HG, MIR2682, MIR137</t>
  </si>
  <si>
    <t>hsa-mir-760, hsa-mir-137</t>
  </si>
  <si>
    <t>chr1:98,618,810-109,472,510</t>
  </si>
  <si>
    <t>p21.3 - p13.3</t>
  </si>
  <si>
    <t>LINC01776, SNX7, PLPPR5, LOC100129620, PLPPR4, LINC01708, MIR548N, PALMD, FRRS1, AGL, SLC35A3, MFSD14A, SASS6, TRMT13, LRRC39, DBT, RTCA-AS1, RTCA, MIR553, CDC14A, GPR88, LINC01349, VCAM1, EXTL2, SLC30A7, DPH5, LOC102606465, LOC101928370, S1PR1, LINC01307, DNAJA1P5, OLFM3, COL11A1, LOC101928436, RNPC3, AMY2B, ACTG1P4, AMY2A, AMY1C, AMY1A, AMY1B, AMY1B, AMY1C, AMY1A, AMY1C, AMY1A, AMY1B, LOC100129138, LINC01676, LINC01677, LINC01661, PRMT6, NTNG1, VAV3, MIR7852, VAV3-AS1, SLC25A24, NBPF4, NBPF6, FAM102B, HENMT1, PRPF38B, FNDC7, STXBP3, AKNAD1, SPATA42, GPSM2, CLCC1</t>
  </si>
  <si>
    <t>hsa-mir-553</t>
  </si>
  <si>
    <t>chr1:113,818,910-116,311,010</t>
  </si>
  <si>
    <t>MAGI3, PHTF1, RSBN1, PTPN22, AP4B1-AS1, BCL2L15, AP4B1, DCLRE1B, HIPK1-AS1, HIPK1, OLFML3, SYT6, TRIM33, BCAS2, DENND2C, AMPD1, NRAS, CSDE1, SIKE1, SYCP1, TSHB, TSPAN2, NGF, NGF-AS1, VANGL1, CASQ2</t>
  </si>
  <si>
    <t>TRIM33, NRAS</t>
  </si>
  <si>
    <t>chr1:143,639,360-157,635,310</t>
  </si>
  <si>
    <t>q21.1 - q23.1</t>
  </si>
  <si>
    <t>RNVU1-1, MIR6077, RNVU1-3, LOC100132057, LINC01138, PPIAL4H, PPIAL4G, FAM72C, FAM72D, LOC105369199, RNVU1-4, LINC00623, LINC00869, LOC100996720, PPIAL4C, PPIAL4A, LOC105369199, RNVU1-4, PFN1P2, LOC653513, NBPF8, LOC100996724, PDE4DIP, NBPF9, SEC22B2P, SEC22B3P, SEC22B, NOTCH2NLR, NOTCH2NLC, NOTCH2NLA, NOTCH2NLB, NBPF20, NBPF25P, LINC01719, RNVU1-6, HJV, TXNIP, POLR3GL, ANKRD34A, LIX1L, LIX1L-AS1, RBM8A, GNRHR2, PEX11B, ITGA10, ANKRD35, PIAS3, MIR6736, NUDT17, POLR3C, RNF115, CD160, PDZK1, GPR89A, NBPF10, PDZK1P1, RNVU1-7, PDE4DIPP1, NBPF11, LINC02805, NBPF19, NBPF12, LOC728989, RNVU1-8, NBPF13P, PRKAB2, PDIA3P1, FMO5, CHD1L, LINC00624, BCL9, ACP6, GJA5, GJA8, GPR89B, PDZK1P1, RNVU1-7, PDE4DIPP1, NBPF11, LINC02805, LOC101927468, MIR5087, RNVU1-1, MIR6077, RNVU1-3, LOC100132057, PPIAL4H, PPIAL4C, PPIAL4A, RNVU1-19, LOC100996740, NBPF26, PPIAL4D, PPIAL4E, PPIAL4F, RNVU1-14, NBPF14, NBPF15, RNVU1-15, NBPF25P, PPIAL4D, PPIAL4E, PPIAL4F, LOC105371215, LOC101927429, DRD5P2, LOC101060524, LSP1P5, RNVU1-17, RNU1-1, RNU1-2, RNU1-3, RNU1-4, RNVU1-18, LOC105369140, LOC644634, H2BP2, FCGR1CP, H3-2, RNVU1-19, PPIAL4A, PPIAL4C, H3P4, LINC00623, RNVU1-20, LINC00869, LINC01145, LOC101929798, FCGR1A, H2BC18, H3C13, H4C14, H4C15, H3C14, H3C15, H2AC18, H2AC19, H2BC20P, H2AC18, H2AC19, H3C14, H3C15, H4C14, H4C15, H2BC21, H2AC20, H2AC21, BOLA1, SV2A, SF3B4, MTMR11, OTUD7B, VPS45, PLEKHO1, LOC105371433, ANP32E, CA14, SNORD13C, APH1A, C1orf54, CIART, MRPS21, PRPF3, RPRD2, MIR6878, TARS2, ECM1, FALEC, MIR4257, ADAMTSL4, ADAMTSL4-AS1, MCL1, ENSA, GOLPH3L, HORMAD1, CTSS, CTSK, ARNT, CTXND2, SETDB1, CERS2, ANXA9, MINDY1, PRUNE1, BNIPL, C1orf56, CDC42SE1, MLLT11, GABPB2, SEMA6C, TNFAIP8L2, LYSMD1, TNFAIP8L2-SCNM1, SCNM1, TMOD4, VPS72, PIP5K1A, PSMD4, ZNF687-AS1, ZNF687, PI4KB, RFX5, GBAT2, SELENBP1, PSMB4, POGZ, CGN, MIR554, TUFT1, SNX27, CELF3, RIIAD1, MRPL9, OAZ3, TDRKH, TDRKH-AS1, LINGO4, RORC, C2CD4D, C2CD4D-AS1, THEM5, THEM4, S100A10, NBPF18P, S100A11, LOC100131107, TCHHL1, TCHH, RPTN, HRNR, FLG, FLG-AS1, FLG2, CRNN, LCE5A, CRCT1, LCE3E, LCE3D, LCE3C, LCE3B, LCE3A, LINC00302, LCE2D, LCE2C, LCE2B, LCE2A, LCE4A, C1orf68, KPRP, LCE1F, LCE1E, LCE1D, LCE1C, LCE1B, LCE1A, LCE6A, SMCP, IVL, SPRR4, SPRR1A, SPRR3, SPRR1B, SPRR2D, SPRR2A, SPRR2B, SPRR2E, SPRR2F, SPRR2C, SPRR2G, LOC101928009, LELP1, PRR9, LOR, PGLYRP3, PGLYRP4, S100A9, S100A12, S100A8, S100A7A, S100A7, S100A6, S100A5, S100A4, S100A3, LOC101928034, S100A2, S100A16, S100A14, S100A13, S100A1, CHTOP, SNAPIN, ILF2, NPR1, MIR8083, INTS3, SLC27A3, LOC343052, GATAD2B, DENND4B, CRTC2, MIR6737, SLC39A1, CREB3L4, JTB, RAB13, RPS27, NUP210L, MIR5698, TPM3, MIR190B, C1orf189, C1orf43, UBAP2L, SNORA58B, HAX1, AQP10, ATP8B2, IL6R-AS1, IL6R, SHE, TDRD10, UBE2Q1, UBE2Q1-AS1, CHRNB2, ADAR, KCNN3, PMVK, PBXIP1, PYGO2, LOC101928120, SHC1, MIR4258, CKS1B, FLAD1, LENEP, ZBTB7B, DCST2, DCST1, DCST1-AS1, ADAM15, EFNA4, EFNA3, EFNA1, SLC50A1, DPM3, KRTCAP2, TRIM46, MUC1, MIR92B, THBS3, MTX1, GBAP1, GBA, FAM189B, SCAMP3, CLK2, HCN3, PKLR, FDPS, RUSC1-AS1, RUSC1, MIR555, POU5F1P4, ASH1L, ASH1L-AS1, MSTO2P, MSTO1, YY1AP1, SCARNA26A, DAP3, MSTO2P, SCARNA26B, GON4L, SYT11, RIT1, SNORA80E, KHDC4, SCARNA4, RXFP4, MIR6738, ARHGEF2, SSR2, UBQLN4, LAMTOR2, RAB25, MEX3A, LMNA, SEMA4A, SLC25A44, PMF1, PMF1-BGLAP, BGLAP, PAQR6, SMG5, TMEM79, GLMP, VHLL, CCT3, TSACC, RHBG, C1orf61, MIR9-1, MEF2D, IQGAP3, TTC24, NAXE, GPATCH4, LOC101928177, HAPLN2, BCAN, NES, CRABP2, ISG20L2, RRNAD1, MRPL24, HDGF, PRCC, SH2D2A, NTRK1, INSRR, PEAR1, LRRC71, MIR765, ARHGEF11, ETV3L, CYCSP52, ETV3, FCRL5, FCRL4</t>
  </si>
  <si>
    <t>hsa-mir-4257, hsa-mir-554, hsa-mir-190b, hsa-mir-4258, hsa-mir-92b, hsa-mir-555, hsa-mir-9-1, hsa-mir-765</t>
  </si>
  <si>
    <t>PDE4DIP, BCL9, ARNT, TPM3, MUC1, PRCC, NTRK1</t>
  </si>
  <si>
    <t>chr1:204,538,810-249,250,621</t>
  </si>
  <si>
    <t>LRRN2, NFASC, CNTN2, TMEM81, RBBP5, DSTYK, TMCC2, NUAK2, KLHDC8A, LEMD1-AS1, LEMD1, BLACAT1, MIR135B, LEMD1-DT, CDK18, MFSD4A-AS1, MFSD4A, ELK4, SLC45A3, NUCKS1, RAB29, SLC41A1, PM20D1, LOC284581, SLC26A9, FAM72A, FAM72C, AVPR1B, RHEX, CTSE, SRGAP2D, SRGAP2, MIR6769B, IKBKE, RASSF5, EIF2D, DYRK3, MAPKAPK2, IL10, IL19, IL20, IL24, FCMR, PIGR, FCAMR, C1orf116, YOD1, PFKFB2, C4BPB, C4BPA, CD55, CR2, CR1, CR1L, CD46, MIR29C, MIR29B2, MIR29B2CHG, LOC148696, CD34, PLXNA2, LINC01717, LINC01774, LINC01696, LINC01698, MIR205HG, MIR205, CAMK1G, MIR4260, LAMB3, G0S2, HSD11B1-AS1, HSD11B1, TRAF3IP3, C1orf74, IRF6, UTP25, SYT14, SERTAD4-AS1, SERTAD4, HHAT, KCNH1, KCNH1-IT1, RCOR3, TRAF5, LINC00467, RD3, SLC30A1, LINC01693, NEK2, LOC91548, LPGAT1, LPGAT1-AS1, INTS7, RPL21P28, DTL, MIR3122, LINC02608, PPP2R5A, SNORA16B, PACC1, NENF, LINC01740, ATF3, FAM71A, BATF3, NSL1, TATDN3, SPATA45, FLVCR1-DT, FLVCR1, VASH2, ANGEL2, RPS6KC1, PROX1-AS1, LINC00538, PROX1, SMYD2, PTPN14, CENPF, KCNK2, KCTD3, USH2A, LOC102723833, ESRRG, GPATCH2, SPATA17, SPATA17-AS1, LINC00210, LINC01653, RRP15, TGFB2-AS1, TGFB2, TGFB2-OT1, C1orf143, MIR548F3, LINC01710, LYPLAL1-DT, LYPLAL1, LYPLAL1-AS1, ZC3H11B, SLC30A10, EPRS1, BPNT1, MIR215, MIR194-1, IARS2, MIR664A, SNORA36B, RAB3GAP2, AURKAP1, MARK1, C1orf115, MTARC2, MTARC1, RNU6ATAC35P, LINC01352, HLX-AS1, HLX, C1orf140, DUSP10, LINC01655, LINC02257, LINC02474, HHIPL2, TAF1A, TAF1A-AS1, MIA3, AIDA, BROX, FAM177B, DISP1, TLR5, SUSD4, CCDC185, CAPN8, CAPN2, TP53BP2, GTF2IP20, LOC100287497, FBXO28, DEGS1, LOC101927143, LOC101927164, MIR320B2, NVL, CNIH4, MIR4742, WDR26, CNIH3, DNAH14, LBR, ENAH, SRP9, EPHX1, TMEM63A, LEFTY1, PYCR2, MIR6741, LEFTY2, SDE2, H3P6, H3-3A, LINC01703, ACBD3-AS1, ACBD3, MIXL1, LIN9, PARP1, STUM, ITPKB-IT1, ITPKB, PSEN2, COQ8A, CDC42BPA, ZNF678, ZNF847P, JMJD4, SNAP47, PRSS38, WNT9A, MIR5008, LOC107985355, WNT3A, LINC02809, ARF1, MIR3620, C1orf35, MRPL55, GUK1, GJC2, IBA57-DT, IBA57, OBSCN-AS1, OBSCN, MIR6742, TRIM11, TRIM17, H3-4, H2AW, H2BU1, MIR4666A, RNF187, BTNL10,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RNA5S9, RNA5S1, RNA5S2, RNA5S3, RNA5S4, RNA5S5, RNA5S6, RNA5S7, RNA5S8, RNA5S10, RNA5S11, RNA5S12, RNA5S13, RNA5S14, RNA5S15, RNA5S16, RNA5S17, RNA5S1, RNA5S2, RNA5S3, RNA5S4, RNA5S5, RNA5S6, RNA5S7, RNA5S8, RNA5S10, RNA5S11, RNA5S12, RNA5S13, RNA5S14, RNA5S15, RNA5S16, RNA5S17, DUSP5P1, RHOU, MIR4454, LOC105373159, RAB4A, CCSAP, ACTA1, NUP133, LOC101927478, ABCB10, TAF5L, URB2, LINC01682, LINC01736, GALNT2, PGBD5, LINC01737, COG2, AGT, CAPN9, C1orf198, LOC101927604, TTC13, ARV1, MIR1182, FAM89A, LOC149373, TRIM67, C1orf131, GNPAT, EXOC8, SPRTN, EGLN1, SNRPD2P2, TSNAX, LINC00582, TSNAX-DISC1, DISC2, DISC1, DISC1-IT1, SIPA1L2, LINC01745, LINC01744, MAP10, NTPCR, PCNX2, MAP3K21, MIR4427, KCNK1, SLC35F3, MIR4671, COA6-AS1, COA6, TARBP1, LINC01354, IRF2BP2, LINC00184, LOC101927787, LINC01132, PP2672, LOC101927851, TOMM20, SNORA14B, RBM34, MIR4753, ARID4B, GGPS1, TBCE, B3GALNT2, GNG4, LYST, MIR1537, NID1, GPR137B, ERO1B, EDARADD, LGALS8-AS1, LGALS8, HEATR1, ACTN2, MTR, MT1HL1, RYR2, MIR4428, ZP4, LOC100130331, LINC01139, CHRM3, CHRM3-AS2, CHRM3-AS1, RPS7P5, FMN2, GREM2, RGS7, MIR3123, FH, KMO, OPN3, CHML, WDR64, EXO1, BECN2, MAP1LC3C, PLD5, LINC01347, CEP170, MIR4677, SDCCAG8, AKT3, LINC02774, ZBTB18, C1orf100, ADSS2, CATSPERE, DESI2, COX20, SNORA100, HNRNPU, LOC101928068, EFCAB2, KIF26B-AS1, KIF26B, SMYD3, LINC01743, TFB2M, CNST, SCCPDH, LINC01341, AHCTF1, ZNF695, ZNF670-ZNF695, ZNF670, ZNF669, FLJ39095, C1orf229, ZNF124, MIR3916, VN1R5, ZNF496, NLRP3, OR2B11, OR2W5, GCSAML-AS1, OR2C3, GCSAML, OR2G2, OR2G3, OR13G1, OR6F1, OR14A2, OR14K1, OR1C1, OR14A16, OR11L1, TRIM58, OR2W3, OR2T8, OR2AJ1, OR2L8, OR2AK2, OR2L1P, OR2L13, OR2L5, OR2L2, OR2L3, OR2M1P, OR2M5, OR2M2, OR2M3, OR2M4, OR2T33, OR2T12, OR2M7, OR14C36, OR2T4, OR2T6, OR2T1, OR2T7, OR2T2, OR2T3, OR2T5, OR2G6, OR2T5, OR2T29, OR2T34, OR2T10, OR2T11, OR2T35, OR2T27, OR14I1, LYPD9P, LYPD8, SH3BP5L, MIR3124, ZNF672, ZNF692, PGBD2</t>
  </si>
  <si>
    <t>chr12:39,483,054-42,714,644</t>
  </si>
  <si>
    <t>KIF21A, ABCD2, C12orf40, SLC2A13, LINC02471, LRRK2, MUC19, CNTN1, PDZRN4, LINC02400, GXYLT1, YAF2, ZCRB1</t>
  </si>
  <si>
    <t>chr2:1-3,275,328</t>
  </si>
  <si>
    <t>FAM110C, SH3YL1, ACP1, ALKAL2, LINC01865, LINC01874, LINC01875, LOC105373352, TMEM18, LINC01115, LINC01939, SNTG2-AS1, SNTG2, TPO, PXDN, MYT1L, MYT1L-AS1, LINC01250, EIPR1</t>
  </si>
  <si>
    <t>chr2:20,125,268-27,721,036</t>
  </si>
  <si>
    <t>p24.1 - p23.3</t>
  </si>
  <si>
    <t>WDR35, LOC101928222, MATN3, LAPTM4A, SDC1, PUM2, RHOB, LOC107985856, HS1BP3-IT1, HS1BP3, GDF7, LDAH, APOB, TDRD15, LINC01822, LINC01884, KLHL29, ATAD2B, UBXN2A, MFSD2B, WDCP, FKBP1B, SF3B6, TP53I3, PFN4, FAM228B, FAM228A, ITSN2, NCOA1, PTRHD1, CENPO, ADCY3, DNAJC27, DNAJC27-AS1, EFR3B, POMC, LINC01381, DNMT3A, MIR1301, DTNB, ASXL2, KIF3C, RAB10, GAREM2, HADHA, HADHB, ADGRF3, SELENOI, DRC1, OTOF, FAM166C, CIB4, KCNK3, SLC35F6, CENPA, DPYSL5, MAPRE3, MAPRE3-AS1, TMEM214, AGBL5-AS1, AGBL5, OST4, EMILIN1, KHK, CGREF1, ABHD1, PREB, PRR30, TCF23, SLC5A6, ATRAID, CAD, SLC30A3, DNAJC5G, TRIM54, UCN, MPV17, GTF3C2-AS1, GTF3C2, EIF2B4, SNX17, ZNF513, FTH1P3, PPM1G, NRBP1, KRTCAP3, IFT172, FNDC4, GCKR</t>
  </si>
  <si>
    <t>hsa-mir-1301</t>
  </si>
  <si>
    <t>C2orf44, NCOA1, DNMT3A</t>
  </si>
  <si>
    <t>chr2:95,447,572-111,662,236</t>
  </si>
  <si>
    <t>q11.1 - q13</t>
  </si>
  <si>
    <t>ANKRD20A8P, TEKT4, LOC442028, MAL, MRPS5, ZNF514, ZNF2, PROM2, KCNIP3, FAHD2A, TRIM43B, TRIM43, LINC00342, ANKRD36C, FAHD2CP, GPAT2, ADRA2B, ASTL, DUSP2, STARD7, SNORA112, STARD7-AS1, TMEM127, CIAO1, SNRNP200, ITPRIPL1, NCAPH, NEURL3, LOC105373496, ARID5A, KANSL3, FER1L5, LMAN2L, CNNM4, MIR3127, CNNM3-DT, CNNM3, ANKRD23, ANKRD39, SEMA4C, LOC101927053, FAM178B, FAHD2B, ANKRD36, LOC100506076, LOC100506123, LOC100506123, LOC100506076, ANKRD36B, COX5B, ACTR1B, C2orf92, ZAP70, TMEM131, VWA3B, CNGA3, INPP4A, COA5, UNC50, MGAT4A, LINC02611, KIAA1211L, TSGA10, C2orf15, LIPT1, MITD1, MRPL30, LYG2, LYG1, TXNDC9, EIF5B, REV1, AFF3, LINC01104, LONRF2, CHST10, NMS, PDCL3, LINC01849, NPAS2, NPAS2-AS1, RPL31, TBC1D8, TBC1D8-AS1, CNOT11, SNORD89, RNF149, MIR5696, CREG2, RFX8, MAP4K4, LINC01127, IL1R2, IL1R1, IL1RL2, IL1RL1, IL18R1, MIR4772, IL18RAP, SLC9A4, SLC9A2, MFSD9, TMEM182, LINC01796, LINC01935, LOC100287010, LINC01831, LINC01102, LINC01103, LINC01114, PANTR1, POU3F3, LINC01159, MRPS9-AS2, MRPS9, MRPS9-AS1, LINC01918, GPR45, TGFBRAP1, C2orf49, FHL2, LOC285000, NCK2, ECRG4, UXS1, LOC402096, PLGLA, RGPD3, CD8B2, ST6GAL2, MIR548AU, LINC01886, GACAT1, RGPD4-AS1, RGPD4, SLC5A7, LINC01593, LINC01594, SULT1C3, SULT1C2, SULT1C2P1, SULT1C4, GCC2, GCC2-AS1, LIMS1, LIMS1-AS1, RANBP2, CCDC138, EDAR, SH3RF3-AS1, MIR4265, MIR4266, SH3RF3, SEPTIN10, SOWAHC, RGPD5, RGPD6, RGPD8, LIMS4, LIMS3, LIMS3-LOC440895, LOC440895, LOC100288570, LINC01123, MIR4267, MIR4436B1, MIR4436B2, MALL, NPHP1, MTLN, LOC100507334, MIR4436B1, MIR4436B2, LINC01106, LINC01123, LOC440895, LOC100288570, LIMS3-LOC440895, LIMS3, LIMS4, RGPD8, RGPD5, RGPD6, LOC105373553, BUB1, SNORD132, ACOXL</t>
  </si>
  <si>
    <t>hsa-mir-3127, hsa-mir-4265, hsa-mir-4266, hsa-mir-4267</t>
  </si>
  <si>
    <t>chr2:226,569,306-234,266,781</t>
  </si>
  <si>
    <t>q36.3 - q37.1</t>
  </si>
  <si>
    <t>LOC646736, MIR5702, IRS1, RHBDD1, COL4A4, COL4A3, MFF-DT, MFF, TM4SF20, MIR5703, AGFG1, LOC729968, C2orf83, SLC19A3, CCL20, DAW1, SPHKAP, LINC01807, PID1, DNER, TRIP12, FBXO36, SLC16A14, SP110, SP140, SP140L, SP100, LINC01907, CAB39, ITM2C, GCSIR, GPR55, SPATA3-AS1, SPATA3, C2orf72, PSMD1, HTR2B, ARMC9, MIR4777, B3GNT7, SNORA75, SNORD20, NCL, SNORD82, LINC00471, NMUR1, TEX44, PTMA, MIR1244-1, MIR1244-2, MIR1244-3, MIR1244-4, PDE6D, COPS7B, MIR1471, NPPC, DIS3L2, MIR562, ALPP, ECEL1P2, ALPG, ALPI, ECEL1, PRSS56, CHRND, CHRNG, TIGD1, MIR5001, EIF4E2, EFHD1, KCNJ13, GIGYF2, SNORC, NGEF, LOC101928881, NEU2, INPP5D, ATG16L1, SCARNA5, SCARNA6, SAG, DGKD</t>
  </si>
  <si>
    <t>hsa-mir-1244-1, hsa-mir-1471, hsa-mir-562</t>
  </si>
  <si>
    <t>chr20:29,753,164-57,586,770</t>
  </si>
  <si>
    <t>q11.21 - q13.32</t>
  </si>
  <si>
    <t>DEFB115, DEFB116, DEFB118, DEFB119, DEFB121, DEFB122, DEFB123, DEFB124, REM1, LINC00028, HM13, HM13-AS1, ID1, MIR3193, COX4I2, BCL2L1, ABALON, TPX2, MYLK2, FOXS1, DUSP15, TTLL9, PDRG1, XKR7, CCM2L, HCK, TM9SF4, TSPY26P, PLAGL2, POFUT1, MIR1825, KIF3B, ASXL1, NOL4L, LOC101929698, NOL4L-DT, C20orf203, COMMD7, DNMT3B, MAPRE1, EFCAB8, SUN5, BPIFB2, BPIFB6, BPIFB3, BPIFB4, BPIFA2, BPIFA4P, BPIFA3, BPIFA1, BPIFB1, CDK5RAP1, SNTA1, CBFA2T2, C20orf144, NECAB3, ACTL10, E2F1, PXMP4, ZNF341, ZNF341-AS1, CHMP4B, RALY-AS1, RALY, MIR4755, EIF2S2, ASIP, AHCY, ITCH, MIR644A, DYNLRB1, MAP1LC3A, PIGU, TP53INP2, NCOA6, HMGB3P1, GGT7, ACSS2, GSS, MYH7B, MIR499A, MIR499B, TRPC4AP, EDEM2, PROCR, MMP24-AS1-EDEM2, MMP24, MMP24OS, EIF6, FAM83C-AS1, FAM83C, UQCC1, GDF5OS, GDF5, MIR1289-1, CEP250, C20orf173, ERGIC3, FER1L4, SPAG4, CPNE1, RBM12, NFS1, ROMO1, RBM39, PHF20, SCAND1, CNBD2, NORAD, LOC100130373, EPB41L1, AAR2, DLGAP4, DLGAP4-AS1, MYL9, TGIF2, TGIF2-RAB5IF, RAB5IF, SLA2, NDRG3, DSN1, SOGA1, TLDC2, SAMHD1, RBL1, MROH8, RPN2, GHRH, MANBAL, SRC, NNAT, BLCAP, LINC00489, LOC100287792, CTNNBL1, VSTM2L, TTI1, RPRD1B, TGM2, KIAA1755, LOC149684, BPI, LBP, SNORA71B, SNORA71A, SNHG17, SNORA71C, SNORA71D, SNORA71E, SNHG11, SNORA60, MIR548O2, RALGAPB, ADIG, ARHGAP40, SLC32A1, ACTR5, PPP1R16B, FAM83D, DHX35, LINC01734, LINC01370, MAFB, SNORD154, LOC100128988, TOP1, PLCG1-AS1, PLCG1, MIR6871, ZHX3, LPIN3, EMILIN3, CHD6, PTPRT, LOC101927159, LOC101927138, SRSF6, L3MBTL1, SGK2, IFT52, MYBL2, GTSF1L, LINC01728, TOX2, JPH2, OSER1, OSER1-DT, GDAP1L1, FITM2, R3HDML, HNF4A-AS1, HNF4A, MIR3646, LINC01430, LINC01620, TTPAL, SERINC3, PKIG, ADA, LINC01260, CCN5, KCNK15-AS1, KCNK15, RIMS4, YWHAB, PABPC1L, TOMM34, STK4-AS1, STK4, KCNS1, WFDC5, WFDC12, PI3, SEMG1, SEMG2, SLPI, MATN4, RBPJL, SDC4, SYS1, TP53TG5, SYS1-DBNDD2, DBNDD2, PIGT, MIR6812, LOC105372631, WFDC2, SPINT3, WFDC6, EPPIN-WFDC6, EPPIN, WFDC8, WFDC9, WFDC10A, WFDC11, WFDC10B, MIR3617, WFDC13, SPINT4, WFDC3, DNTTIP1, UBE2C, TNNC2, SNX21, ACOT8, ZSWIM3, ZSWIM1, SPATA25, NEURL2, CTSA, PLTP, PCIF1, ZNF335, MMP9, SLC12A5-AS1, SLC12A5, NCOA5, CD40, CDH22, SLC35C2, ELMO2, LOC105372633, ZNF663P, MKRN7P, ZNF334, OCSTAMP, SLC13A3, TP53RK, SLC2A10, EYA2, MIR3616, ZMYND8, LOC100131496, LOC101927377, LINC01754, NCOA3, SULF2, LINC01523, LINC01522, LINC00494, PREX1, ARFGEF2, CSE1L-AS1, CSE1L, STAU1, DDX27, ZNFX1, SNORD12C, SNORD12B, SNORD12, ZFAS1, KCNB1, PTGIS, B4GALT5, SLC9A8, MIR12122, SPATA2, LOC105372653, RNF114, SNAI1, TRERNA1, UBE2V1, TMEM189-UBE2V1, TMEM189, LINC01273, CEBPB-AS1, CEBPB, SMIM25, LINC01270, LINC01271, PTPN1, MIR645, MIR1302-5, RIPOR3, LOC100506175, PARD6B, BCAS4, ADNP, ADNP-AS1, DPM1, MOCS3, KCNG1, MIR3194, NFATC2, ATP9A, SALL4, LINC01429, ZFP64, LINC01524, TSHZ2, LOC101927770, ZNF217, LOC105372672, SUMO1P1, BCAS1, MIR4756, CYP24A1, PFDN4, DOK5, LINC01441, LINC01440, CBLN4, MC3R, FAM210B, AURKA, CSTF1, CASS4, RTF2, GCNT7, FAM209A, FAM209B, LINC01716, TFAP2C, BMP7-AS1, BMP7, MIR4325, SPO11, MTRNR2L3, RAE1, LOC100291105, RBM38, CTCFL, PCK1, ZBP1, PMEPA1, NKILA, LINC01742, C20orf85, ANKRD60, PPP4R1L, RAB22A, VAPB, APCDD1L, APCDD1L-DT, LINC01711, STX16, STX16-NPEPL1, NPEPL1, LOC105372695, MIR296, MIR298, GNAS-AS1, GNAS, LOC101927932, NELFCD, CTSZ</t>
  </si>
  <si>
    <t>hsa-mir-3193, hsa-mir-1825, hsa-mir-644, hsa-mir-499, hsa-mir-1289-1, hsa-mir-1259, hsa-mir-645, hsa-mir-1302-5, hsa-mir-3194, hsa-mir-4325, hsa-mir-296, hsa-mir-298</t>
  </si>
  <si>
    <t>ASXL1, MAFB, TOP1, SDC4, GNAS</t>
  </si>
  <si>
    <t>chr18:106,824-116,924</t>
  </si>
  <si>
    <t>MIR8078, ROCK1P1</t>
  </si>
  <si>
    <t>chr18:116,924-10,871,624</t>
  </si>
  <si>
    <t>p11.32 - p11.22</t>
  </si>
  <si>
    <t>ROCK1P1, USP14, THOC1, COLEC12, LINC01925, CETN1, CLUL1, TYMSOS, TYMS, ENOSF1, YES1, ADCYAP1, LINC01904, LINC00470, METTL4, NDC80, CBX3P2, SMCHD1, EMILIN2, LOC727896, LPIN2, MYOM1, MYL12A, LOC104968399, MYL12B, LINC01895, TGIF1, GAPLINC, DLGAP1-AS1, DLGAP1-AS2, MIR6718, DLGAP1-AS3, DLGAP1, DLGAP1-AS4, DLGAP1-AS5, LINC01892, AKAIN1, LINC00526, LINC00667, ZBTB14, EPB41L3, MIR3976HG, MIR3976, TMEM200C, L3MBTL4, L3MBTL4-AS1, MIR4317, LINC01387, LOC101927168, ARHGAP28, LINC00668, LOC101927188, LAMA1, LRRC30, LOC112577592, PTPRM, LOC100192426, RAB12, GACAT2, MTCL1, NDUFV2, NDUFV2-AS1, ANKRD12, TWSG1, RALBP1, PPP4R1, PPP4R1-AS1, RAB31, TXNDC2, VAPA, LINC01254, APCDD1, NAPG, LINC01887, LOC101927410, MIR6788, PIEZO2</t>
  </si>
  <si>
    <t>chr18:61,660,495-78,077,248</t>
  </si>
  <si>
    <t>chr19:1,179,541-16,601,441</t>
  </si>
  <si>
    <t>STK11, CBARP, ATP5F1D, MIDN, CIRBP-AS1, CIRBP, FAM174C, EFNA2, PWWP3A, NDUFS7, GAMT, DAZAP1, RPS15, APC2, C19orf25, PCSK4, REEP6, ADAMTSL5, PLK5, MEX3D, MBD3, UQCR11, TCF3, ONECUT3, ATP8B3, MIR1909, LOC100288123, REXO1, KLF16, ABHD17A, ADAT3, SCAMP4, CSNK1G2-AS1, CSNK1G2, BTBD2, MKNK2, MOB3A, IZUMO4, AP3D1, DOT1L, PLEKHJ1, MIR1227, MIR6789, SF3A2, MIR4321, AMH, JSRP1, OAZ1, PEAK3, LINGO3, LSM7, SPPL2B, TMPRSS9, TIMM13, MIR7108, LMNB2, LINC01775, GADD45B, GNG7, MIR7850, DIRAS1, SLC39A3, SGTA, THOP1, ZNF554, ZNF555, ZNF556, ZNF57, ZNF77, TLE6, TLE2, TLE5, GNA11, LOC100996351, GNA15, S1PR4, NCLN, CELF5, NFIC, SMIM24, DOHH, FZR1, C19orf71, MFSD12, HMG20B, GIPC3, TBXA2R, CACTIN-AS1, CACTIN, PIP5K1C, TJP3, APBA3, MRPL54, RAX2, MATK, ZFR2, MIR1268A, ATCAY, NMRK2, MIR637, DAPK3, EEF2, SNORD37, PIAS4, ZBTB7A, MAP2K2, CREB3L3, SIRT6, ANKRD24, EBI3, YJU2, SHD, TMIGD2, FSD1, STAP2, MPND, SH3GL1, CHAF1A, MIR4746, UBXN6, HDGFL2, PLIN4, PLIN5, LRG1, SEMA6B, TNFAIP8L1, MYDGF, DPP9-AS1, DPP9, MIR7-3, MIR7-3HG, FEM1A, TICAM1, PLIN3, ARRDC5, UHRF1, MIR4747, KDM4B, PTPRS, ZNRF4, TINCR, SAFB2, SAFB, MICOS13, HSD11B1L, RPL36, LONP1, CATSPERD, PRR22, DUS3L, NRTN, FUT6, FUT3, LOC101928844, FUT5, NDUFA11, VMAC, CAPS, RANBP3, LOC100128568, RFX2, ACSBG2, MLLT1, ACER1, CLPP, ALKBH7, PSPN, GTF2F1, MIR6885, MIR6790, LOC390877, MIR3940, KHSRP, SLC25A41, SLC25A23, CRB3, DENND1C, TUBB4A, TNFSF9, CD70, TNFSF14, C3, GPR108, MIR6791, TRIP10, SH2D3A, VAV1, ADGRE1, ADGRE4P, FLJ25758, MBD3L2B, MBD3L5, MBD3L4, MBD3L2B, MBD3L2, MBD3L3, ZNF557, INSR, ARHGEF18, PEX11G, TEX45, ZNF358, MCOLN1, PNPLA6, CAMSAP3, MIR6792, XAB2, PET100, PCP2, STXBP2, RETN, MCEMP1, TRAPPC5, FCER2, CLEC4G, CD209, CLEC4M, CLEC4GP1, EVI5L, PRR36, LYPLA2P2, LRRC8E, MAP2K7, TGFBR3L, SNAPC2, CTXN1, TIMM44, ELAVL1, CCL25, FBN3, CERS4, CD320, NDUFA7, RPS28, KANK3, ANGPTL4, RAB11B-AS1, MIR4999, RAB11B, MARCHF2, HNRNPM, PRAM1, ZNF414, MYO1F, ADAMTS10, ACTL9, OR2Z1, ZNF558, MBD3L1, MUC16, OR1M1, OR7G2, OR7G1, OR7G3, ZNF317, OR7D2, OR7D4, OR7E24, ZNF699, ZNF559, ZNF559-ZNF177, ZNF177, ZNF266, ZNF560, ZNF426, ZNF426-DT, ZNF121, ZNF561, ZNF561-AS1, ZNF562, ZNF812P, ZNF846, LOC100505555, FBXL12, UBL5, PIN1, OLFM2, COL5A3, RDH8, MIR5589, C3P1, SHFL, ANGPTL6, SNORD105, PPAN, SNORD105B, PPAN-P2RY11, P2RY11, EIF3G, DNMT1, S1PR2, MIR4322, MRPL4, ICAM1, ICAM4, ICAM5, ZGLP1, FDX2, RAVER1, ICAM3, TYK2, CDC37, MIR1181, PDE4A, KEAP1, S1PR5, ATG4D, MIR1238, KRI1, CDKN2D, AP1M2, SLC44A2, ILF3-DT, ILF3, QTRT1, MIR638, DNM2, MIR4748, MIR199A1, MIR6793, TMED1, C19orf38, CARM1, YIPF2, TIMM29, SMARCA4, LDLR-AS1, LDLR, MIR6886, SPC24, KANK2, LOC105372273, DOCK6, ANGPTL8, TSPAN16, RAB3D, TMEM205, CCDC159, PLPPR2, SWSAP1, EPOR, RGL3, CCDC151, PRKCSH, ELAVL3, ZNF653, MIR7974, ECSIT, CNN1, ELOF1, ACP5, ZNF627, HNRNPA1P10, ZNF833P, ZNF823, ZNF441, ZNF491, ZNF440, ZNF439, ZNF69, ZNF700, ZNF763, ZNF433-AS1, ZNF433, ZNF878, ZNF844, ZNF788P, ZNF20, ZNF625-ZNF20, ZNF625, ZNF136, LOC100289333, ZNF44, ZNF563, ZNF442, ZNF799, ZNF443, ZNF709, ZNF564, ZNF490, ZNF791, MAN2B1, WDR83OS, WDR83, DHPS, GNG14, FBXW9, SNORD135, SNORD41, TNPO2, TRIR, GET3, BEST2, HOOK2, MIR5684, JUNB, PRDX2, RNASEH2A, RTBDN, MIR6794, MAST1, DNASE2, KLF1, GCDH, SYCE2, MIR5695, FARSA, FARSA-AS1, MIR6515, CALR, RAD23A, GADD45GIP1, DAND5, NFIX, LYL1, TRMT1, NACC1, STX10, IER2, CACNA1A, CCDC130, MRI1, C19orf53, ZSWIM4, MIR24-2, MIR27A, MIR23A, LOC284454, NANOS3, MIR181C, MIR181D, C19orf57, CC2D1A, PODNL1, DCAF15, RFX1, RLN3, IL27RA, PALM3, MIR1199, MISP3, C19orf67, SAMD1, PRKACA, ASF1B, LOC100507373, ADGRL1, LINC01841, LINC01842, ADGRE5, DDX39A, PKN1, PTGER1, GIPC1, DNAJB1, MIR639, TECR, NDUFB7, CLEC17A, SNORA104, ADGRE3, ZNF333, ADGRE2, OR7C1, OR7A5, OR7A10, OR7A17, OR7C2, SLC1A6, CCDC105, CASP14, OR1I1, SYDE1, ILVBL, MIR6795, NOTCH3, EPHX3, BRD4, AKAP8, AKAP8L, WIZ, MIR1470, RASAL3, PGLYRP2, CYP4F22, CYP4F8, CYP4F3, CYP4F12, OR10H2, OR10H3, CYP4F24P, OR10H5, OR10H1, UCA1, CLEC4O, CYP4F2, CYP4F11, OR10H4, LINC00661, LINC00905, LINC01855, TPM4, RAB8A, HSH2D, CIB3, FAM32A, AP1M1, KLF2, EPS15L1, CALR3</t>
  </si>
  <si>
    <t>hsa-mir-1909, hsa-mir-1227, hsa-mir-4321, hsa-mir-637, hsa-mir-7-3, hsa-mir-220b, hsa-mir-4322, hsa-mir-1181, hsa-mir-1238, hsa-mir-638, hsa-mir-199a-1, hsa-mir-24-2, hsa-mir-27a, hsa-mir-23a, hsa-mir-181c, hsa-mir-181d, hsa-mir-639, hsa-mir-1470</t>
  </si>
  <si>
    <t>STK11, TCF3, GNA11, SH3GL1, MLLT1, DNM2, SMARCA4, LYL1, BRD4, TPM4</t>
  </si>
  <si>
    <t>chr19:21,543,941-24,591,841</t>
  </si>
  <si>
    <t>p12 - p11</t>
  </si>
  <si>
    <t>ZNF738, ZNF493, LINC00664, ZNF429, LOC400682, ZNF100, LOC641367, ZNF43, ZNF208, ZNF257, ZNF676, ZNF729, ZNF98, LOC105376917, LOC101929124, LINC01233, GOLGA2P9, LOC100996349, LINC01785, ZNF492, ZNF99, ZNF723, ZNF728, LINC01859, LINC01858, ZNF730, ZNF724, IPO5P1, ZNF91, LINC01224, ZNF675, ZNF681, RPSAP58, ZNF726, LOC100505851, ZNF254, HAVCR1P1</t>
  </si>
  <si>
    <t>chr14:20,454,620-66,435,820</t>
  </si>
  <si>
    <t>q11.2 - q23.3</t>
  </si>
  <si>
    <t>OR4Q2, OR4K14, OR4K13, OR4L1, OR4K17, OR4N5, OR11G2, OR11H6, OR11H7, OR11H4, TTC5, CCNB1IP1, SNORA79B, SNORD126, RPPH1, PARP2, TEP1, KLHL33, OSGEP, APEX1, PIP4P1, PNP, RNASE10, RNASE9, RNASE11, RNASE12, LOC254028, OR6S1, ANG, RNASE4, EDDM3A, EDDM3B, RNASE6, RNASE1, RNASE3, ECRP, RNASE2, METTL17, LOC101929718, SLC39A2, MIR6717, TPPP2, RNASE13, RNASE7, NDRG2, RNASE8, ARHGEF40, ZNF219, TMEM253, OR5AU1, LINC00641, HNRNPC, RPGRIP1, SUPT16H, SNORD9, SNORD8, CHD8, RAB2B, TOX4, METTL3, SALL2, OR10G3, OR10G2, OR4E2, OR4E1, LOC105370401, LINC02332, DAD1, ABHD4, OR6J1, OXA1L, SLC7A7, MRPL52, MMP14, LRP10, REM2, RBM23, PRMT5-AS1, PRMT5, LOC101926933, HAUS4, MIR4707, AJUBA, C14orf93, PSMB5, PSMB11, CDH24, ACIN1, C14orf119, LMLN2, CEBPE, SLC7A8, RNF212B, HOMEZ, PPP1R3E, BCL2L2, BCL2L2-PABPN1, PABPN1, SLC22A17, EFS, IL25, CMTM5, MIR208A, MYH6, MHRT, MIR208B, MYH7, NGDN, THTPA, ZFHX2, AP1G2, LOC102724814, JPH4, DHRS2, DHRS4-AS1, DHRS4, DHRS4L2, DHRS4L1, CARMIL3, CPNE6, NRL, PCK2, DCAF11, FITM1, PSME1, EMC9, MIR7703, PSME2, RNF31, IRF9, REC8, IPO4, TM9SF1, TSSK4, CHMP4A, MDP1, NEDD8-MDP1, NEDD8, GMPR2, TINF2, TGM1, RABGGTA, DHRS1, NOP9, CIDEB, LTB4R2, LTB4R, ADCY4, RIPK3, NFATC4, NYNRIN, CBLN3, KHNYN, SDR39U1, LOC101927045, CMA1, CTSG, GZMH, GZMB, STXBP6, NOVA1, LINC02588, LINC02294, LINC02293, MIR4307HG, MIR4307, LOC728755, LINC00645, MIR3171, FOXG1-AS1, FOXG1, LINC01551, LINC02282, PRKD1, G2E3-AS1, G2E3, SCFD1, COCH, LOC100506071, STRN3, MIR624, AP4S1, HECTD1, HEATR5A, LOC101927124, DTD2, GPR33, NUBPL, LINC02313, ARHGAP5-AS1, ARHGAP5, RNU6-1, RNU6-2, RNU6-9, RNU6-7, RNU6-8, RNU6-7, RNU6-8, RNU6-1, RNU6-2, RNU6-9, AKAP6, NPAS3, SNORA89, EGLN3, SPTSSA, EAPP, RNU1-1, RNU1-2, RNU1-3, RNU1-4, RNVU1-18, RNU1-1, RNU1-2, RNU1-3, RNU1-4, RNVU1-18, SNX6, CFL2, BAZ1A, LOC112268124, IGBP1P1, SRP54-AS1, SRP54, FAM177A1, LOC101927178, PPP2R3C, PRORP, PSMA6, NFKBIA, INSM2, RALGAPA1, SNORA101B, BRMS1L, LINC00609, PTCSC3, MBIP, SFTA3, NKX2-1, NKX2-1-AS1, NKX2-8, PAX9, SLC25A21, MIR4503, SLC25A21-AS1, MIPOL1, FOXA1, TTC6, LINC00517, SSTR1, CLEC14A, LINC00639, LOC105370457, SEC23A, SEC23A-AS1, GEMIN2, TRAPPC6B, PNN, LOC100288846, MIA2, FBXO33, LINC02315, LRFN5, FSCB, LOC105370473, LINC02302, C14orf28, LOC101927418, KLHL28, TOGARAM1, PRPF39, SNORD127, FKBP3, FANCM, MIS18BP1, LINC02303, LINC00871, RPL10L, MDGA2, MIR548Y, LINC00648, RPS29, RN7SL1, LRR1, RPL36AL, MGAT2, DNAAF2, POLE2, KLHDC1, KLHDC2, NEMF, RN7SL3, RN7SL2, ARF6, MIR6076, LINC01588, LINC01599, VCPKMT, SOS2, L2HGDH, MIR4504, DMAC2L, CDKL1, MAP4K5, ATL1, SAV1, NIN, LOC105370489, ABHD12B, PYGL, TRIM9, TMX1, LINC00519, LINC00640, LINC02310, FRMD6-AS2, FRMD6, FRMD6-AS1, GNG2, LOC102723604, RTRAF, NID2, PTGDR, PTGER2, TXNDC16, GPR137C, ERO1A, PSMC6, STYX, GNPNAT1, FERMT2, DDHD1, LOC101927620, MIR5580, BMP4, CDKN3, CNIH1, GMFB, CGRRF1, SAMD4A, GCH1, MIR4308, WDHD1, SOCS4, MAPK1IP1L, LGALS3, DLGAP5, FBXO34, ATG14, TBPL2, KTN1-AS1, KTN1, RPL13AP3, LINC00520, PELI2, LOC101927690, TMEM260, OTX2, OTX2-AS1, EXOC5, AP5M1, NAA30, CCDC198, SLC35F4, ARMH4, ACTR10, PSMA3, PSMA3-AS1, LINC00216, ARID4A, TOMM20L, TIMM9, KIAA0586, DACT1, LINC01500, DAAM1, GPR135, L3HYPDH, JKAMP, CCDC175, MIR5586, RTN1, LRRC9, PCNX4, DHRS7, PPM1A, LINC02322, C14orf39, SIX6, SALRNA1, SIX1, MIR9718, SIX4, MNAT1, TRMT5, SLC38A6, TMEM30B, PRKCH, LINC01303, FLJ22447, HIF1A-AS1, HIF1A, HIF1A-AS3, HIF1A-AS2, SNAPC1, SYT16, LINC00643, LINC00644, KCNH5, RHOJ, GPHB5, PPP2R5E, LOC112268140, WDR89, SGPP1, SYNE2, MIR548H1, ESR2, TEX21P, MTHFD1, AKAP5, ZBTB25, ZBTB1, LOC102723809, HSPA2, PPP1R36, PLEKHG3, MIR7855, SPTB, CHURC1, GPX2, RAB15, CHURC1-FNTB, FNTB, MIR4706, MAX, LOC100506321, LINC02324, MIR4708, FUT8-AS1, MIR625, FUT8</t>
  </si>
  <si>
    <t>hsa-mir-1201, hsa-mir-208a, hsa-mir-208b, hsa-mir-4307, hsa-mir-3171, hsa-mir-624, hsa-mir-3172, hsa-mir-4308, hsa-mir-548h-1, hsa-mir-625</t>
  </si>
  <si>
    <t>CCNB1IP1, TRA@, NKX2-1, NIN, KTN1</t>
  </si>
  <si>
    <t>chr15:20,086,206-28,939,095</t>
  </si>
  <si>
    <t>CHEK2P2, HERC2P3, LOC102723534, GOLGA6L6, GOLGA8CP, NBEAP1, MIR3118-2, MIR3118-3, MIR3118-4, POTEB2, POTEB, POTEB3, NF1P2, MIR5701-1, MIR5701-2, MIR5701-3, LINC01193, LINC02203, FAM30C, LOC646214, CXADRP2, MIR3118-2, MIR3118-3, MIR3118-4, POTEB2, POTEB, POTEB3, NF1P2, MIR5701-1, MIR5701-2, MIR5701-3, LINC02203, LINC02203, LOC101927079, OR4M2, LOC105369274, OR4N4, OR4N3P, LOC102724760, IGHV1OR15-1, LOC642131, IGHV1OR15-3, MIR1268A, REREP3, MIR4509-1, MIR4509-2, MIR4509-3, GOLGA8DP, GOLGA6L1, GOLGA6L22, TUBGCP5, CYFIP1, NIPA2, NIPA1, LOC283683, WHAMMP3, GOLGA8IP, HERC2P2, LOC102723534, HERC2P7, GOLGA8EP, GOLGA6L22, GOLGA8S, GOLGA6L2, MIR4508, MKRN3, MAGEL2, NDN, PWRN4, PWRN2, PWRN3, PWRN1, NPAP1, SNRPN, SNURF, SNORD107, PWARSN, SNORD64, PWAR5, SNORD108, PWAR6, SNORD109A, SNORD109B, SNORD116-1, SNORD116-2, SNORD116-3, SNORD116-9, SNORD116-4, SNORD116-5, SNORD116-7, SNORD116-2, SNORD116-6, SNORD116-5, SNORD116-7, SNORD116-8, SNORD116-3, SNORD116-9, SNORD116-10, SNORD116-11, SNORD116-12, SNORD116-13, SNORD116-14, SNORD116-15, SNORD116-16, SNORD116-17, SNORD116-19, SNORD116-18, SNORD116-17, SNORD116-19, SNORD116-20, SNORD116-21, SNORD116-22, SNORD116-23, SNORD116-24, SNORD116-25, SNORD116-26, SNORD116-27, SNORD116-28, SNORD116-29, SNORD116-30, IPW, SNHG14, PWAR1, SNORD115-1, SNORD115-2, SNORD115-3, SNORD115-4, SNORD115-5, SNORD115-9, SNORD115-10, SNORD115-12, SNORD115-6, SNORD115-7, SNORD115-8, SNORD115-9, SNORD115-10, SNORD115-12, SNORD115-5, SNORD115-10, SNORD115-11, SNORD115-29, SNORD115-36, SNORD115-43, SNORD115-9, SNORD115-10, SNORD115-12, SNORD115-5, SNORD115-13, SNORD115-14, SNORD115-15, SNORD115-16, SNORD115-17, SNORD115-18, SNORD115-19, SNORD115-17, SNORD115-18, SNORD115-19, SNORD115-17, SNORD115-18, SNORD115-19, SNORD115-20, SNORD115-22, SNORD115-23, PWAR4, SNORD115-24, SNORD115-25, SNORD115-26, SNORD115-21, SNORD115-27, SNORD115-28, SNORD115-11, SNORD115-29, SNORD115-36, SNORD115-43, SNORD115-30, SNORD115-31, SNORD115-32, SNORD115-33, SNORD115-34, SNORD115-35, SNORD115-11, SNORD115-29, SNORD115-36, SNORD115-43, SNORD115-37, SNORD115-38, SNORD115-39, SNORD115-21, SNORD115-40, SNORD115-41, SNORD115-10, SNORD115-15, SNORD115-21, SNORD115-42, SNORD115-11, SNORD115-29, SNORD115-36, SNORD115-43, SNORD115-44, SNORD115-45, SNORD115-46, SNORD115-47, SNORD115-48, SNORD109A, SNORD109B, UBE3A, ATP10A, MIR4715, LINC02346, LINC00929, GABRB3, GABRA5, GABRG3-AS1, GABRG3, OCA2, HERC2, LOC645202, LOC100132202, GOLGA8F, GOLGA8G, MIR4509-1, MIR4509-2, MIR4509-3, MIR4509-1, MIR4509-2, MIR4509-3, GOLGA8G, GOLGA8F, LOC100132202, HERC2P11, HERC2P9</t>
  </si>
  <si>
    <t>chr15:56,499,250-74,599,828</t>
  </si>
  <si>
    <t>q21.3 - q24.1</t>
  </si>
  <si>
    <t>RFX7, TEX9, MNS1, ZNF280D, LOC145783, TCF12, SNORD13D, LINC00926, LINC01413, CGNL1, MYZAP, GCOM1, POLR2M, ALDH1A2, LOC283665, AQP9, LIPC-AS1, LIPC, ADAM10, HSP90AB4P, LOC101928725, MINDY2, SLTM, RNF111, CCNB2, MIR2116, LDHAL6B, MYO1E, FAM81A, GCNT3, GTF2A2, BNIP2, FOXB1, ANXA2, ICE2, RORA-AS1, RORA-AS2, RORA, LINC02349, VPS13C, LOC101928907, C2CD4A, C2CD4B, LOC107984784, GOLGA2P11, MIR8067, MIR6085, MGC15885, TLN2, MIR190A, TPM1-AS, TPM1, LACTB, RPS27L, RAB8B, APH1B, CA12, LINC02568, USP3, USP3-AS1, FBXL22, HERC1, MIR422A, LOC101928988, DAPK2, CIAO2A, SNX1, SNX22, PPIB, CSNK1G1, PCLAF, TRIP4, ZNF609, OAZ2, RBPMS2, MIR1272, PIF1, PLEKHO2, ANKDD1A, SPG21, MTFMT, SLC51B, RASL12, KBTBD13, UBAP1L, PDCD7, CLPX, CILP, PARP16, SNORA24B, RNU5A-1, RNU5B-1, IGDCC3, IGDCC4, DPP8, HACD3, INTS14, SLC24A1, SNORD13E, MIR4511, DENND4A, RAB11A, MIR4311, MEGF11, DIS3L, TIPIN, SCARNA14, MAP2K1, SNAPC5, MIR4512, SNORD18C, RPL4, SNORD18B, SNORD16, SNORD18A, ZWILCH, LCTL, LINC01169, SMAD6, LINC02206, LOC102723493, SMAD3, AAGAB, IQCH, IQCH-AS1, C15orf61, MAP2K5, SKOR1, LOC101929076, RNU6-2, RNU6-9, RNU6-1, RNU6-7, RNU6-8, PIAS1, CALML4, CLN6, FEM1B, ITGA11, CORO2B, ANP32A, MIR4312, ANP32A-IT1, SPESP1, NOX5, EWSAT1, GLCE, PAQR5, LOC145694, KIF23, RPLP1, DRAIC, PCAT29, LINC00593, TLE3, MIR629, LINC02205, LINC02204, SALRNA3, SALRNA2, UACA, LARP6, THAP10, LRRC49, THSD4-AS1, THSD4, THSD4-AS2, NR2E3, MYO9A, SENP8, GRAMD2A, PKM, PARP6, CELF6, HEXA, HEXA-AS1, TMEM202, TMEM202-AS1, ARIH1, MIR630, LINC02259, GOLGA6B, HIGD2B, BBS4, ADPGK, ADPGK-AS1, NEO1, MIR12135, HCN4, REC114, NPTN-IT1, NPTN, CD276, INSYN1, INSYN1-AS1, TBC1D21, LOXL1-AS1, LOXL1, STOML1, PML, GOLGA6A, COMMD4P2, LOC283731, ISLR2, ISLR, STRA6, CCDC33</t>
  </si>
  <si>
    <t>hsa-mir-2116, hsa-mir-190, hsa-mir-422a, hsa-mir-1272, hsa-mir-4311, hsa-mir-4312, hsa-mir-629, hsa-mir-630</t>
  </si>
  <si>
    <t>TCF12, PML</t>
  </si>
  <si>
    <t>chr15:81,043,150-102,531,392</t>
  </si>
  <si>
    <t>ABHD17C, MIR549A, CEMIP, MESD, MIR4514, TLNRD1, CFAP161, IL16, STARD5, TMC3, TMC3-AS1, MEX3B, LINC01583, EFL1, SAXO2, ADAMTS7P1, UBE2Q2P2, GOLGA6L9, GOLGA2P10, LOC727751, RPS17, GOLGA6L10, ADAMTS7P1, GOLGA6L9, GOLGA2P10, LOC727751, GOLGA6L17P, LOC102724034, UBE2Q2P2, GOLGA2P10, LOC727751, RPS17, CPEB1, CPEB1-AS1, AP3B2, LOC338963, ACTG1P17, SNHG21, SCARNA15, FSD2, WHAMM, HOMER2, RAMAC, C15orf40, BTBD1, MIR4515, TM6SF1, HDGFL3, BNC1, SH3GL3, ADAMTSL3, EFL1P1, DNM1P41, UBE2Q2L, LOC440300, GOLGA2P7, LOC102724135, GOLGA6L4, LOC102724034, LOC103171574, DNM1P41, GOLGA6L5P, UBE2Q2P1, LINC00933, ZSCAN2, SCAND2P, WDR73, NMB, SEC11A, ZNF592, ALPK3, SLC28A1, PDE8A, LOC101929479, GOLGA6L3, MIR7706, AKAP13, LOC101929679, MIR1276, KLHL25, MIR548AP, LINC01584, AGBL1-AS1, AGBL1, LOC105370954, LOC102724452, LINC00052, MIR11181, NTRK3, NTRK3-AS1, MRPL46, MRPS11, DET1, LINC01586, MIR1179, MIR7-2, MIR3529, AEN, ISG20, ACAN, HAPLN3, MFGE8, ABHD2, RLBP1, FANCI, POLG, MIR6766, MIR9-3, MIR9-3HG, LOC105371031, RHCG, LINC00928, TICRR, KIF7, PLIN1, PEX11A, WDR93, MESP1, MESP2, ANPEP, MIR5094, AP3S2, ARPIN-AP3S2, MIR5009, ARPIN, MIR3174, ZNF710, ZNF710-AS1, IDH2, IDH2-DT, SEMA4B, GDPGP1, CIB1, TTLL13P, NGRN, GABARAPL3, ZNF774, IQGAP1, CRTC3, LINC01585, CRTC3-AS1, BLM, FURIN, FES, MAN2A2, HDDC3, UNC45A, RCCD1, PRC1-AS1, PRC1, VPS33B, VPS33B-DT, SV2B, CRAT37, SLCO3A1, ST8SIA2, LOC104613533, C15orf32, LINC00930, FAM174B, ASB9P1, LINC01578, MIR3175, CHD2, RGMA, LOC105370980, LINC02207, LINC01579, LINC01580, LINC01581, MCTP2, LOC440311, LINC01197, LINC00924, LOC105369212, NR2F2-AS1, NR2F2, MIR1469, SPATA8-AS1, SPATA8, LINC02254, LOC101927310, LINC00923, ARRDC4, LINC02251, LINC01582, LINC02351, FAM169B, IRAIN, MIR4714, IGF1R, PGPEP1L, LUNAR1, SYNM, TTC23, HSP90B2P, LRRC28, MEF2A, LYSMD4, DNM1P46, LOC400464, ADAMTS17, SPATA41, CERS3-AS1, CERS3, PRKXP1, LOC102723335, LINS1, ASB7, LOC105369201, ALDH1A3, LOC101927751, LRRK1, CHSY1, SELENOS, SNRPA1, LOC100507472, PCSK6-AS1, PCSK6, LINC02348, TM2D3, TARS3, LOC100128108, OR4F6, OR4F15, OR4F13P, OR4F4, FAM138E, MIR1302-2, MIR1302-9, MIR1302-10, MIR1302-11, WASH3P, MIR6859-1, MIR6859-2, MIR6859-3, MIR6859-4, DDX11L9, LOC102725121</t>
  </si>
  <si>
    <t>hsa-mir-549, hsa-mir-1276, hsa-mir-1179, hsa-mir-7-2, hsa-mir-9-3, hsa-mir-3174, hsa-mir-3175, hsa-mir-1469, hsa-mir-1302-10</t>
  </si>
  <si>
    <t>chr17:14,539,605-16,747,605</t>
  </si>
  <si>
    <t>CDRT7, LOC101928475, CDRT8, PMP22, MIR4731, TEKT3, CDRT4, CDRT3, TVP23C-CDRT4, TVP23C, CDRT1, TRIM16, ZNF286A, TBC1D26, CDRT15P2, MEIS3P1, LINC02087, ADORA2B, ZSWIM7, TTC19, NCOR1, SNORD163, PIGL, MIR1288, CENPV, UBB, TRPV2, SNORD49B, SNORD49A, SNORD65, SNHG29, LRRC75A, ZNF287, ZNF624, CCDC144A, FAM106C, USP32P1, KRT16P2, KRT17P1</t>
  </si>
  <si>
    <t>hsa-mir-1288</t>
  </si>
  <si>
    <t>chr17:16,747,605-20,223,905</t>
  </si>
  <si>
    <t>KRT17P1, TBC1D27P, TNFRSF13B, LOC284191, LINC02090, MPRIP, PLD6, FLCN, COPS3, NT5M, MED9, RASD1, PEMT, SMCR2, RAI1, RAI1-AS1, SMCR5, MIR6777, MIR33B, SREBF1, TOM1L2, DRC3, ATPAF2, GID4, DRG2, LOC105371566, MYO15A, ALKBH5, LLGL1, FLII, MIEF2, TOP3A, SMCR8, MIR6778, SHMT1, EVPLL, LINC02076, KRT17P5, KRT17P2, KRT16P1, LGALS9C, USP32P2, FAM106A, CCDC144B, TBC1D28, ZNF286B, FOXO3B, TRIM16L, FBXW10, TVP23B, LOC101929141, PRPSAP2, SLC5A10, FAM83G, GRAP, SNORD3B-1, SNORD3B-2, SNORD3B-1, SNORD3B-2, LOC102724624, LOC79999, LOC388436, SNORD3D, GRAPL, LOC79999, LOC388436, SNORD3A, SNORD3C, LOC79999, LOC388436, EPN2-IT1, EPN2, EPN2-AS1, MIR1180, B9D1, MAPK7, MFAP4, RNF112, SLC47A1, SNORA59A, SNORA59B, ALDH3A2, SLC47A2, ALDH3A1, ULK2, AKAP10, SPECC1</t>
  </si>
  <si>
    <t>chr17:25,359,706-28,615,205</t>
  </si>
  <si>
    <t>LOC105371703, MIR4522, WSB1, TBC1D3P5, KSR1, LGALS9, NOS2, LYRM9, LINC01992, NLK, PYY2, PPY2P, KRT18P55, TMEM97, IFT20, TNFAIP1, POLDIP2, TMEM199, MIR4723, SEBOX, VTN, SARM1, SLC46A1, SLC13A2, FOXN1, UNC119, PIGS, ALDOC, SPAG5, SPAG5-AS1, RSKR, KIAA0100, SDF2, SUPT6H, PROCA1, RAB34, SNORD42B, RPL23A, SNORD4A, SNORD42A, SNORD4B, TLCD1, NEK8, TRAF4, FAM222B, ERAL1, MIR451A, MIR451B, MIR144, MIR4732, FLOT2, DHRS13, PHF12, LOC101927018, SEZ6, PIPOX, TIAF1, MYO18A, CRYBA1, NUFIP2, MIR4523, TAOK1, ABHD15, TP53I13, GIT1, ANKRD13B, CORO6, SSH2, EFCAB5, MIR3184, MIR423, NSRP1, SLC6A4, BLMH</t>
  </si>
  <si>
    <t>hsa-mir-451, hsa-mir-144, hsa-mir-3184, hsa-mir-423</t>
  </si>
  <si>
    <t>chr17:59,821,505-81,195,210</t>
  </si>
  <si>
    <t>BRIP1, INTS2, MED13, TBC1D3P2, EFCAB3, METTL2A, TLK2, MRC2, LOC105371855, MARCHF10, MARCHF10-DT, MIR633, TANC2, CYB561, ACE, KCNH6, DCAF7, TACO1, MAP3K3, LIMD2, LOC729683, STRADA, CCDC47, DDX42, FTSJ3, PSMC5, SMARCD2, TCAM1P, CSH2, GH2, CSH1, CSHL1, GH1, CD79B, SCN4A, PRR29-AS1, PRR29, ICAM2, ERN1, SNORD104, SNHG25, SNORA50C, TEX2, PECAM1, MILR1, POLG2, MIR3064, MIR5047, DDX5, CEP95, SMURF2, ARHGAP27P1-BPTFP1-KPNA2P3, ARHGAP27P1, MIR6080, PLEKHM1P1, MIR4315-1, MIR4315-2, LRRC37A3, AMZ2P1, GNA13, LOC100507002, RGS9, LINC02563, AXIN2, CEP112, APOH, PRKCA-AS1, PRKCA, MIR634, CACNG5, CACNG4, CACNG1, HELZ, LOC101928021, PSMD12, MIR548AA2, MIR548D2, PITPNC1, NOL11, SNORA38B, BPTF, C17orf58, KPNA2, LINC00674, ARHGAP27P2, AMZ2, SLC16A6, ARSG, MIR635, WIPI1, PRKAR1A, FAM20A, LINC01482, ABCA8, ABCA9-AS1, ABCA9, MIR4524A, MIR4524B, ABCA6, ABCA10, PRO1804, ABCA5, LOC105371880, MAP2K6, LINC01483, LINC01497, LINC01028, KCNJ16, KCNJ2-AS1, KCNJ2, CASC17, ROCR, LINC01152, LOC102723517, LINC02097, SOX9-AS1, SOX9, LINC02003, LINC00673, LINC00511, SLC39A11, SSTR2, COG1, FAM104A, C17orf80, CPSF4L, CDC42EP4, SDK2, LOC101928251, LOC100134391, LINC00469, LINC02092, RPL38, MGC16275, TTYH2, DNAI2, KIF19, BTBD17, GPR142, GPRC5C, CD300A, CD300LB, CD300C, LOC100130520, CD300H, CD300LD, C17orf77, LOC101928343, CD300E, CD300LF, RAB37, MIR3615, SLC9A3R1, NAT9, TMEM104, GRIN2C, FDXR, FADS6, USH1G, OTOP2, OTOP3, HID1, HID1-AS1, CDR2L, MRPL58, ATP5PD, KCTD2, SLC16A5, ARMC7, NT5C, JPT1, SUMO2, NUP85, GGA3, MRPS7, MIF4GD, LOC100287042, SLC25A19, GRB2, MIR3678, TMEM94, MIR6785, CASKIN2, TSEN54, LLGL2, MYO15B, SMIM5, RECQL5, SMIM6, SAP30BP, ITGB4, GALK1, H3-3B, MIR4738, UNK, UNC13D, WBP2, TRIM47, TRIM65, MRPL38, FBF1, ACOX1, TEN1, TEN1-CDK3, MIR4538, CDK3, EVPL, SRP68, GALR2, ZACN, EXOC7, MIR6868, FOXJ1, RNF157-AS1, RNF157, UBALD2, QRICH2, PRPSAP1, SPHK1, UBE2O, AANAT, RHBDF2, CYGB, PRCD, SNORD1C, SNORD1B, SNHG16, SNORD1A, ST6GALNAC2, ST6GALNAC1, LOC105274304, MXRA7, JMJD6, METTL23, SRSF2, MIR636, MFSD11, LINC02080, LINC00868, MGAT5B, LOC105371899, SCARNA16, MIR6516, SNHG20, SEC14L1, SEPTIN9-DT, SEPTIN9, MIR4316, LOC400622, LOC100507351, LINC01987, LINC01973, TNRC6C, TNRC6C-AS1, TMC6, TMC8, C17orf99, SYNGR2, TK1, AFMID, BIRC5, TMEM235, LOC105371910, LINC01993, SOCS3, LOC101928674, PGS1, DNAH17-AS1, DNAH17, SCAT1, CYTH1, USP36, TIMP2, CEP295NL, LGALS3BP, CANT1, C1QTNF1-AS1, C1QTNF1, ENGASE, RBFOX3, MIR4739, LINC02078, ENPP7, CBX2, CBX8, LINC01977, CBX4, LINC01979, LINC01978, TBC1D16, CCDC40, MIR1268B, GAA, EIF4A3, CARD14, SGSH, SLC26A11, RNF213, RNF213-AS1, MIR4730, ENDOV, NPTX1, RPTOR, LOC101928855, LOC400627, CHMP6, BAIAP2-DT, BAIAP2, MIR657, MIR3065, MIR338, MIR1250, AATK, PVALEF, CEP131, LOC105371925, TEPSIN, NDUFAF8, SLC38A10, LINC00482, LOC100130370, MIR4740, BAHCC1, MIR3186, ACTG1, FSCN2, FAAP100, NPLOC4, TSPAN10, PDE6G, OXLD1, CCDC137, ARL16, HGS, MIR6786, MRPL12, SLC25A10, GCGR, MCRIP1, PPP1R27, P4HB, ARHGDIA, ALYREF, ANAPC11, NPB, PCYT2, SIRT7, MAFG, MAFG-DT, PYCR1, MYADML2, NOTUM, ASPSCR1, CENPX, LRRC45, RAC3, DCXR, DCXR-DT, RFNG, GPS1, DUS1L, FASN, SNORD134, CCDC57, SLC16A3, MIR6787, CSNK1D, LINC01970, CD7, SECTM1, TEX19, UTS2R, OGFOD3, HEXD, CYBC1, NARF, FOXK2, WDR45B, MIR4525, RAB40B, LOC101929552, FN3KRP, FN3K, ZNF750, TBCD, B3GNTL1, METRNL, RPL23AP87</t>
  </si>
  <si>
    <t>chr9:0-23,184,515</t>
  </si>
  <si>
    <t>p24.3 - p21.3</t>
  </si>
  <si>
    <t>DDX11L5, WASHC1, MIR1302-2, MIR1302-9, MIR1302-10, MIR1302-11, FAM138A, FAM138C, FAM138F, PGM5P3-AS1, FOXD4, CBWD1, DOCK8-AS1, DOCK8, KANK1, DMRT1, DMRT3, LINC01230, DMRT2, SMARCA2, VLDLR-AS1, VLDLR, KCNV2, PUM3, LINC01231, RFX3, RFX3-AS1, GLIS3-AS1, GLIS3, SLC1A1, SPATA6L, PLPP6, CDC37L1-DT, CDC37L1, AK3, RCL1, MIR101-2, JAK2, INSL6, INSL4, RLN2, RLN1, PLGRKT, CD274, PDCD1LG2, RIC1, ERMP1, MLANA, KIAA2026, MIR4665, RANBP6, IL33, TPD52L3, UHRF2, GLDC, KDM4C, DMAC1, PTPRD-AS1, PTPRD, LOC105375972, PTPRD-AS2, TYRP1, LURAP1L-AS1, LURAP1L, SNORD137, MPDZ, LINC01235, LINC00583, NFIB, ZDHHC21, CER1, FREM1, LOC389705, TTC39B, SNAPC3, PSIP1, CCDC171, C9orf92, BNC2, BNC2-AS1, CNTLN, SH3GL2, MIR3152, ADAMTSL1, SAXO1, RRAGA, SCARNA8, HAUS6, PLIN2, DENND4C, RPS6, ACER2, SLC24A2, MIR4473, MLLT3, MIR4474, FOCAD-AS1, MIR491, SNORA30B, FOCAD, HACD4, IFNB1, IFNW1, IFNA21, IFNA4, IFNA7, IFNA10, IFNA16, IFNA17, IFNA14, IFNA22P, IFNA5, KLHL9, IFNA6, IFNA13, IFNA2, IFNA8, IFNA1, IFNE, MIR31HG, MIR31, MTAP, CDKN2A-DT, CDKN2A, CDKN2B, CDKN2B-AS1, DMRTA1, LINC01239</t>
  </si>
  <si>
    <t>hsa-mir-1302-9, hsa-mir-101-2, hsa-mir-3152, hsa-mir-491, hsa-mir-31</t>
  </si>
  <si>
    <t>chr9:23,184,515-32,449,168</t>
  </si>
  <si>
    <t>LOC101929563, ELAVL2, IZUMO3, TUSC1, LINC01241, LOC100506422, CAAP1, PLAA, IFT74-AS1, LRRC19, IFT74, TEK, LINC00032, EQTN, MOB3B, IFNK, C9orf72, LINGO2, MIR876, MIR873, LINC01242, LINC01243, ACO1</t>
  </si>
  <si>
    <t>hsa-mir-876, hsa-mir-873</t>
  </si>
  <si>
    <t>chr9:32,449,169-32,602,600</t>
  </si>
  <si>
    <t>ACO1, DDX58, TOPORS, SMIM27, NDUFB6</t>
  </si>
  <si>
    <t>chr9:32,602,601-38,916,915</t>
  </si>
  <si>
    <t>p21.1 - p13.1</t>
  </si>
  <si>
    <t>TAF1L, TMEM215, APTX, DNAJA1, SMU1, MIR12117, B4GALT1, B4GALT1-AS1, SPINK4, BAG1, CHMP5, NFX1, AQP7, AQP3, NOL6, MIR6851, SUGT1P1, ANKRD18B, ANXA2P2, PTENP1, PTENP1-AS, LINC01251, PRSS3, UBE2R2, SNORD121B, SNORD121A, UBAP2, DCAF12, UBAP1, KIF24, NUDT2, MYORG, C9orf24, FAM219A, DNAI1, ENHO, CNTFR, CNTFR-AS1, RPP25L, DCTN3, ARID3C, SIGMAR1, GALT, IL11RA, CCL27, LOC730098, CCL19, CCL21, FAM205A, FAM205BP, FAM205C, PHF24, DNAJB5-DT, DNAJB5, C9orf131, VCP, FANCG, PIGO, STOML2, FAM214B, UNC13B, ATP8B5P, RUSC2, FAM166B, TESK1, MIR4667, CD72, LOC101926948, SIT1, RMRP, CCDC107, ARHGEF39, CA9, TPM2, MIR6852, TLN1, MIR6853, CREB3, GBA2, MSMP, RGP1, NPR2, SPAG8, HINT2, FAM221B, TMEM8B, OR13J1, HRCT1, SPAAR, OR2S2, RECK, GLIPR2, CCIN, CLTA, GNE, RNF38, MELK, MIR4475, MIR4540, MIR4476, PAX5, EBLN3P, ZCCHC7, GRHPR, ZBTB5, POLR1E, FBXO10, TOMM5, FRMPD1, TRMT10B, EXOSC3, DCAF10, SLC25A51, SHB, ALDH1B1, IGFBPL1, FAM95C, ANKRD18A, FAM201A</t>
  </si>
  <si>
    <t>chr9:38,916,915-46,926,515</t>
  </si>
  <si>
    <t>CNTNAP3, SPATA31A1, FAM74A1, ZNF658B, SPATA31A1, FAM74A1, LOC105379450, SPATA31A3, FAM74A3, ZNF658, FAM74A1, SPATA31A5, SPATA31A7, SPATA31A7, SPATA31A5, FAM74A1, FAM74A6, ZNF658B, GLIDR, FGF7P3, LOC554249, LOC102724238, ANKRD20A2, ANKRD20A3, FAM95B1, LOC105379252, GXYLT1P3, FOXD4L4, LOC101928381, LOC101929583, LOC101928195, LOC105379443, LOC286297, AQP7P3, GXYLT1P3, FAM95B1, LOC105379252, ANKRD20A3, ANKRD20A1, ANKRD20A2, LOC642929, FAM74A7, SPATA31A6, CNTNAP3B, CNTNAP3P2, XLOC_007697, LOC101927827, LOC103908605, FAM27C, LOC105379807, LOC102723709, LOC107984035, FAM27E2, FAM242F, FAM27E2, LOC102724238, LOC554249, FGF7P6, LINC01189, LOC103908605, LOC103908604</t>
  </si>
  <si>
    <t>chr9:65,509,616-141,213,431</t>
  </si>
  <si>
    <t>q12 - q34.3</t>
  </si>
  <si>
    <t>LINC01410, LOC100132249, PTGER4P2-CDK2AP2P2, LERFS, LOC728673, LOC101928381, LOC101929583, LOC101928195, LOC286297, AQP7P3, AQP7P1, LOC105379443, LOC100996643, LOC102724580, BMS1P14, LOC102723709, FAM27E3, LOC105379807, FAM27B, ANKRD20A1, ANKRD20A3, LINC00537, MIR4477A, MIR4477B, FRG1JP, FRG1HP, MIR1299, FRG1HP, PGM5P2, LOC440896, FOXD4L6, CBWD6, CBWD5, ANKRD20A4, ANKRD20A4-ANKRD20A20P, FAM95B1, LOC105379252, LOC102724904, LOC100133920, LOC100996643, LOC105379443, LOC101928195, LOC101929583, LOC101928381, FOXD4L5, LOC101928381, FOXD4L4, CBWD5, CBWD5, CBWD3, FOXD4L3, PGM5-AS1, PGM5, TMEM252, LINC01506, FAM122A, PIP5K1B, LOC101927069, PRKACG, FXN, TJP2, BANCR, FAM189A2, APBA1, PTAR1, C9orf135-DT, C9orf135, MAMDC2, MAMDC2-AS1, SMC5-AS1, SMC5, KLF9, MIR204, TRPM3, CEMIP2, ABHD17B, C9orf85, C9orf57, GDA, LINC01504, ZFAND5, TMC1, LINC01474, ALDH1A1, ANXA1, LOC101927358, RORB-AS1, RORB, TRPM6, C9orf40, CARNMT1-AS1, CARNMT1, NMRK1, OSTF1, PCSK5, RFK, RPSAP9, GCNT1, PRUNE2, PCA3, FOXB2, VPS13A-AS1, VPS13A, GNA14-AS1, GNA14, GNAQ, CEP78, PSAT1, LOC101927450, TLE4, LINC01507, TLE1, LOC101927502, SPATA31D5P, SPATA31D4, SPATA31D3, SPATA31D1, RASEF, FRMD3, IDNK, UBQLN1, LOC105376114, GKAP1, KIF27, C9orf64, MIR7-1, HNRNPK, RMI1, LOC101927575, SLC28A3, NTRK2, AGTPBP1, LOC389765, NAA35, GOLM1, LOC101927623, C9orf153, ISCA1, TUT7, GAS1, GAS1RR, LOC440173, LOC494127, C9orf170, DAPK1-IT1, DAPK1, CTSL, CTSL3P, CTSLP8, LOC392364, SPATA31E1, LOC497256, SPATA31C1, CDK20, LOC102724156, SPATA31C2, SPIN1, NXNL2, MIR4289, C9orf47, S1PR3, SHC3, MIR3153, CKS2, SECISBP2, SEMA4D, GADD45G, UNQ6494, LOC101927847, MIR4290, MIR4290HG, LINC01508, LINC01501, DIRAS2, SYK, LOC100129316, LINC00484, AUH, NFIL3, MIR3910-1, MIR3910-2, ROR2, SPTLC1, LOC100128076, LINC00475, PRSS47, IARS1, MIR3651, SNORA84, NOL8, OGN, OMD, ASPN, CENPP, ECM2, MIR4670, LOC100128361, IPPK, BICD2, LOC101929748, ANKRD19P, ZNF484, LOC642943, FGD3, LOC101927954, SUSD3, CARD19, NINJ1, WNK2, C9orf129, FAM120AOS, FAM120A, MIR548AU, PHF2, MIR4291, BARX1, BARX1-DT, PTPDC1, MIRLET7A1, MIRLET7F1, MIRLET7D, LINC02603, ZNF169, NUTM2F, LOC100132077, MFSD14B, PCAT7, FBP2, FBP1, MIR2278, AOPEP, LOC101928119, MIR6081, MIR23B, MIR27B, MIR3074, MIR24-1, FANCC, LOC100507346, PTCH1, LINC00476, ERCC6L2, LINC00092, LOC158435, LOC158434, HSD17B3-AS1, HSD17B3, SLC35D2, ZNF367, HABP4, CDC14B, PRXL2C, LOC441455, ZNF510, ZNF782, LOC100132781, PTMAP11, NUTM2G, MFSD14C, CTSV, GAS2L1P2, ANKRD18CP, SUGT1P4-STRA6LP, SUGT1P4-STRA6LP-CCDC180, CCDC180, MIR1302-8, LOC286359, TDRD7, TMOD1, TSTD2, NCBP1, XPA, PTCSC2, FOXE1, TRMO, HEMGN, ANP32B, NANS, TRIM14, CORO2A, TBC1D2, MIR6854, GABBR2, ANKS6, GALNT12, COL15A1, TGFBR1, ALG2, SEC61B, NAMA, LOC101928438, NR4A3, STX17-AS1, STX17, ERP44, INVS, TEX10, MSANTD3, MSANTD3-TMEFF1, TMEFF1, CAVIN4, PLPPR1, BAAT, MRPL50, ZNF189, ALDOB, TMEM246-AS1, PGAP4, RNF20, PPP3R2, GRIN3A, LINC00587, CYLC2, LINC01492, LOC101928523, SMC2-AS1, SMC2, LOC105376194, OR13F1, OR13C4, OR13C3, OR13C8, OR13C5, OR13C2, OR13C9, OR13D1, NIPSNAP3A, NIPSNAP3B, ABCA1, SLC44A1, FSD1L, RALGAPA1P1, FKTN, TAL2, TMEM38B, MIR8081, LINC01505, ZNF462, LOC340512, RAD23B, LINC01509, KLF4, ACTL7B, ACTL7A, ELP1, ABITRAM, CTNNAL1, MIR32, TMEM245, FRRS1L, EPB41L4B, PTPN3, MIR3927, PALM2AKAP2, C9orf152, TXN, TXNDC8, SVEP1, MUSK, LPAR1, MIR7702, OR2K2, ECPAS, ZNF483, PTGR1, LRRC37A5P, DNAJC25, DNAJC25-GNG10, GNG10, SHOC1, UGCG, MIR4668, SUSD1, PTBP3, HSDL2, C9orf147, KIAA1958, INIP, SNX30, SLC46A2, ZNF883, ZFP37, FAM225B, FAM225A, SLC31A2, FKBP15, SLC31A1, CDC26, PRPF4, RNF183, WDR31, BSPRY, HDHD3, ALAD, POLE3, C9orf43, RGS3, ZNF618, AMBP, KIF12, MIR455, COL27A1, ORM1, ORM2, AKNA, WHRN, ATP6V1G1, TMEM268, TEX53, TEX48, TNFSF15, TNFSF8, TNC, LOC101928748, DEC1, LOC101928775, LINC00474, PAPPA, PAPPA-AS1, ASTN2-AS1, TRIM32, ASTN2, SNORA70C, LOC101928797, TLR4, LINC02578, BRINP1, LINC01613, MIR147A, CDK5RAP2, MEGF9, FBXW2, B3GNT10, PSMD5, CUTALP, PHF19, TRAF1, C5-OT1, C5, CNTRL, RAB14, GSN, GSN-AS1, STOM, GGTA1P, DAB2IP, TTLL11, MIR4478, NDUFA8, MORN5, LHX6, RBM18, MRRF, PTGS1, OR1J1, OR1J2, OR1J4, OR1N1, OR1N2, OR1L8, OR1Q1, OR1B1, OR1L1, OR1L3, OR1L4, OR1L6, OR5C1, OR1K1, PDCL, RC3H2, SNORD90, ZBTB6, ZBTB26, RABGAP1, GPR21, MIR600, MIR600HG, STRBP, CRB2, MIR601, MIR7150, DENND1A, LOC100505588, LHX2, LOC613206, NEK6, LOC100129034, PSMB7, NR5A1, NR6A1, MIR181A2HG, MIR181A2, MIR181B2, OLFML2A, WDR38, RPL35, ARPC5L, GOLGA1, SCAI, PPP6C, LOC105376271, RABEPK, HSPA5, GAPVD1, MAPKAP1, LOC51145, PBX3, LOC101929116, NRON, MVB12B, LMX1B, ZBTB43, ZBTB34, RALGPS1, ANGPTL2, GARNL3, SLC2A8, ZNF79, SNORA65, RPL12, LRSAM1, NIBAN2, STXBP1, MIR3911, CFAP157, PTRH1, TTC16, TOR2A, SH2D3C, MIR3960, MIR2861, CDK9, FPGS, LOC102723566, ENG, MIR4672, AK1, ST6GALNAC6, ST6GALNAC4, PIP5KL1, DPM2, FAM102A, NAIF1, SLC25A25, SLC25A25-AS1, PTGES2, PTGES2-AS1, LCN2, C9orf16, CIZ1, DNM1, MIR199B, MIR3154, GOLGA2, SWI5, TRUB2, COQ4, SLC27A4, URM1, MIR219B, MIR219A2, CERCAM, ODF2, MIR1268A, GLE1, SPTAN1, WDR34, SET, PKN3, ZDHHC12, LOC100506100, ZER1, TBC1D13, ENDOG, SPOUT1, KYAT1, LRRC8A, PHYHD1, DOLK, NUP188, SH3GLB2, MIGA2, DOLPP1, CRAT, PTPA, IER5L, LOC101929331, C9orf106, LINC01503, LINC00963, C9orf50, NTMT1, ASB6, PRRX2, PRRX2-AS1, PTGES, TOR1B, TOR1A, C9orf78, USP20, MIR6855, FNBP1, GPR107, GPRACR, NCS1, MIR12126, HMCN2, ASS1, LOC100272217, FUBP3, MIR6856, PRDM12, EXOSC2, ABL1, QRFP, FIBCD1, LAMC3, AIF1L, NUP214, FAM78A, PLPP7, PRRC2B, SNORD62A, SNORD62B, SNORD62A, SNORD62B, POMT1, UCK1, PRRT1B, RAPGEF1, MED27, NTNG2, SETX, TTF1, CFAP77, BARHL1, DDX31, GTF3C4, AK8, SPACA9, TSC1, MIR548AW, GFI1B, SNORD141A, SNORD141B, LOC105376306, GTF3C5, MIR6877, CEL, CELP, RALGDS, GBGT1, OBP2B, ABO, SURF6, MED22, SNORD24, RPL7A, SNORD36B, SNORD36A, SNORD36C, SURF1, SURF2, SURF4, STKLD1, REXO4, ADAMTS13, CACFD1, SLC2A6, MYMK, ADAMTSL2, FAM163B, DBH, DBH-AS1, SARDH, VAV2, BRD3OS, BRD3, LOC100130548, WDR5, RNU6ATAC, LINC02247, MIR4669, RXRA, COL5A1-AS1, COL5A1, LOC101448202, MIR3689C, MIR3689D1, MIR3689A, MIR3689B, MIR3689D2, MIR3689E, MIR3689F, FCN2, FCN1, OLFM1, LOC401557, C9orf62, PPP1R26-AS1, PPP1R26, C9orf116, MRPS2, LOC101928525, LCN1, OBP2A, PAEP, LINC01502, GLT6D1, LCN9, SOHLH1, KCNT1, CAMSAP1, UBAC1, NACC2, TMEM250, LHX3, QSOX2, DKFZP434A062, GPSM1, DNLZ, CARD9, SNAPC4, ENTR1, PMPCA, INPP5E, SEC16A, C9orf163, MIR4673, NOTCH1, MIR4674, NALT1, LINC01451, HSPC324, EGFL7, MIR126, AGPAT2, DIPK1B, SNORA17B, SNHG7, SNORA17A, LCN10, LCN6, MIR6722, LOC100128593, LCN8, LCN15, TMEM141, CCDC183, CCDC183-AS1, RABL6, MIR4292, AJM1, PHPT1, MAMDC4, EDF1, MIR4479, TRAF2, FBXW5, C8G, LCN12, LINC02692, PTGDS, LCNL1, PAXX, CLIC3, ABCA2, FUT7, C9orf139, NPDC1, ENTPD2, SAPCD2, UAP1L1, MAN1B1-DT, MAN1B1, DPP7, GRIN1, MIR3621, LRRC26, TMEM210, ANAPC2, SSNA1, TPRN, TMEM203, NDOR1, RNF208, CYSRT1, RNF224, SLC34A3, TUBB4B, FAM166A, STPG3-AS1, STPG3, NELFB, TOR4A, NRARP, EXD3, NOXA1, ENTPD8, MIR7114, NSMF, PNPLA7, MRPL41, DPH7, ZMYND19, ARRDC1, ARRDC1-AS1, EHMT1, LOC651337, MIR602, LOC100133077, LOC105376331, CACNA1B, LOC101928786, TUBBP5, LOC101928932</t>
  </si>
  <si>
    <t>chr7:35,225,531-51,667,831</t>
  </si>
  <si>
    <t>p14.2 - p12.1</t>
  </si>
  <si>
    <t>DPY19L2P1, TBX20, LOC401324, HERPUD2, LOC101930085, LOC100506725, SEPTIN7-AS1, SEPTIN7, LOC101928618, EEPD1, KIAA0895, ANLN, AOAH-IT1, AOAH, MIR1200, ELMO1-AS1, ELMO1, GPR141, NME8, SFRP4, EPDR1, STARD3NL, TARP, TRG-AS1, AMPH, FAM183BP, VPS41, POU6F2-AS2, POU6F2, SNORA20B, POU6F2-AS1, YAE1, RALA, LINC00265, LOC112267983, CDK13, MPLKIP, SUGCT, LINC01450, LINC01449, INHBA, INHBA-AS1, GLI3, LINC01448, C7orf25, PSMA2, MRPL32, HECW1-IT1, MIR3943, HECW1, LUARIS, STK17A, COA1, BLVRA, MRPS24, URGCP-MRPS24, URGCP, UBE2D4, POLR2J4, SPDYE1, RASA4CP, LINC00957, MIR6837, DBNL, PGAM2, MIR6838, POLM, AEBP1, MIR4649, POLD2, MYL7, GCK, YKT6, CAMK2B, NUDCD3, NPC1L1, DDX56, TMED4, OGDH, ZMIZ2, PPIA, H2AZ2, PURB, MIR4657, MYO1G, SNHG15, SNORA9, CCM2, NACAD, SNORA5A, SNORA5C, TBRG4, SNORA5B, RAMP3, ADCY1, SEPTIN7P2, LOC730234, IGFBP1, IGFBP3, LOC730338, TNS3, SNORD151, LINC01447, C7orf65, LINC00525, C7orf69, PKD1L1, HUS1, SUN3, C7orf57, UPP1, ABCA13, CDC14C, VWC2, ZPBP, SPATA48, IKZF1, FIGNL1, DDC, DDC-AS1, GRB10, COBL, LOC107986794</t>
  </si>
  <si>
    <t>hsa-mir-1200</t>
  </si>
  <si>
    <t>IKZF1</t>
  </si>
  <si>
    <t>chr7:61,279,332-93,474,731</t>
  </si>
  <si>
    <t>ZNF733P, LOC102724738, LOC100287704, LOC100287834, LOC100287834, MIR4283-1, MIR4283-2, ZNF722P, LINC01005, ZNF727, ZNF735, ZNF679, ZNF736, YWHAEP1, ZNF680, LOC641746, LOC100128885, MIR6839, ZNF107, ZNF138, ZNF273, ZNF117, ERV3-1-ZNF117, ERV3-1, CCT6P3, SNORA22C, SNORA15B-1, SNORA15B-2, INTS4P1, ZNF92, LOC101929322, INTS4P2, LOC441242, SNORA22, CCT6P1, SNORA15B-1, SNORA15B-2, VKORC1L1, GUSB, ASL, CRCP, TPST1, LINC00174, GS1-124K5.4, GS1-124K5.11, KCTD7, LOC100996437, RABGEF1, GTF2IRD1P1, GTF2IP23, LINC02604, TMEM248, SBDS, MIR4650-1, MIR4650-2, TYW1, PMS2P4, STAG3L4, LINC01372, LOC102723427, CT66, AUTS2, MIR3914-1, MIR3914-2, GALNT17, CALN1, MIR4650-1, MIR4650-2, TYW1B, SBDSP1, SPDYE7P, POM121, NSUN5P2, TRIM73, TRIM74, LOC541473, LOC100101148, STAG3L1, STAG3L3, PMS2P7, PMS2P2, SPDYE13P, SPDYE14P, SPDYE15P, SPDYE11, SPDYE8P, SPDYE17, PMS2P5, SPDYE13P, SPDYE14P, SPDYE15P, SPDYE11, SPDYE17, SPDYE10P, GTF2IP4, GTF2IP1, NCF1B, NSUN5, TRIM50, FKBP6, FZD9, BAZ1B, BCL7B, TBL2, MLXIPL, VPS37D, DNAJC30, BUD23, STX1A, MIR4284, ABHD11-AS1, ABHD11, CLDN3, CLDN4, METTL27, TMEM270, ELN, LIMK1, EIF4H, MIR590, LAT2, RFC2, CLIP2, GTF2IRD1, MIR10525, LOC101926943, GTF2I, NCF1, GTF2IRD2, STAG3L2, PMS2P5, RCC1L, GTF2IRD2B, GTF2IRD2, NCF1C, GTF2IP4, SPDYE10P, SPDYE17, SPDYE11, SPDYE13P, SPDYE14P, SPDYE15P, GTF2IP1, CASTOR2, PMS2P5, SPDYE10P, SPDYE17, SPDYE11, SPDYE13P, SPDYE14P, SPDYE15P, SPDYE17, SPDYE8P, SPDYE11, SPDYE13P, SPDYE14P, SPDYE15P, SPDYE17, SPDYE8P, SPDYE11, SPDYE13P, SPDYE14P, SPDYE15P, PMS2P7, STAG3L1, LOC541473, TRIM73, NSUN5P1, POM121C, SPDYE5, PMS2P3, HIP1, CCL26, CCL24, RHBDD2, MIR4651, SNORA14A, POR, TMEM120A, STYXL1, MDH2, GTF2IP7, SRRM3, HSPB1, YWHAG, SSC4D, ZP3, FDPSP2, DTX2, UPK3B, SPDYE16, LOC100133091, POMZP3, DTX2P1-UPK3BP1-PMS2P11, SPDYE11, SPDYE17, PMS2P9, SPDYE18, FAM185BP, FGL2, CCDC146, GSAP, LOC101927243, PTPN12, APTR, RSBN1L, TMEM60, PHTF2, RPL13AP17, MAGI2, MAGI2-AS2, MAGI2-AS3, GNAI1, LOC101927269, GNAT3, CD36, SEMA3C, LOC105369146, LOC100128317, HGF, CACNA2D1-AS1, CACNA2D1, PCLO, SEMA3E, SEMA3A, LOC101927378, SEMA3D, LINC00972, GRM3, KIAA1324L, LOC101927420, DMTF1, TMEM243, TP53TG1, CROT, ABCB4, ABCB1, RUNDC3B, SLC25A40, DBF4, ADAM22, SRI, LOC102723885, STEAP4, TEX47, ZNF804B, STEAP2-AS1, DPY19L2P4, STEAP1, STEAP2, CFAP69, LOC101927446, GTPBP10, LOC101409256, CLDN12, LOC102723899, CDK14, FZD1, MTERF1, AKAP9, CYP51A1, LRRD1, CYP51A1-AS1, MIR1285-1, KRIT1, ANKIB1, TMBIM7P, GATAD1, ERVW-1, PEX1, RBM48, FAM133B, CDK6, CDK6-AS1, SAMD9, SAMD9L, HEPACAM2, VPS50, MIR653, MIR489, CALCR, MIR4652</t>
  </si>
  <si>
    <t>hsa-mir-4283-2, hsa-mir-4284, hsa-mir-590, hsa-mir-1285-1, hsa-mir-653, hsa-mir-489</t>
  </si>
  <si>
    <t>SBDS, ELN, HIP1, AKAP9, CDK6</t>
  </si>
  <si>
    <t>chr7:97,233,331-99,933,631</t>
  </si>
  <si>
    <t>TAC1, ASNS, CZ1P-ASNS, MIR5692A1, MIR5692A2, MIR5692C2, CCZ1P-OR7E38P, OCM2, LMTK2, BHLHA15, TECPR1, BRI3, BAIAP2L1, NPTX2, TMEM130, MIR3609, SCARNA28, TRRAP, LOC101927550, SMURF1, KPNA7, MYH16, ARPC1A, ARPC1B, PDAP1, MIR12119, BUD31, PTCD1, ATP5MF-PTCD1, CPSF4, ATP5MF, ZNF789, ZNF394, ZKSCAN5, FAM200A, ZNF655, TMEM225B, ZSCAN25, CYP3A5, CYP3A7-CYP3A51P, CYP3A7, CYP3A4, CYP3A43, OR2AE1, TRIM4, GJC3, AZGP1, AZGP1P1, LOC105375423, ZKSCAN1, ZSCAN21, ZNF3, COPS6, MIR25, MIR93, MIR106B, MCM7, AP4M1, TAF6, CNPY4, MBLAC1, LAMTOR4, MAP11, MIR4658, GAL3ST4, GPC2, STAG3, PVRIG, CASTOR3, SPDYE3, PMS2P1</t>
  </si>
  <si>
    <t>hsa-mir-25, hsa-mir-93, hsa-mir-106b</t>
  </si>
  <si>
    <t>chr7:113,247,531-127,458,231</t>
  </si>
  <si>
    <t>q31.1 - q32.1</t>
  </si>
  <si>
    <t>PPP1R3A, FOXP2, MIR3666, MDFIC, LINC01393, LINC01392, SNORA25B, TFEC, TES, LOC102724434, CAV2, CAV1, LINC01510, MET, CAPZA2, ST7-AS1, ST7-OT4, MIR6132, ST7-AS2, ST7, ST7-AS2, ST7-OT3, WNT2, ASZ1, CFTR-AS1, CFTR, CTTNBP2, LSM8, ANKRD7, LINC02476, KCND2, TSPAN12, ING3, CPED1, WNT16, FAM3C, PTPRZ1, AASS, FEZF1, FEZF1-AS1, CADPS2, RNF133, RNF148, TAS2R16, SLC13A1, IQUB, NDUFA5, ASB15-AS1, ASB15, LMOD2, WASL, RNU6-1, RNU6-2, RNU6-7, RNU6-8, RNU6-9, HYAL6P, HYAL4, SPAM1, LOC105375483, TMEM229A, LOC101928211, GPR37, C7orf77, POT1, POT1-AS1, LOC101928254, LOC101928283, GRM8, MIR592, GRM8-AS1, ZNF800, LOC100506682, GCC1, ARF5, FSCN3, PAX4, SND1</t>
  </si>
  <si>
    <t>hsa-mir-592</t>
  </si>
  <si>
    <t>MET</t>
  </si>
  <si>
    <t>chr7:145,627,231-159,138,663</t>
  </si>
  <si>
    <t>chr8:41,369,511-43,097,011</t>
  </si>
  <si>
    <t>GINS4, LOC102723729, GPAT4, NKX6-3, MIR486-1, MIR486-2, ANK1, KAT6A, LOC105379393, AP3M2, PLAT, LOC101929897, IKBKB, POLB, DKK4, VDAC3, SLC20A2, SMIM19, CHRNB3, CHRNA6, THAP1, RNF170, MIR4469, HOOK3, FNTA, POMK, HGSNAT</t>
  </si>
  <si>
    <t>chr8:123,624,611-136,203,811</t>
  </si>
  <si>
    <t>LINC01151, ZHX2, DERL1, TBC1D31, FAM83A, FAM83A-AS1, MIR4663, C8orf76, ZHX1-C8orf76, ZHX1, MIR548AA1, MIR548D1, ATAD2, WDYHV1, FBXO32, KLHL38, ANXA13, FAM91A1, FER1L6, FER1L6-AS1, FER1L6-AS2, LOC101927588, TMEM65, TRMT12, RNF139-AS1, RNF139, MIR6844, TATDN1, NDUFB9, MTSS1, MIR4662B, MIR4662A, LINC00964, ZNF572, LOC105375744, SQLE, WASHC5, NSMCE2, TRIB1, LINC00861, LOC101927657, LRATD2, PCAT1, PCAT2, PRNCR1, CASC19, CCAT1, CASC21, CASC8, CCAT2, POU5F1B, CASC11, MYC, MIR1204, TMEM75, PVT1, MIR1205, MIR1206, MIR1207, MIR1208, LINC00824, LINC00976, LINC00977, MIR3686, CCDC26, GSDMC, FAM49B, MIR5194, ASAP1-IT2, ASAP1, ASAP1-IT1, ADCY8, EFR3A, OC90, HHLA1, KCNQ3, HPYR1, LRRC6, TMEM71, PHF20L1, TG, MIR7848, PTCSC1, SLA, CCN4, NDRG1, ST3GAL1, LOC105375773, LOC101927798, LOC101927822, ZFAT, ZFAT-AS1, MIR30B, MIR30D, NCRNA00250, LOC101927845</t>
  </si>
  <si>
    <t>hsa-mir-548d-1, hsa-mir-1204, hsa-mir-1205, hsa-mir-1206, hsa-mir-1207, hsa-mir-1208, hsa-mir-30b, hsa-mir-30d</t>
  </si>
  <si>
    <t>chrX:5,808,830-10,059,930</t>
  </si>
  <si>
    <t>p22.32 - p22.2</t>
  </si>
  <si>
    <t>NLGN4X, LOC105373156, MIR4770, VCX3A, PUDP, MIR4767, STS, VCX, PNPLA4, MIR651, VCX2, VCX3B, ANOS1, FAM9A, FAM9B, TBL1X, GPR143, SHROOM2, CLDN34, WWC3</t>
  </si>
  <si>
    <t>hsa-mir-651</t>
  </si>
  <si>
    <t>chrX:20,142,261-24,521,013</t>
  </si>
  <si>
    <t>p22.12 - p22.11</t>
  </si>
  <si>
    <t>EIF1AX, SCARNA9L, EIF1AX-AS1, RPS6KA3, CNKSR2, KLHL34, SMPX, YY2, MBTPS2, SMS, PHEX, PHEX-AS1, CBLL2, PTCHD1-AS, DDX53, PTCHD1, PRDX4, ACOT9, SAT1, APOO, CXorf58, KLHL15, EIF2S3, ZFX-AS1, ZFX, SUPT20HL2, SUPT20HL1, PDK3</t>
  </si>
  <si>
    <t>hsa-mir-1308</t>
  </si>
  <si>
    <t>chrX:30,327,440-30,942,865</t>
  </si>
  <si>
    <t>p21.2</t>
  </si>
  <si>
    <t>NR0B1, CXorf21, GK, TAB3-AS1, TAB3</t>
  </si>
  <si>
    <t>chrX:32,068,983-32,994,615</t>
  </si>
  <si>
    <t>chr6:56,293,157-171,115,067</t>
  </si>
  <si>
    <t>p12.1 - q27</t>
  </si>
  <si>
    <t>DST, DST-AS1, BEND6, KIAA1586, ZNF451, ZNF451-AS1, BAG2, RAB23, LOC100506188, MIR548U, PRIM2, GUSBP4, LINC00680-GUSBP4, LINC00680, MTRNR2L9, KHDRBS2, LGSN, PTP4A1, PHF3, SCAT8, EYS, LOC441155, SLC25A51P1, LOC102723883, LINC02549, LOC101928307, ADGRB3, LMBRD1, COL19A1, COL9A1, EVADR, FAM135A-AS1, FAM135A, SDHAF4, SMAP1, B3GAT2, OGFRL1, MIR30C2, MIR30A, LINC00472, LINC01626, RIMS1, KCNQ5-IT1, KCNQ5, MIR4282, KCNQ5-AS1, KHDC1L, KHDC1, DPPA5, KHDC3L, OOEP, DDX43, CGAS, MTO1, SNORD141A, SNORD141B, EEF1A1, SLC17A5, LOC101928489, CD109, LOC101928516, SNORD156, COL12A1, COX7A2, TMEM30A, LOC100506804, FILIP1, LOC101928540, MIR4463, SENP6, MYO6, IMPG1, LINC02540, HTR1B, MEI4, MIR10524, IRAK1BP1, PHIP, HMGN3, HMGN3-AS1, LCAL1, LCA5, SH3BGRL2, LINC01621, ELOVL4, TTK, BCKDHB, TENT5A, LINC01526, LINC02542, IBTK, TPBG, UBE3D, DOP1A, PGM3, RWDD2A, ME1, PRSS35, SNAP91, LOC105377879, RIPPLY2, CYB5R4, MRAP2, CEP162, LINC01611, TBX18-AS1, TBX18, LINC02535, NT5E, SNX14, SYNCRIP, SNORD50A, SNORD50B, SNHG5, HTR1E, CGA, ZNF292, GJB7, SMIM8, C6orf163, LINC01590, CFAP206, SLC35A1, RARS2, ORC3, AKIRIN2, LOC101928911, SPACA1, CNR1, LOC101928936, RNGTT, PNRC1, SRSF12, PM20D2, GABRR1, GABRR2, UBE2J1, RRAGD, ANKRD6, LYRM2, LOC101929057, MDN1, CASP8AP2, GJA10, BACH2, MIR4464, MAP3K7, MIR4643, CASC6, EPHA7, TSG1, MANEA-DT, MANEA, FUT9, UFL1, FHL5, GPR63, NDUFAF4, KLHL32, MMS22L, LOC101927314, MIR2113, PNKY, POU3F2, FBXL4, MIR548AI, FAXC, COQ3, PNISR, LOC101927365, USP45, TSTD3, CCNC, PRDM13, MCHR2, MCHR2-AS1, SIM1, ASCC3, GRIK2, HACE1, LIN28B-AS1, LIN28B, BVES, BVES-AS1, POPDC3, PREP, PRDM1, ATG5, LOC105377924, CRYBG1, RTN4IP1, QRSL1, LINC02526, LINC02532, MIR587, MTRES1, BEND3, PDSS2, SOBP, SCML4, SEC63, OSTM1, OSTM1-AS1, NR2E1, SNX3, AFG1L, FOXO3, LINC00222, ARMC2, ARMC2-AS1, SESN1, CEP57L1, CCDC162P, CD164, PPIL6, SMPD2, MICAL1, ZBTB24, AK9, FIG4, GPR6, WASF1, CDC40, METTL24, DDO, SLC22A16, CDK19, SNORA40C, AMD1, GTF3C6, RPF2, GSTM2P1, SNORD166, SLC16A10, MFSD4B, REV3L, TRAF3IP2-AS1, TRAF3IP2, FYN, LINC02527, CCN6, TUBE1, FAM229B, LAMA4, LAMA4-AS1, RFPL4B, LINC02518, LINC02541, MARCKS, MROCKI, FLJ34503, HDAC2, HS3ST5, HDAC2-AS2, LINC02534, FRK, TPI1P3, COL10A1, NT5DC1, TSPYL4, TSPYL1, DSE, DSE, LOC100287467, CALHM6, CALHM5, TRAPPC3L, CALHM4, RWDD1, RSPH4A, ZUP1, KPNA5, FAM162B, GPRC6A, RFX6, VGLL2, ROS1, DCBLD1, GOPC, LOC101927919, NUS1, LOC105377967, SLC35F1, BRD7P3, PLN, CEP85L, SELENOKP3, MCM9, ASF1A, FAM184A, MIR548B, MAN1A1, LOC285762, LOC105377975, MIR3144, TBC1D32, GJA1, HSF2, SERINC1, PKIB, FABP7, SMPDL3A, CLVS2, TRDN, TRDN-AS1, NKAIN2, RNF217-AS1, RNF217, LOC100126584, TPD52L1, HDDC2, LINC02523, HEY2, NCOA7-AS1, NCOA7, HINT3, TRMT11, CENPW, MIR588, RSPO3, RNF146, ECHDC1, KIAA0408, SOGA3, C6orf58, THEMIS, LOC101928140, PTPRK, LAMA2, ARHGAP18, TMEM244, L3MBTL3, SAMD3, TMEM200A, SMLR1, EPB41L2, AKAP7, ARG1, MED23, ENPP3, OR2A4, CTAGE9, MIR548H5, ENPP1, CCN2, MIR548AJ1, LINC01013, MOXD1, STX7, TAAR9, TAAR8, TAAR6, TAAR5, TAAR3P, TAAR2, TAAR1, VNN1, VNN3, VNN2, SLC18B1, SNORD101, RPS12, SNORD100, SNORA33, LINC00326, EYA4, TARID, LINC01312, TCF21, TBPL1, SLC2A12, HMGA1P7, SGK1, CT69, LINC01010, LOC101928304, ALDH8A1, MIR3662, HBS1L, MYB, MIR548A2, AHI1, LINC00271, PDE7B, LOC644135, MTFR2, BCLAF1, MAP7, MAP3K5-AS1, MAP3K5, LOC101928429, PEX7, SLC35D3, NHEG1, IL20RA, IL22RA2, IFNGR1, OLIG3, LOC102723649, LINC02539, WAKMAR2, TNFAIP3, LINC02528, PERP, PBOV1, ARFGEF3, SMIM28, HEBP2, MIR3145, NHSL1, FLJ46906, GVQW2, CCDC28A, ECT2L, REPS1, ABRACL, HECA, TXLNB, CITED2, LINC01625, FILNC1, LOC103352541, LOC100507477, MIR3668, MIR4465, NMBR, GJE1, VTA1, ADGRG6, LOC153910, HIVEP2, LINC01277, AIG1, ADAT2, PEX3, FUCA2, PHACTR2-AS1, PHACTR2, LTV1, ZC2HC1B, PLAGL1, HYMAI, SF3B5, STX11, SNORA98, UTRN, EPM2A, FBXO30, LOC100507557, SHPRH, GRM1, RAB32, LOC101928661, ADGB, KATNBL1P6, STXBP5-AS1, LUADT1, STXBP5, SAMD5, SASH1, UST, UST-AS1, LOC105378047, TAB2-AS1, TAB2, SUMO4, ZC3H12D, PPIL4, GINM1, RPS18P9, KATNA1, LATS1, LOC645967, NUP43, PCMT1, LRP11, RAET1E, RAET1E-AS1, RAET1G, LOC105378052, ULBP2, ULBP1, RAET1K, RAET1L, ULBP3, PPP1R14C, IYD, PLEKHG1, MTHFD1L, MIR12131, LOC102723831, AKAP12, ZBTB2, RMND1, ARMT1, CCDC170, ESR1, MIR3163, SYNE1, SYNE1-AS1, MYCT1, VIP, FBXO5, MTRF1L, RGS17, OPRM1, IPCEF1, CNKSR3, SCAF8, MIR1273C, TIAM2, CLDN20, TFB1M, NOX3, LOC105378068, MIR1202, SNORD28B, LOC115308161, MIR4466, ARID1B, TMEM242, MIR3692, ZDHHC14, SNX9, SYNJ2-IT1, SYNJ2, SERAC1, GTF2H5, SNORA116, TULP4, TMEM181, MIR7161, DYNLT1, SYTL3, MIR3918, EZR, EZR-AS1, OSTCP1, C6orf99, RSPH3, TAGAP, LOC101929122, FNDC1, LINC02529, SOD2, WTAP, SOD2-OT1, ACAT2, SNORA20, TCP1, SNORA29, MRPL18, PNLDC1, MAS1, AIRN, IGF2R, LOC729603, SLC22A1, SLC22A2, SLC22A3, LPAL2, LPA, PLG, MAP3K4, AGPAT4-IT1, AGPAT4, LOC105378098, PRKN, PACRG, PACRG-AS2, PACRG-AS3, PACRG-AS1, DKFZp451B082, CAHM, QKI, LOC102724152, MEAT6, C6orf118, PDE10A, LINC00473, LINC00602, LOC729681, TBXT, LOC101929297, PRR18, SFT2D1, LOC100289495, MPC1, RPS6KA2-IT1, MIR1913, RPS6KA2, RPS6KA2-AS1, RNASET2, MIR3939, FGFR1OP, CCR6, GPR31, LOC105378123, TCP10L2, HPAT5, UNC93A, TTLL2, TCP10, LOC105378127, LINC02538, LINC02487, LINC01558, LOC441179, AFDN-DT, AFDN, HGC6.3, KIF25-AS1, KIF25, FRMD1, LOC105378137, LOC101929420, DACT2, SMOC2, LOC105378146, LOC101929460, LOC102724357, LINC01615, LINC02544, LOC101929523, THBS2, WDR27, C6orf120, PHF10, TCTE3, ERMARD, LINC00242, LINC00574, LOC102724511, LOC154449, LOC285804, LINC01624, DLL1, MIR4644, FAM120B, PSMB1, TBP, PDCD2</t>
  </si>
  <si>
    <t>hsa-mir-548u, hsa-mir-30c-2, hsa-mir-30a, hsa-mir-4282, hsa-mir-2113, hsa-mir-587, hsa-mir-548b, hsa-mir-3144, hsa-mir-588, hsa-mir-548a-2, hsa-mir-3145, hsa-mir-1273c, hsa-mir-1202, hsa-mir-1913</t>
  </si>
  <si>
    <t>chr3:1-18,520,643</t>
  </si>
  <si>
    <t>p26.3 - p24.3</t>
  </si>
  <si>
    <t>LINC01986, CHL1-AS2, CHL1, CHL1-AS1, LINC01266, CNTN6, CNTN4-AS2, CNTN4, CNTN4-AS1, IL5RA, TRNT1, CRBN, LOC100130207, LRRN1, SETMAR, SUMF1, ITPR1-DT, ITPR1, EGOT, BHLHE40-AS1, BHLHE40, ARL8B, EDEM1, MIR4790, GRM7-AS3, GRM7-AS2, GRM7, GRM7-AS1, LOC101927394, LMCD1-AS1, LMCD1, LINC00312, SSUH2, CAV3, OXTR, RAD18, SRGAP3, SRGAP3-AS2, SRGAP3-AS3, SRGAP3-AS4, THUMPD3, THUMPD3-AS1, SETD5, LHFPL4, MTMR14, CPNE9, BRPF1, OGG1, CAMK1, TADA3, ARPC4, ARPC4-TTLL3, TTLL3, RPUSD3, CIDEC, JAGN1, IL17RE, IL17RC, CRELD1, PRRT3, PRRT3-AS1, EMC3, EMC3-AS1, CIDECP1, FANCD2, FANCD2OS, BRK1, VHL, IRAK2, TATDN2, MIR12127, LINC00852, GHRLOS, GHRL, SEC13, MIR378B, MIR885, ATP2B2, ATP2B2-IT2, LINC00606, SLC6A11, SLC6A1-AS1, SLC6A1, HRH1, ATG7, VGLL4, TAMM41, SYN2, TIMP4, PPARG, TSEN2, MKRN2OS, MKRN2, RAF1, TMEM40, CAND2, RPL32, SNORA7A, LINC02022, IQSEC1, NUP210, HDAC11-AS1, HDAC11, FBLN2, SNORA93, LINC00620, WNT7A, FGD5P1, TPRXL, CHCHD4, TMEM43, XPC, LSM3, LINC01267, SLC6A6, GRIP2, CCDC174, C3orf20, LINC02011, FGD5, FGD5-AS1, NR2C2, MRPS25, RBSN, COL6A4P1, CAPN7, SH3BP5-AS1, SH3BP5, METTL6, EAF1, COLQ, MIR4270, HACL1, BTD, MIR3134, ANKRD28, MIR563, GALNT15, DPH3, OXNAD1, RFTN1, LINC00690, DAZL, MIR3714, PLCL2, TBC1D5, LOC105376975, LOC339862, SATB1, SATB1-AS1</t>
  </si>
  <si>
    <t>hsa-mir-378b, hsa-mir-885, hsa-mir-4270, hsa-mir-3134, hsa-mir-563</t>
  </si>
  <si>
    <t>SRGAP3, FANCD2, VHL, PPARG, RAF1, XPC</t>
  </si>
  <si>
    <t>chr3:18,581,015-91,000,000</t>
  </si>
  <si>
    <t>p24.3 - q11.1</t>
  </si>
  <si>
    <t>MIR4791, KCNH8, EFHB, RAB5A, PP2D1, KAT2B, MIR3135A, SGO1, SGO1-AS1, LOC101927829, VENTXP7, ZNF385D-AS1, ZNF385D, ZNF385D-AS2, UBE2E2-AS1, UBE2E2, UBE2E1-AS1, UBE2E1, NKIRAS1, RPL15, NR1D2, LINC00691, LOC101927854, THRB, THRB-AS1, RARB, RARB-AS1, TOP2B, MIR4442, NGLY1, OXSM, LINC00692, LRRC3B, NEK10, SLC4A7, EOMES, LINC01980, LINC01981, CMC1, AZI2, ZCWPW2, LINC00693, RBMS3-AS3, RBMS3, RBMS3-AS1, LINC01985, TGFBR2, GADL1, MIR466, STT3B, OSBPL10-AS1, OSBPL10, ZNF860, GPD1L, CMTM8, CMTM7, CMTM6, MIR548AY, DYNC1LI1, CNOT10, TRIM71, CCR4, GLB1, TMPPE, CRTAP, SUSD5, FBXL2, UBP1, CLASP2, PDCD6IP, LOC101928135, ARPP21, MIR128-2, STAC, DCLK3, LINC02033, TRANK1, EPM2AIP1, MLH1, LRRFIP2, LOC152048, GOLGA4, C3orf35, ITGA9, ITGA9-AS1, CTDSPL, MIR26A1, VILL, PLCD1, DLEC1, ACAA1, MYD88, OXSR1, SLC22A13, SLC22A14, XYLB, ACVR2B-AS1, ACVR2B, EXOG, SCN5A, SCN10A, SCN11A, WDR48, GORASP1, TTC21A, MIR6822, CSRNP1, XIRP1, CX3CR1, CCR8, SLC25A38, SNORA6, RPSA, SNORA62, MOBP, MYRIP, EIF1B-AS1, EIF1B, ENTPD3, ENTPD3-AS1, RPL14, ZNF619, ZNF620, ZNF621, CTNNB1, ULK4, TRAK1, CCK, LYZL4, VIPR1, VIPR1-AS1, SEC22C, SS18L2, NKTR, LOC101928323, ZBTB47, KLHL40, HHATL, HHATL-AS1, CCDC13-AS1, CCDC13, LINC02158, HIGD1A, ACKR2, CYP8B1, ZNF662, KRBOX1-AS1, KRBOX1, GASK1A, POMGNT2, SNRK, SNRK-AS1, ANO10, ABHD5, MIR138-1, TOPAZ1, TCAIM, C3orf86, LINC01988, ZNF445, ZNF852, ZKSCAN7, ZNF660, ZNF660-ZNF197, ZNF197-AS1, ZKSCAN7-AS1, ZNF197, ZNF35, ZNF502, ZNF501, KIAA1143, KIF15, MIR564, TMEM42, TGM4, ZDHHC3, EXOSC7, CLEC3B, CDCP1, TMEM158, LARS2, LARS2-AS1, LIMD1, LIMD1-AS1, SACM1L, SLC6A20, LZTFL1, CCR9, CXCR6, FYCO1, XCR1, CCR1, CCR3, CCR2, CCR5, CCR5AS, CCRL2, LINC02009, LTF, RTP3, LRRC2, LRRC2-AS1, TDGF1, FAM240A, ALS2CL, TMIE, PRSS50, PRSS46P, PRSS45P, PRSS43P, PRSS44P, PRSS42P, MYL3, PTH1R, CCDC12, NBEAL2, NRADDP, SETD2, KIF9-AS1, SNORD13J, KIF9, KLHL18, PTPN23, SCAP, ELP6, CSPG5, SNORD146, SMARCC1, DHX30, MIR1226, MAP4, CDC25A, MIR4443, CAMP, ZNF589, FCF1P2, NME6, MIR2115, SPINK8, FBXW12, PLXNB1, CCDC51, TMA7, ATRIP, ATRIP-TREX1, TREX1, SHISA5, PFKFB4, MIR6823, UCN2, MIR711, COL7A1, UQCRC1, SNORA94, TMEM89, SLC26A6, MIR6824, MIR4793, CELSR3, LINC02585, NCKIPSD, IP6K2, PRKAR2A, PRKAR2A-AS1, SLC25A20, ARIH2OS, ARIH2, P4HTM, WDR6, DALRD3, MIR425, MIR191, NDUFAF3, IMPDH2, QRICH1, MIR6890, QARS1, USP19, LAMB2, LAMB2P1, CCDC71, KLHDC8B, C3orf84, CCDC36, C3orf62, MIR4271, USP4, GPX1, RHOA, TCTA, AMT, NICN1, DAG1, BSN-DT, BSN, APEH, MST1, RNF123, AMIGO3, GMPPB, IP6K1, CDHR4, INKA1, MIR5193, UBA7, TRAIP, CAMKV, MST1R, MON1A, RBM6, RBM5-AS1, RBM5, SEMA3F-AS1, SEMA3F, GNAT1, SLC38A3, MIR5787, GNAI2, SEMA3B-AS1, SEMA3B, MIR6872, LSMEM2, IFRD2, HYAL3, NAA80, HYAL1, HYAL2, TUSC2, RASSF1, RASSF1-AS1, ZMYND10, NPRL2, TMEM115, CYB561D2, CACNA2D2, C3orf18, HEMK1, CISH, MAPKAPK3, MIR4787, DOCK3, MANF, RBM15B, DCAF1, RAD54L2, TEX264, GRM2, IQCF6, IQCF4, IQCF3, IQCF2, IQCF5, IQCF5-AS1, IQCF1, RRP9, PARP3, GPR62, PCBP4, ABHD14B, ABHD14A, ABHD14A-ACY1, ACY1, RPL29, DUSP7, LINC00696, POC1A, ALAS1, TLR9, TWF2, LOC101929054, PPM1M, WDR82, MIRLET7G, GLYCTK-AS1, GLYCTK, MIR135A1, DNAH1, BAP1, PHF7, SEMA3G, TNNC1, NISCH, STAB1, NT5DC2, SMIM4, PBRM1, SNORD136, SNORD19, GNL3, SNORD19B, SNORD19C, SNORD69, GLT8D1, SPCS1, NEK4, ITIH1, ITIH3, ITIH4, ITIH4-AS1, MUSTN1, MIR8064, STIMATE-MUSTN1, STIMATE, SFMBT1, RFT1, PRKCD, TKT, DCP1A, SNORD38C, CACNA1D, CHDH, IL17RB, ACTR8, SELENOK, CACNA2D3, ESRG, CACNA2D3-AS1, LRTM1, LINC02017, WNT5A, ERC2-IT1, MIR3938, ERC2, CCDC66, TASOR, ARHGEF3, ARHGEF3-AS1, SPATA12, IL17RD, HESX1, APPL1, LOC105377102, ASB14, DNAH12, ARF4, ARF4-AS1, PDE12, DENND6A, DENND6A-DT, SLMAP, FLNB, FLNB-AS1, DNASE1L3, ABHD6, HTD2, RPP14, PXK, PDHB, KCTD6, ACOX2, FAM107A, FAM3D-AS1, FAM3D, C3orf67, C3orf67-AS1, LOC339902, FHIT, MIR548BB, PTPRG, PTPRG-AS1, C3orf14, FEZF2, CADPS, LINC00698, SYNPR, SYNPR-AS1, SNTN, C3orf49, THOC7, THOC7-AS1, SCAANT1, ATXN7, PSMD6-AS2, PSMD6, LINC00994, PRICKLE2-AS1, PRICKLE2-AS2, PRICKLE2, PRICKLE2-AS3, ADAMTS9-AS1, ADAMTS9, ADAMTS9-AS2, MAGI1, MAGI1-AS1, MAGI1-IT1, SLC25A26, LRIG1, LOC105377143, KBTBD8, MIR4272, SUCLG2, SUCLG2-AS1, TAFA1, LOC105377146, TAFA4, EOGT, TMF1, MIR3136, UBA3, ARL6IP5, LMOD3, FRMD4B, MITF, SAMMSON, MDFIC2, FOXP1, FOXP1-AS1, MIR1284, EIF4E3, GPR27, PROK2, LINC00877, LINC00870, RYBP, LOC105377162, SHQ1, GXYLT2, PPP4R2, EBLN2, PDZRN3, LOC101927296, PDZRN3-AS1, LINC02005, CNTN3, MIR4444-1, MIR4444-2, FAM86DP, LINC02018, MIR1324, FRG2C, FRG2EP, LINC00960, MIR4273, ZNF717, ROBO2, LINC02077, ROBO1, LOC101927374, MIR3923, LINC02050, LINC02027, GBE1, LINC02008, LINC00971, LINC02025, SNORA95, MIR5688, CADM2, CADM2-AS2, LINC02070, VGLL3, LINC00506, MIR4795, CHMP2B, POU1F1, HTR1F, CGGBP1, ZNF654, C3orf38, CSNKA2IP, EPHA3</t>
  </si>
  <si>
    <t>chr3:110,620,415-113,955,515</t>
  </si>
  <si>
    <t>q13.13 - q13.31</t>
  </si>
  <si>
    <t>NECTIN3-AS1, NECTIN3, ZBED2, CD96, PLCXD2-AS1, PLCXD2, PHLDB2, ABHD10, TAGLN3, TMPRSS7, C3orf52, MIR567, GCSAM, TBILA, SLC9C1, LOC105374042, CD200, BTLA, ATG3, SLC35A5, LINC01279, CCDC80, MIR9900, LINC02042, CD200R1L-AS1, CD200R1L, CD200R1, GTPBP8, NEPRO, LINC02044, BOC, CFAP44, CFAP44-AS1, MIR8076, SPICE1, SIDT1, MIR4446, USF3, NAA50, ATP6V1A, GRAMD1C, ZDHHC23, CCDC191, QTRT2, DRD3, ZNF80</t>
  </si>
  <si>
    <t>hsa-mir-567</t>
  </si>
  <si>
    <t>chr3:186,733,615-198,022,430</t>
  </si>
  <si>
    <t>q27.3 - q29</t>
  </si>
  <si>
    <t>ST6GAL1, RPL39L, RTP1, LOC101929106, MASP1, LOC101929130, RTP4, LINC02041, SST, RTP2, LOC100131635, BCL6, LINC01991, LPP-AS2, FLJ42393, LPP, LPP-AS1, MIR28, TPRG1-AS1, TPRG1-AS2, TPRG1, TP63, MIR944, P3H2, P3H2-AS1, CLDN1, CLDN16, TMEM207, IL1RAP, GMNC, SNAR-I, OSTN-AS1, OSTN, UTS2B, CCDC50, PYDC2, LINCR-0002, FGF12-AS1, FGF12, FGF12-AS2, MB21D2, MGC2889, PLAAT1, ATP13A5-AS1, ATP13A5, ATP13A4, ATP13A4-AS1, OPA1-AS1, OPA1, LINC02038, LINC02026, DPPA2P3, LINC02028, HES1, LINC02036, LINC02037, LINC00887, CPN2, LRRC15, GP5, ATP13A3, LINC00884, TMEM44-AS1, TMEM44, LSG1, FAM43A, LINC01968, LINC01972, XXYLT1-AS1, MIR3137, XXYLT1-AS2, XXYLT1, ACAP2, PPP1R2, APOD, LOC105374297, SDHAP2, MIR570, MIR570HG, MUC20, MUC4, LINC01983, MIR6829, TNK2, TNK2-AS1, SDHAP1, TFRC, LINC00885, ZDHHC19, SLC51A, PCYT1A, TCTEX1D2, TM4SF19-AS1, TM4SF19-TCTEX1D2, TM4SF19, UBXN7, UBXN7-AS1, RNF168, SMCO1, WDR53, FBXO45, LINC01063, NRROS, CEP19, PIGX, PAK2, SENP5, NCBP2, NCBP2-AS1, NCBP2AS2, PIGZ, MELTF-AS1, MELTF, DLG1, MIR4797, DLG1-AS1, LINC02012, BDH1, LOC220729, MIR922, RUBCN, FYTTD1, LRCH3, IQCG, RPL35A, LMLN, LMLN-AS1, ANKRD18DP, FAM157B, FAM157A</t>
  </si>
  <si>
    <t>hsa-mir-28, hsa-mir-944, hsa-mir-3137, hsa-mir-570, hsa-mir-922</t>
  </si>
  <si>
    <t>BCL6, LPP, TFRC</t>
  </si>
  <si>
    <t>chr10:0-30,288,793</t>
  </si>
  <si>
    <t>chr10:56,917,023-61,779,723</t>
  </si>
  <si>
    <t>PCDH15, MTRNR2L5, ZWINT, MIR3924, IPMK, CISD1, LOC112268068, UBE2D1, TFAM, BICC1, FAM133CP, LINC00844, CCEPR, PHYHIPL, FAM13C, SLC16A9, MRLN, CCDC6, LINC01553</t>
  </si>
  <si>
    <t>chr10:64,159,623-70,097,723</t>
  </si>
  <si>
    <t>ZNF365, ADO, EGR2, NRBF2, JMJD1C, MIR1296, LOC105378330, JMJD1C-AS1, REEP3, ANXA2P3, LINC02671, LINC01515, CTNNA3, LOC101928961, LRRTM3, MIR7151, DNAJC12, SIRT1, HERC4, POU5F1P5, MYPN, ATOH7, PBLD, HNRNPH3</t>
  </si>
  <si>
    <t>hsa-mir-1296</t>
  </si>
  <si>
    <t>chr10:73,071,208-76,866,071</t>
  </si>
  <si>
    <t>SLC29A3, CDH23-AS1, CDH23, C10orf105, VSIR, MIR7152, PSAP, CHST3, SPOCK2, ASCC1, ANAPC16, DDIT4, DNAJB12, MICU1, MIR4676, MCU, OIT3, PLA2G12B, P4HA1, NUDT13, SNORA11F, ECD, FAM149B1, DNAJC9, MRPS16, DNAJC9-AS1, CFAP70, ANXA7, MSS51, PPP3CB, PPP3CB-AS1, USP54, MYOZ1, SYNPO2L, AGAP5, BMS1P4-AGAP5, BMS1P4, GLUD1P3, SEC24C, FUT11, CHCHD1, ZSWIM8, ZSWIM8-AS1, NDST2, CAMK2G, PLAU, C10orf55, VCL, AP3M1, ADK, LOC102723439, LOC101929165, KAT6B, SNORD172, DUPD1, DUSP13</t>
  </si>
  <si>
    <t>chr10:78,119,464-82,294,939</t>
  </si>
  <si>
    <t>q22.3 - q23.1</t>
  </si>
  <si>
    <t>LRMDA, KCNMA1-AS1, KCNMA1-AS2, KCNMA1, KCNMA1-AS3, DLG5, DLG5-AS1, POLR3A, RPS24, LINC00856, LINC00595, ZMIZ1-AS1, ZMIZ1, PPIF, ZCCHC24, LOC729815, EIF5AL1, SFTPA2, SFTPA1, LINC02679, BEND3P3, NUTM2B, NUTM2B-AS1, LOC642361, NUTM2E, BMS1P21, MBL1P, SFTPD, TMEM254-AS1, TMEM254, PLAC9, ANXA11, LINC00857, LOC100130698, MAT1A, DYDC1, DYDC2, PRXL2A, TSPAN14, LOC101929574</t>
  </si>
  <si>
    <t>chr10:91,573,323-93,896,523</t>
  </si>
  <si>
    <t>q23.31 - q23.32</t>
  </si>
  <si>
    <t>LINC00865, LINC01374, LINC01375, LINC02653, HTR7, RPP30, ANKRD1, XLOC_008559, LOC105378430, LINC00502, NUDT9P1, PCGF5, HECTD2-AS1, HECTD2, PPP1R3C, TNKS2-AS1, TNKS2, FGFBP3, BTAF1, CPEB3</t>
  </si>
  <si>
    <t>chr10:98,031,223-100,145,023</t>
  </si>
  <si>
    <t>q24.1 - q24.2</t>
  </si>
  <si>
    <t>BLNK, DNTT, OPALIN, TLL2, TM9SF3, PIK3AP1, RPL13AP5, MIR607, LOC102723665, LCOR, SLIT1, SLIT1-AS1, ARHGAP19-SLIT1, ARHGAP19, FRAT1, FRAT2, RRP12, LOC644215, PGAM1, EXOSC1, ZDHHC16, MMS19, UBTD1, ANKRD2, C10orf62, HOGA1, MORN4, PI4K2A, AVPI1, MARVELD1, ZFYVE27, SFRP5, LINC00866, GOLGA7B, MIR3085, CRTAC1, R3HCC1L, LOXL4, PYROXD2</t>
  </si>
  <si>
    <t>hsa-mir-607</t>
  </si>
  <si>
    <t>chr10:111,248,723-135,534,747</t>
  </si>
  <si>
    <t>XPNPEP1, ADD3-AS1, ADD3, LOC105378479, MXI1, SMNDC1, DUSP5, SMC3, RBM20, PDCD4-AS1, PDCD4, MIR4680, BBIP1, RPL13AP6, SHOC2, MIR548E, ADRA2A, HEAT2, GPAM, TECTB, MIR6715B, MIR6715A, GUCY2GP, ACSL5, ZDHHC6, MIR4295, VTI1A, LOC103344931, SNORA87, TCF7L2, HABP2, NRAP, CASP7, PLEKHS1, MIR4483, DCLRE1A, NHLRC2, ADRB1, CCDC186, MIR2110, TDRD1, VWA2, AFAP1L2, ABLIM1, LOC101927692, FAM160B1, TRUB1, LINC02626, ATRNL1, GFRA1, SNORD158, CCDC172, PNLIPRP3, PNLIP, PNLIPRP1, PNLIPRP2, C10orf82, HSPA12A, MIR9851, ENO4, SHTN1, VAX1, MIR3663HG, MIR3663, KCNK18, SLC18A2, PDZD8, EMX2OS, EMX2, RAB11FIP2, CASC2, FAM204A, LINC00867, PRLHR, CACUL1, NANOS1, EIF3A, SNORA19, DENND10, SFXN4, PRDX3, GRK5, MIR4681, RGS10, TIAL1, BAG3, INPP5F, MCMBP, SEC23IP, MIR4682, RPL21, PLPP4, LINC01561, WDR11-AS1, WDR11, FGFR2, ATE1, ATE1-AS1, NSMCE4A, TACC2, BTBD16, PLEKHA1, MIR3941, ARMS2, HTRA1, DMBT1, LOC112577516, C10orf120, DMBT1P1, CUZD1, FAM24B-CUZD1, FAM24B, LOC399815, FAM24A, C10orf88, PSTK, IKZF5, ACADSB, HMX3, HMX2, BUB3, GPR26, CPXM2, CHST15, OAT, NKX1-2, LHPP, FAM53B, FAM53B-AS1, EEF1AKMT2, ABRAXAS2, ZRANB1, MIR4296, CTBP2, TEX36-AS1, TEX36, LOC283038, EDRF1-DT, EDRF1, EDRF1-AS1, MMP21, UROS, MIR4484, BCCIP, DHX32, FANK1, FANK1-AS1, ADAM12, LINC00601, LOC728158, C10orf90, DOCK1, INSYN2A, NPS, FOXI2, CLRN3, PTPRE, AS-PTPRE, MKI67, LINC01163, LINC02667, MGMT, MIR4297, EBF3, C10orf143, CTAGE7P, GLRX3, MIR378C, TCERG1L-AS1, TCERG1L, LINC01164, PPP2R2D, BNIP3, JAKMIP3, DPYSL4, STK32C, LRRC27, PWWP2B, C10orf91, LOC107984282, INPP5A, NKX6-2, CFAP46, LINC01166, LINC01167, LINC01168, ADGRA1-AS1, ADGRA1, KNDC1, UTF1, VENTX, MIR202HG, MIR202, ADAM8, TUBGCP2, ZNF511, CALY, PRAP1, FUOM, ECHS1, MIR3944, PAOX, MTG1, SPRN, SCART1, CYP2E1, SYCE1, SPRNP1, FRG2B</t>
  </si>
  <si>
    <t>chr21:14,385,848-20,054,147</t>
  </si>
  <si>
    <t>ANKRD30BP2, MIR3156-3, LINC01674, POTED, MIR3118-1, MIR8069-1, MIR8069-2, LOC110091777, CYP4F29P, LOC110091776, ANKRD20A11P, LIPI, RBM11, ABCC13, HSPA13, SAMSN1, SAMSN1-AS1, LOC388813, LINC02246, NRIP1, USP25, SNORD74B, MIR99AHG, MIR99A, MIRLET7C, MIR125B2, LINC01549, CXADR, BTG3, BTG3-AS1, C21orf91-OT1, C21orf91, CHODL-AS1, CHODL, TMPRSS15, MIR548XHG</t>
  </si>
  <si>
    <t>hsa-mir-3156-3, hsa-mir-3118-5, hsa-mir-99a, hsa-let-7c, hsa-mir-125b-2</t>
  </si>
  <si>
    <t>chr4:62,215,238-88,898,038</t>
  </si>
  <si>
    <t>q13.1 - q22.1</t>
  </si>
  <si>
    <t>ADGRL3, ADGRL3-AS1, TECRL, LINC02232, EPHA5, EPHA5-AS1, MIR1269A, LOC101927237, CENPC, STAP1, UBA6, UBA6-AS1, GNRHR, TMPRSS11D, TMPRSS11A, TMPRSS11GP, SYT14P1, LOC550113, TMPRSS11F, FTLP10, TMPRSS11BNL, TMPRSS11B, YTHDC1, TMPRSS11E, UGT2B17, UGT2B15, UGT2B10, UGT2A3, UGT2B10, UGT2B7, LOC105377267, UGT2B11, UGT2B28, UGT2B4, UGT2A2, UGT2A1, SULT1B1, SULT1E1, CSN1S1, CSN2, STATH, HTN3, HTN1, CSN1S2AP, CSN1S2BP, PRR27, ODAM, FDCSP, CSN3, CABS1, SMR3A, SMR3B, OPRPN, MUC7, AMTN, AMBN, ENAM, JCHAIN, UTP3, RUFY3, GRSF1, MOB1B, DCK, SLC4A4, GC, NPFFR2, ADAMTS3, COX18, ANKRD17, ALB, AFP, AFM, LINC02499, RASSF6, CXCL8, CXCL6, PF4V1, CXCL1, PF4, PPBP, CXCL5, CXCL3, PPBPP2, CXCL2, MTHFD2L, EPGN, EREG, AREG, AREG, BTC, PARM1-AS1, PARM1, LINC02562, LINC02483, RCHY1, THAP6, ODAPH, CDKL2, G3BP2, USO1, PPEF2, NAAA, SDAD1, LOC101928809, CXCL9, CXCL10, CXCL11, ART3, NUP54, SCARB2, FAM47E, FAM47E-STBD1, STBD1, CCDC158, MIR4450, MIR548AH, SHROOM3, SOWAHB, SEPTIN11, CCNI, CCNG2, CXCL13, CNOT6L, MRPL1, SNORD161, FRAS1, ANXA3, LINC01094, BMP2K, PAQR3, LINC01088, NAA11, GK2, LINC00989, PCAT4, ANTXR2, PRDM8, FGF5, CFAP299, BMP3, PRKG2, LOC101928942, RASGEF1B, HNRNPD, HNRNPDL, ENOPH1, TMEM150C, LINC00575, SCD5, MIR575, SEC31A, SNORD143, THAP9-AS1, SNORD144, THAP9, LIN54, COPS4, PLAC8, COQ2, HPSE, HELQ, MRPS18C, ABRAXAS1, GPAT3, LOC101928978, NKX6-1, CDS1, WDFY3, WDFY3-AS2, MIR4451, ARHGAP24, MAPK10-AS1, MAPK10, MIR4452, PTPN13, SLC10A6, C4orf36, AFF1-AS1, AFF1, KLHL8, MIR5705, HSD17B13, HSD17B11, NUDT9, SPARCL1, DSPP, DMP1, IBSP, MEPE, SPP1</t>
  </si>
  <si>
    <t>chr1:3,497,610-7,870,710</t>
  </si>
  <si>
    <t>p36.32 - p36.23</t>
  </si>
  <si>
    <t>MEGF6, TPRG1L, WRAP73, TP73, TP73-AS1, CCDC27, SMIM1, LRRC47, CEP104, DFFB, C1orf174, LINC01134, LINC01346, LINC01345, LINC01777, LINC01646, AJAP1, MIR4689, NPHP4, KCNAB2, CHD5, RPL22, LOC102724450, RNF207, ICMT, LINC00337, HES3, GPR153, ACOT7, HES2, MIR4252, ESPN, TNFRSF25, PLEKHG5, NOL9, TAS1R1, ZBTB48, KLHL21, PHF13, THAP3, DNAJC11, LINC01672, CAMTA1-DT, CAMTA1, CAMTA1-AS2, VAMP3, PER3</t>
  </si>
  <si>
    <t>hsa-mir-4252</t>
  </si>
  <si>
    <t>RPL22, CAMTA1</t>
  </si>
  <si>
    <t>chr1:8,175,587-9,598,877</t>
  </si>
  <si>
    <t>p36.23 - p36.22</t>
  </si>
  <si>
    <t>LINC01714, SLC45A1, RERE-AS1, SNORD128, RERE, MIR6728, ENO1, ENO1-AS1, CA6, SLC2A7, SLC2A5, GPR157, MIR34A, MIR34AHG, LNCTAM34A, H6PD, SPSB1, LINC02606</t>
  </si>
  <si>
    <t>hsa-mir-34a</t>
  </si>
  <si>
    <t>chr1:104,456,910-120,539,610</t>
  </si>
  <si>
    <t>p21.1 - p12</t>
  </si>
  <si>
    <t>LOC100129138, LINC01676, LINC01677, LINC01661, PRMT6, NTNG1, VAV3, MIR7852, VAV3-AS1, SLC25A24, NBPF4, NBPF6, FAM102B, HENMT1, PRPF38B, FNDC7, STXBP3, AKNAD1, SPATA42, GPSM2, CLCC1, WDR47, TAF13, TMEM167B, SCARNA2, C1orf194, KIAA1324, SARS1, CELSR2, PSRC1, MYBPHL, SORT1, PSMA5, SYPL2, ATXN7L2, CYB561D1, AMIGO1, GPR61, GNAI3, MIR197, GNAT2, AMPD2, GSTM4, GSTM2, GSTM1, GSTM5, GSTM3, EPS8L3, CSF1, AHCYL1, STRIP1, ALX3, LINC01397, UBL4B, SLC6A17, LINC02586, KCNC4, RBM15-AS1, RBM15, SLC16A4, LAMTOR5, LAMTOR5-AS1, PROK1, CYMP, CYMP-AS1, KCNA10, KCNA2, KCNA3, CD53, LRIF1, DRAM2, CEPT1, DENND2D, CHI3L2, CHIAP2, CHIA, PIFO, PGBP, OVGP1, WDR77, ATP5PB, C1orf162, ADORA3, TMIGD3, LINC01160, LOC107985184, RAP1A, INKA2, INKA2-AS1, LOC101928718, DDX20, KCND3-IT1, KCND3, KCND3-AS1, LINC01750, CTTNBP2NL, MIR4256, WNT2B, ST7L, CAPZA1, MOV10, RHOC, PPM1J, TAFA3, LINC01356, MIR11399, AKR7A2P1, SLC16A1, SLC16A1-AS1, LRIG2-DT, LRIG2, LOC643441, MAGI3, PHTF1, RSBN1, PTPN22, AP4B1-AS1, BCL2L15, AP4B1, DCLRE1B, HIPK1-AS1, HIPK1, OLFML3, SYT6, TRIM33, BCAS2, DENND2C, AMPD1, NRAS, CSDE1, SIKE1, SYCP1, TSHB, TSPAN2, NGF, NGF-AS1, VANGL1, CASQ2, NHLH2, LINC01649, LOC101928977, SLC22A15, MAB21L3, ATP1A1, ATP1A1-AS1, LINC01762, CD58, MIR548AC, IGSF3, MIR320B1, C1orf137, CD2, PTGFRN, CD101, LOC101929099, TTF2, MIR942, TRIM45, VTCN1, LINC01525, MAN1A2, LOC100996263, TENT5C, GDAP2, WDR3, SPAG17, TBX15, LOC105378933, WARS2-IT1, WARS2, WARS2-AS1, LINC01780, HAO2-IT1, HAO2, HSD3B2, HSD3B1, HSD3BP4, LINC00622, ZNF697, PHGDH, HMGCS2, REG4, NBPF7, ADAM30, NOTCH2NLC, NOTCH2, NOTCH2NLR</t>
  </si>
  <si>
    <t>hsa-mir-197, hsa-mir-4256, hsa-mir-320b-1, hsa-mir-942</t>
  </si>
  <si>
    <t>RBM15, TRIM33, NRAS, FAM46C, NOTCH2</t>
  </si>
  <si>
    <t>chr13:19,239,640-48,793,039</t>
  </si>
  <si>
    <t>chr13:48,793,039-50,220,039</t>
  </si>
  <si>
    <t>q14.2</t>
  </si>
  <si>
    <t>ITM2B, RB1-DT, RB1, LPAR6, RCBTB2, LINC00462, CYSLTR2, FNDC3A, MLNR, LOC105370203, CDADC1, CAB39L, SETDB2, SETDB2-PHF11, PHF11, RCBTB1, ARL11</t>
  </si>
  <si>
    <t>chr13:50,220,039-115,169,878</t>
  </si>
  <si>
    <t>q14.2 - q34</t>
  </si>
  <si>
    <t>EBPL, KPNA3, CTAGE10P, SPRYD7, MIR3613, TRIM13, KCNRG, MIR16-1, MIR15A, DLEU2, ST13P4, DLEU1, DLEU1-AS1, DLEU7, DLEU7-AS1, RNASEH2B-AS1, RNASEH2B, GUCY1B2, C13orf42, FAM124A, MIR5693, SERPINE3, INTS6, INTS6-AS1, MIR4703, WDFY2, DHRS12, TMEM272, CCDC70, ATP7B, ALG11, UTP14C, NEK5, LOC101929657, NEK3, MRPS31P5, LINC02333, THSD1, VPS36, CKAP2, TPTE2P3, HNRNPA1L2, SUGT1, CNMD, MIR759, PCDH8, OLFM4, LINC01065, LINC00558, LINC00458, MIR1297, MIR5007, PRR20A, PRR20B, PRR20C, PRR20D, PRR20E, PRR20A, PRR20B, PRR20C, PRR20D, PRR20E, PRR20A, PRR20B, PRR20C, PRR20D, PRR20E, PRR20A, PRR20B, PRR20C, PRR20D, PRR20E, PRR20A, PRR20B, PRR20C, PRR20D, PRR20E, PCDH17, LINC02338, LINC00374, DIAPH3, DIAPH3-AS1, DIAPH3-AS2, LINC00434, TDRD3, LINC00378, MIR3169, PCDH20, LINC02339, LINC00358, LINC01075, LINC01074, LINC00459, LINC00448, LINC00376, LINC00395, OR7E156P, LOC647264, LOC102723968, LINC00355, LINC01052, MIR548X2, MIR4704, PCDH9, PCDH9-AS2, PCDH9-AS3, PCDH9-AS4, LINC00364, LINC00550, LINC00383, KLHL1, ATXN8OS, LINC00348, DACH1, MZT1, BORA, DIS3, PIBF1, KLF5, LINC00392, KLF12, LINC00402, LOC100288208, LINC00381, LINC00347, CTAGE11P, LINC01078, TBC1D4, COMMD6, UCHL3, LMO7-AS1, LMO7, LMO7DN, LMO7DN-IT1, LINC00561, KCTD12, BTF3P11, ACOD1, CLN5, FBXL3, MYCBP2-AS1, MYCBP2, SCEL, SCEL-AS1, LOC100129307, MIR3665, SLAIN1, EDNRB-AS1, EDNRB, LINC01069, LINC00446, OBI1-AS1, LOC780529, POU4F1, OBI1, LINC00331, RBM26, RBM26-AS1, NDFIP2-AS1, NDFIP2, LINC01068, LINC01038, LINC00382, LINC01080, SPRY2, LINC00377, LINC00564, SLITRK1, LINC00333, SNORA107, LINC00375, LINC00351, SLITRK6, LINC00430, MIR4500HG, MIR4500, SLITRK5, LINC00397, LINC00373, LINC00433, LINC00560, LINC01047, LINC00440, LINC01040, LINC00353, LINC00559, MIR622, LINC01049, LINC00410, LINC00380, LINC00379, MIR17, MIR18A, MIR19A, MIR20A, MIR17HG, MIR19B1, MIR92A1, GPC5, GPC5-AS2, MIR548AS, GPC5-AS1, LINC00363, GPC6, GPC6-AS2, GPC6-AS1, DCT, TGDS, GPR180, LOC101927248, SOX21, LOC112268114, SOX21-AS1, LOC101927284, LINC00557, ABCC4, SNORD13G, CLDN10-AS1, CLDN10, DZIP1, DNAJC3-DT, DNAJC3, UGGT2, MIR4501, HS6ST3, LINC00359, OXGR1, LINC00456, MBNL2, RAP2A, IPO5, RNF113B, MIR3170, FARP1, STK24, STK24-AS1, SLC15A1, DOCK9-AS1, DOCK9, DOCK9-DT, UBAC2-AS1, GPR18, UBAC2, GPR183, FKSG29, MIR623, LINC01232, LINC00449, TM9SF2, LINC01039, MIR4306, CLYBL-AS2, CLYBL-AS1, CLYBL, LOC101927437, ZIC5, ZIC2, LINC00554, PCCA-DT, PCCA, PCCA-AS1, GGACT, TMTC4, NALCN-AS1, LINC00411, NALCN, ITGBL1, MIR2681, MIR4705, FGF14, FGF14-IT1, FGF14-AS1, FGF14-AS2, TPP2, METTL21C, CCDC168, TEX30, POGLUT2, BIVM, BIVM-ERCC5, ERCC5, METTL21EP, SLC10A2, LINC01309, DAOA, DAOA-AS1, LINC00343, LINC00460, EFNB2, ARGLU1, LINC00551, LINC00443, SNORD31B, FAM155A, MIR1267, FAM155A-IT1, LIG4, ABHD13, TNFSF13B, MYO16, MYO16-AS1, LINC00399, LINC00676, IRS2, LINC00396, LOC105370361, COL4A1, MIR8073, COL4A2, COL4A2-AS2, COL4A2-AS1, RAB20, NAXD, CARS2, ING1, LINC00567, LOC105370362, LINC00346, ANKRD10, LINC00431, LINC00368, ARHGEF7-AS2, ARHGEF7-AS1, LOC101060553, ARHGEF7, TEX29, LINC02337, LINC00354, SOX1-OT, SOX1, LOC100506016, LINC01070, LOC101928730, LINC01043, LINC01044, SPACA7, TUBGCP3, ATP11AUN, ATP11A-AS1, ATP11A, MCF2L-AS1, MCF2L, F7, F10-AS1, F10, PROZ, PCID2, CUL4A, MIR8075, LAMP1, GRTP1, GRTP1-AS1, LOC101928841, ADPRHL1, DCUN1D2, TMCO3, TFDP1, ATP4B, GRK1, LINC00552, TMEM255B, GAS6-AS1, GAS6, GAS6-DT, LINC00454, LINC00452, LINC00565, RASA3, MIR548AR, CDC16, MIR4502, UPF3A, CHAMP1, LINC01054</t>
  </si>
  <si>
    <t>hsa-mir-16-1, hsa-mir-15a, hsa-mir-759, hsa-mir-1297, hsa-mir-3169, hsa-mir-622, hsa-mir-17, hsa-mir-18a, hsa-mir-19a, hsa-mir-20a, hsa-mir-19b-1, hsa-mir-92a-1, hsa-mir-3170, hsa-mir-623, hsa-mir-4306, hsa-mir-1267</t>
  </si>
  <si>
    <t>chr20:9,586,910-26,189,910</t>
  </si>
  <si>
    <t>p12.2 - p11.1</t>
  </si>
  <si>
    <t>PAK5, PARAL1, ANKEF1, SNAP25-AS1, SNAP25, MKKS, SLX4IP, MIR6870, JAG1, LINC01752, LOC101929413, C20orf187, LOC339593, LINC00687, BTBD3, LINC01722, LOC102606466, LINC01723, SPTLC3, ISM1-AS1, ISM1, TASP1, ESF1, NDUFAF5, SEL1L2, FLRT3, MACROD2-IT1, MACROD2-AS1, MACROD2, LOC613266, KIF16B, SNRPB2, OTOR, PCSK2, BFSP1, DSTN, RRBP1, BANF2, SNX5, SNORD17, MGME1, OVOL2, PET117, KAT14, ZNF133, LINC00851, DZANK1, MIR3192, POLR3F, RBBP9, SEC23B, SMIM26, DTD1, DTD1-AS1, LINC00652, LINC00653, SCP2D1, C20orf78, LOC100130264, SLC24A3, RIN2, NAA20, CRNKL1, CFAP61, INSM1, RALGAPA2, LINC00237, KIZ, KIZ-AS1, XRN2, NKX2-4, NKX2-2, LINC01727, LINC01726, PAX1, LINC01432, LINC01427, LOC284788, LINC00261, FOXA2, LNCNEF, LINC01747, SSTR4, THBD, CD93, LINC00656, NXT1, LINC01431, GZF1, NAPB, CSTL1, CST11, CST8, CST13P, CST9L, CST9, CST3, CST4, CST1, CST2, CST5, GGTLC1, LINC01721, SYNDIG1, CST7, APMAP, ACSS1, VSX1, LOC284798, LOC101926889, ENTPD6, PYGB, ABHD12, GINS1, NINL, NANP, ZNF337-AS1, ZNF337, LOC105379511, LOC105372582, FAM182B, LOC101926935, LINC01733, LOC100134868, FAM182A, NCOR1P1, MIR663AHG, MIR663A</t>
  </si>
  <si>
    <t>chr20:35,306,310-36,592,510</t>
  </si>
  <si>
    <t>q11.23</t>
  </si>
  <si>
    <t>NDRG3, DSN1, SOGA1, TLDC2, SAMHD1, RBL1, MROH8, RPN2, GHRH, MANBAL, SRC, NNAT, BLCAP, LINC00489, LOC100287792, CTNNBL1, VSTM2L</t>
  </si>
  <si>
    <t>chr19:0-4,720,941</t>
  </si>
  <si>
    <t>WASH5P, MIR1302-2, MIR1302-9, MIR1302-10, MIR1302-11, FAM138A, FAM138C, FAM138F, OR4F17, LINC01002, PLPP2, MIER2, THEG, C2CD4C, SHC2, ODF3L2, MADCAM1, TPGS1, CDC34, GZMM, BSG, HCN2, POLRMT, FGF22, RNF126, FSTL3, PRSS57, PALM, MISP, PTBP1, MIR4745, MIR3187, PLPPR3, AZU1, PRTN3, ELANE, CFD, MED16, RNU6-1, RNU6-7, RNU6-8, RNU6-2, RNU6-9, R3HDM4, KISS1R, ARID3A, WDR18, GRIN3B, TMEM259, RNU6-1, RNU6-7, RNU6-8, RNU6-2, RNU6-9, CNN2, ABCA7, ARHGAP45, POLR2E, GPX4, SBNO2, STK11, CBARP, ATP5F1D, MIDN, CIRBP-AS1, CIRBP, FAM174C, EFNA2, PWWP3A, NDUFS7, GAMT, DAZAP1, RPS15, APC2, C19orf25, PCSK4, REEP6, ADAMTSL5, PLK5, MEX3D, MBD3, UQCR11, TCF3, ONECUT3, ATP8B3, MIR1909, LOC100288123, REXO1, KLF16, ABHD17A, ADAT3, SCAMP4, CSNK1G2-AS1, CSNK1G2, BTBD2, MKNK2, MOB3A, IZUMO4, AP3D1, DOT1L, PLEKHJ1, MIR1227, MIR6789, SF3A2, MIR4321, AMH, JSRP1, OAZ1, PEAK3, LINGO3, LSM7, SPPL2B, TMPRSS9, TIMM13, MIR7108, LMNB2, LINC01775, GADD45B, GNG7, MIR7850, DIRAS1, SLC39A3, SGTA, THOP1, ZNF554, ZNF555, ZNF556, ZNF57, ZNF77, TLE6, TLE2, TLE5, GNA11, LOC100996351, GNA15, S1PR4, NCLN, CELF5, NFIC, SMIM24, DOHH, FZR1, C19orf71, MFSD12, HMG20B, GIPC3, TBXA2R, CACTIN-AS1, CACTIN, PIP5K1C, TJP3, APBA3, MRPL54, RAX2, MATK, ZFR2, MIR1268A, ATCAY, NMRK2, MIR637, DAPK3, EEF2, SNORD37, PIAS4, ZBTB7A, MAP2K2, CREB3L3, SIRT6, ANKRD24, EBI3, YJU2, SHD, TMIGD2, FSD1, STAP2, MPND, SH3GL1, CHAF1A, MIR4746, UBXN6, HDGFL2, PLIN4, PLIN5, LRG1, SEMA6B, TNFAIP8L1, MYDGF, DPP9-AS1, DPP9</t>
  </si>
  <si>
    <t>hsa-mir-1302-11, hsa-mir-3187, hsa-mir-1909, hsa-mir-1227, hsa-mir-4321, hsa-mir-637</t>
  </si>
  <si>
    <t>chr15:26,374,640-28,075,338</t>
  </si>
  <si>
    <t>LINC00929, GABRB3, GABRA5, GABRG3-AS1, GABRG3, OCA2</t>
  </si>
  <si>
    <t>chr15:29,594,361-32,676,546</t>
  </si>
  <si>
    <t>FAM189A1, LOC100130111, TJP1, GOLGA8J, ULK4P1, ULK4P2, ULK4P3, GOLGA8T, LINC02249, CHRFAM7A, DNM1P50, GOLGA8R, LOC100288203, LOC100996413, GOLGA8Q, DNM1P50, ULK4P1, ULK4P2, LOC102725021, GOLGA8H, ARHGAP11B, LOC100288637, HERC2P10, FAN1, MTMR10, MIR211, TRPM1, LINC02352, LOC283710, KLF13, OTUD7A, CHRNA7</t>
  </si>
  <si>
    <t>hsa-mir-211</t>
  </si>
  <si>
    <t>chr15:36,085,498-37,762,549</t>
  </si>
  <si>
    <t>q14</t>
  </si>
  <si>
    <t>DPH6-DT, MIR4510, C15orf41, CSNK1A1P1, LOC145845, MIR8063, MEIS2</t>
  </si>
  <si>
    <t>chr15:74,654,246-83,561,846</t>
  </si>
  <si>
    <t>q24.1 - q25.2</t>
  </si>
  <si>
    <t>CYP11A1, PPIAP46, LINC02255, MIR6881, SEMA7A, UBL7, UBL7-AS1, ARID3B, CLK3, EDC3, CYP1A1, CYP1A2, MIR4513, CSK, LMAN1L, CPLX3, ULK3, MIR6882, SCAMP2, MPI, FAM219B, COX5A, RPP25, SCAMP5, PPCDC, C15orf39, LOC105376731, GOLGA6C, GOLGA6D, COMMD4, NEIL1, MIR631, MAN2C1, SIN3A, PTPN9, SNUPN, IMP3, SNX33, CSPG4, ODF3L1, DNM1P35, MIR4313, UBE2Q2, FBXO22, NRG4, TMEM266, LOC101929439, TYRO3P, ETFA, ISL2, MIR3713, SCAPER, RCN2, PSTPIP1, TSPAN3, LINC00597, PEAK1, HMG20A, LOC101929457, LINGO1-AS1, LINGO1-AS2, LINGO1, LOC645752, COMMD4P1, LOC91450, TBC1D2B, SH2D7, CIB2, IDH3A, ACSBG1, DNAJA4, WDR61, CRABP1, IREB2, HYKK, PSMA4, CHRNA5, CHRNA3, CHRNB4, LOC646938, ADAMTS7, MORF4L1, CTSH, LOC100129540, RASGRF1, MIR184, ANKRD34C-AS1, ANKRD34C, TMED3, MINAR1, MTHFS, ST20-MTHFS, ST20, ST20-AS1, BCL2A1, ZFAND6, FAH, CTXND1, LINC00927, ARNT2, LOC101929586, MIR5572, ABHD17C, MIR549A, CEMIP, MESD, MIR4514, TLNRD1, CFAP161, IL16, STARD5, TMC3, TMC3-AS1, MEX3B, LINC01583, EFL1, SAXO2, ADAMTS7P1, UBE2Q2P2, GOLGA6L9, GOLGA2P10, LOC727751, RPS17, GOLGA6L10, ADAMTS7P1, GOLGA6L9, GOLGA2P10, LOC727751, GOLGA6L17P, LOC102724034, UBE2Q2P2, GOLGA2P10, LOC727751, RPS17, CPEB1, CPEB1-AS1, AP3B2, LOC338963, ACTG1P17, SNHG21, SCARNA15, FSD2, WHAMM, HOMER2</t>
  </si>
  <si>
    <t>hsa-mir-631, hsa-mir-4313, hsa-mir-184, hsa-mir-549</t>
  </si>
  <si>
    <t>chr15:85,851,546-87,379,746</t>
  </si>
  <si>
    <t>q25.3</t>
  </si>
  <si>
    <t>MIR7706, AKAP13, LOC101929679, MIR1276, KLHL25, MIR548AP, LINC01584, AGBL1-AS1, AGBL1</t>
  </si>
  <si>
    <t>chr15:93,907,446-98,715,346</t>
  </si>
  <si>
    <t>q26.1 - q26.3</t>
  </si>
  <si>
    <t>LINC02207, LINC01579, LINC01580, LINC01581, MCTP2, LOC440311, LINC01197, LINC00924, LOC105369212, NR2F2-AS1, NR2F2, MIR1469, SPATA8-AS1, SPATA8, LINC02254, LOC101927310, LINC00923, ARRDC4, LINC02251, LINC01582</t>
  </si>
  <si>
    <t>hsa-mir-1469</t>
  </si>
  <si>
    <t>chr15:100,655,706-102,531,392</t>
  </si>
  <si>
    <t>ADAMTS17, SPATA41, CERS3-AS1, CERS3, PRKXP1, LOC102723335, LINS1, ASB7, LOC105369201, ALDH1A3, LOC101927751, LRRK1, CHSY1, SELENOS, SNRPA1, LOC100507472, PCSK6-AS1, PCSK6, LINC02348, TM2D3, TARS3, LOC100128108, OR4F6, OR4F15, OR4F13P, OR4F4, FAM138E, MIR1302-2, MIR1302-9, MIR1302-10, MIR1302-11, WASH3P, MIR6859-1, MIR6859-2, MIR6859-3, MIR6859-4, DDX11L9, LOC102725121</t>
  </si>
  <si>
    <t>chr16:0-35,198,507</t>
  </si>
  <si>
    <t>chr16:46,525,027-48,019,226</t>
  </si>
  <si>
    <t>q11.2 - q12.1</t>
  </si>
  <si>
    <t>ANKRD26P1, SHCBP1, VPS35, ORC6, MYLK3, C16orf87, SNORD148, GPT2, DNAJA2, NETO2, ITFG1-AS1, ITFG1, PHKB, LINC02192, LINC02133, LINC02134</t>
  </si>
  <si>
    <t>chr16:49,887,626-51,019,726</t>
  </si>
  <si>
    <t>ZNF423, CNEP1R1, HEATR3, TENT4B, ADCY7, MIR6771, BRD7, LINC02178, NKD1, LOC101927272, SNX20, NOD2, MIR3181, CYLD, LINC02168</t>
  </si>
  <si>
    <t>hsa-mir-3181</t>
  </si>
  <si>
    <t>CYLD</t>
  </si>
  <si>
    <t>chr16:51,019,726-53,635,826</t>
  </si>
  <si>
    <t>q12.1 - q12.2</t>
  </si>
  <si>
    <t>LINC02127, SALL1, LINC01571, C16orf97, LINC00919, LINC02180, CASC22, TOX3, CASC16, LOC105371267, CHD9, LOC643802, LOC102723373, RBL2, AKTIP, RPGRIP1L</t>
  </si>
  <si>
    <t>chr16:53,635,826-57,480,196</t>
  </si>
  <si>
    <t>q12.2 - q21</t>
  </si>
  <si>
    <t>RPGRIP1L, FTO, FTO-IT1, LINC02169, IRX3, LINC02140, LOC101927480, CRNDE, IRX5, IRX6, MMP2-AS1, MMP2, LPCAT2, CAPNS2, SLC6A2, CES1P2, CES1P1, CES1, CES5A, LOC283856, DKFZP434H168, MIR3935, GNAO1, AMFR, NUDT21, OGFOD1, BBS2, MT4, MT3, MT2A, MT1L, MT1E, MT1M, MT1JP, MT1A, MT1DP, MT1B, MT1F, MT1G, MT1H, MT1IP, MT1X, NUP93, MIR138-2, SLC12A3, MIR6863, HERPUD1, CETP, NLRC5, CPNE2, PSME3IP1, RSPRY1, ARL2BP, PLLP, CCL22, CX3CL1, CCL17, CIAPIN1</t>
  </si>
  <si>
    <t>hsa-mir-138-2</t>
  </si>
  <si>
    <t>HERPUD1</t>
  </si>
  <si>
    <t>chr16:57,480,197-61,546,873</t>
  </si>
  <si>
    <t>CIAPIN1, COQ9, POLR2C, DOK4, CCDC102A, ADGRG5, ADGRG1, ADGRG3, DRC7, KATNB1, MIR6772, KIFC3, LOC388282, CNGB1, TEPP, ZNF319, USB1, MMP15, CFAP20, CSNK2A2, CCDC113, PRSS54, GINS3, NDRG4, SETD6, SNORA46, SNORA50A, CNOT1, SLC38A7, GOT2, APOOP5, LINC02141, NPAP1L, MIR4426</t>
  </si>
  <si>
    <t>chr16:61,553,342-66,780,694</t>
  </si>
  <si>
    <t>CDH8, CDH11, LINC02126, LINC00922, CDH5, LINC00920, BEAN1, BEAN1-AS1, TK2, CKLF, CKLF-CMTM1, CMTM1, CMTM2, CMTM3, CMTM4, DYNC1LI2</t>
  </si>
  <si>
    <t>chr16:74,171,426-90,354,753</t>
  </si>
  <si>
    <t>LOC101928035, PSMD7, LOC283922, NPIPB15, LOC105376772, CLEC18B, GLG1, RFWD3, MLKL, FA2H, WDR59, ZNRF1, LDHD, ZFP1, CTRB2, CTRB1, LOC100506281, BCAR1, CFDP1, TMEM170A, CHST6, CHST5, TMEM231, GABARAPL2, ADAT1, KARS1, TERF2IP, DUXB, CPHXL, CNTNAP4, LINC02125, MIR4719, MON1B, SYCE1L, ADAMTS18, NUDT7, VAT1L, CLEC3A, WWOX, MAF, MAFTRR, LINC01229, LOC102724084, DYNLRB2, LINC01227, CDYL2, ARLNC1, CMC2, CENPN, ATMIN, C16orf46, GCSH, PKD1L2, BCO1, GAN, MIR4720, MIR7854, CMIP, MIR6504, LOC100129617, PLCG2, SDR42E1, HSD17B2, MPHOSPH6, MIR8058, LOC101928446, LOC101928417, CDH13, MIR3182, LOC102724163, HSBP1, MLYCD, OSGIN1, NECAB2, SLC38A8, MBTPS1, HSDL1, DNAAF1, TAF1C, ADAD2, LOC654780, KCNG4, WFDC1, ATP2C2, ATP2C2-AS1, MEAK7, COTL1, KLHL36, USP10, CRISPLD2, ZDHHC7, KIAA0513, FAM92B, LINC02139, MIR12128, LINC00311, MIR5093, GSE1, GINS2, C16orf74, MIR1910, EMC8, LOC101928557, COX4I1, IRF8, MIR6774, LINC01082, LINC01081, LINC02135, LINC00917, FENDRR, FOXF1, MTHFSD, FLJ30679, FOXC2-AS1, FOXC2, FOXL1, LINC02189, LINC02188, LINC02181, LOC101928708, LOC101928682, C16orf95, LOC101928659, FBXO31, MAP1LC3B, ZCCHC14, LOC101928737, JPH3, KLHDC4, LOC102724467, MIR6775, SLC7A5, MIR11401, CA5A, BANP, LOC400553, LINC02182, ZNF469, MIR5189, ZFPM1, LOC100128882, ZC3H18-AS1, ZC3H18, IL17C, CYBA, MVD, SNAI3-AS1, SNAI3, RNF166, CTU2, MIR4722, LOC100289580, LOC339059, PIEZO1, CDT1, APRT, GALNS, TRAPPC2L, PABPN1L, LOC101927793, CBFA2T3, LOC100129697, ACSF3, LINC00304, LINC02138, CDH15, SLC22A31, ZNF778, LOC105371414, LOC100287036, ANKRD11, LOC101927817, SPG7, SNORD68, RPL13, CPNE7, DPEP1, CHMP1A, SPATA33, CDK10, SPATA2L, VPS9D1, VPS9D1-AS1, ZNF276, FANCA, SPIRE2, TCF25, MC1R, TUBB3, SNORA119, DEF8, CENPBD1, AFG3L1P, DBNDD1, GAS8-AS1, GAS8, URAHP, PRDM7, FAM157B, FAM157C</t>
  </si>
  <si>
    <t>chr17:0-7,592,205</t>
  </si>
  <si>
    <t>LINC02091, RPH3AL, LOC100506388, LOC105371430, C17orf97, RFLNB, VPS53, TLCD3A, GEMIN4, DBIL5P, GLOD4, MRM3, NXN, LOC101927727, TIMM22, MIR3183, ABR, BHLHA9, TRARG1, YWHAE, CRK, MYO1C, INPP5K, PITPNA-AS1, PITPNA, SLC43A2, SCARF1, RILP, PRPF8, TLCD2, MIR22HG, MIR22, WDR81, SERPINF2, SERPINF1, SMYD4, RPA1, RTN4RL1, LOC105371485, DPH1, OVCA2, MIR132, MIR212, HIC1, SMG6, LOC101927839, SRR, SNORD91B, TSR1, SNORD91A, SGSM2, MNT, LOC284009, METTL16, PAFAH1B1, MIR6776, CLUH, LOC105371592, CCDC92B, MIR1253, RAP1GAP2, LOC101927911, OR1D5, OR1D2, OR1E3, OR1G1, LOC100288728, OR1A2, OR1A1, OR1D4, OR3A2, OR3A1, OR3A4P, OR1E1, OR3A3, OR1E2, SPATA22, ASPA, TRPV3, TRPV1, SHPK, CTNS, TAX1BP3, EMC6, P2RX5-TAX1BP3, P2RX5, HASPIN, ITGAE, NCBP3, CAMKK1, P2RX1, ATP2A3, LINC01975, ZZEF1, CYB5D2, ANKFY1, LOC103021295, UBE2G1, SPNS3, SPNS2, MYBBP1A, GGT6, SMTNL2, LINC01996, ALOX15, PELP1, LOC101559451, ARRB2, MED11, CXCL16, ZMYND15, TM4SF5, VMO1, GLTPD2, PSMB6, PLD2, MINK1, CHRNE, C17orf107, GP1BA, SLC25A11, RNF167, PFN1, ENO3, SPAG7, MIR6864, MIR6865, CAMTA2, INCA1, KIF1C, KIF1C-AS1, SLC52A1, ZFP3, LOC101928000, ZNF232, USP6, ZNF594, LOC100130950, SCIMP, RABEP1, NUP88, RPAIN, C1QBP, DHX33, DHX33-DT, DERL2, MIS12, LOC728392, NLRP1, LOC339166, WSCD1, AIPL1, PIMREG, PITPNM3, KIAA0753, TXNDC17, MED31, C17orf100, MIR4520-1, MIR4520-2, ALOX15P1, SLC13A5, XAF1, FBXO39, TEKT1, ALOX12P2, ALOX12-AS1, ALOX12, RNASEK, RNASEK-C17orf49, C17orf49, MIR195, MIR497HG, MIR497, BCL6B, SLC16A13, SLC16A11, CLEC10A, ASGR2, ASGR1, DLG4, ACADVL, MIR324, DVL2, PHF23, GABARAP, CTDNEP1, ELP5, CLDN7, SLC2A4, YBX2, EIF5A, GPS2, NEURL4, ACAP1, KCTD11, TMEM95, TNK1, PLSCR3, TMEM256-PLSCR3, TMEM256, NLGN2, SPEM1, SPEM2, SPEM3, TMEM102, FGF11, CHRNB1, ZBTB4, SLC35G6, POLR2A, TNFSF12, TNFSF12-TNFSF13, TNFSF13, SENP3, SENP3-EIF4A1, SNORA48, EIF4A1, SNORD10, SNORA67, CD68, LOC100996842, MPDU1, SOX15, FXR2, SHBG, SAT2, ATP1B2, TP53, WRAP53</t>
  </si>
  <si>
    <t>chr17:7,592,205-8,135,905</t>
  </si>
  <si>
    <t>WRAP53, EFNB3, RPL29P2, DNAH2, KDM6B, TMEM88, CYB5D1, NAA38, CHD3, SCARNA21, RNF227, KCNAB3, TRAPPC1, CNTROB, GUCY2D, ALOX15B, ALOX12B, MIR4314, ALOXE3, HES7, MIR6883, PER1, VAMP2, SNORD118, TMEM107, MIR4521, BORCS6, AURKB, LINC00324, CTC1</t>
  </si>
  <si>
    <t>PER1</t>
  </si>
  <si>
    <t>chr17:8,519,105-10,265,805</t>
  </si>
  <si>
    <t>MYH10, CCDC42, SPDYE4, MFSD6L, PIK3R6, PIK3R5, NTN1, LOC101928266, STX8, CFAP52, USP43, DHRS7C, GSG1L2, GLP2R, RCVRN, GAS7, MYH13</t>
  </si>
  <si>
    <t>GAS7</t>
  </si>
  <si>
    <t>chr17:11,501,905-22,005,705</t>
  </si>
  <si>
    <t>DNAH9, ZNF18, MIR744, MAP2K4, LINC00670, MYOCD-AS1, MYOCD, LOC100128006, ARHGAP44, MIR1269B, ELAC2, LINC02093, MIR548H3, HS3ST3A1, CDRT15P1, COX10-AS1, COX10, CDRT15, MGC12916, HS3ST3B1, CDRT7, LOC101928475, CDRT8, PMP22, MIR4731, TEKT3, CDRT4, CDRT3, TVP23C-CDRT4, TVP23C, CDRT1, TRIM16, ZNF286A, TBC1D26, CDRT15P2, MEIS3P1, LINC02087, ADORA2B, ZSWIM7, TTC19, NCOR1, SNORD163, PIGL, MIR1288, CENPV, UBB, TRPV2, SNORD49B, SNORD49A, SNORD65, SNHG29, LRRC75A, ZNF287, ZNF624, CCDC144A, FAM106C, USP32P1, KRT16P2, KRT17P1, TBC1D27P, TNFRSF13B, LOC284191, LINC02090, MPRIP, PLD6, FLCN, COPS3, NT5M, MED9, RASD1, PEMT, SMCR2, RAI1, RAI1-AS1, SMCR5, MIR6777, MIR33B, SREBF1, TOM1L2, DRC3, ATPAF2, GID4, DRG2, LOC105371566, MYO15A, ALKBH5, LLGL1, FLII, MIEF2, TOP3A, SMCR8, MIR6778, SHMT1, EVPLL, LINC02076, KRT17P5, KRT17P2, KRT16P1, LGALS9C, USP32P2, FAM106A, CCDC144B, TBC1D28, ZNF286B, FOXO3B, TRIM16L, FBXW10, TVP23B, LOC101929141, PRPSAP2, SLC5A10, FAM83G, GRAP, SNORD3B-1, SNORD3B-2, SNORD3B-1, SNORD3B-2, LOC102724624, LOC79999, LOC388436, SNORD3D, GRAPL, LOC79999, LOC388436, SNORD3A, SNORD3C, LOC79999, LOC388436, EPN2-IT1, EPN2, EPN2-AS1, MIR1180, B9D1, MAPK7, MFAP4, RNF112, SLC47A1, SNORA59A, SNORA59B, ALDH3A2, SLC47A2, ALDH3A1, ULK2, AKAP10, SPECC1, CCDC144CP, FAM106B, USP32P3, NOS2P3, LGALS9B, KRT16P3, CDRT15L2, LINC02088, LOC100287072, CCDC144NL, CCDC144NL-AS1, LOC339260, USP22, LINC01563, DHRS7B, TMEM11, NATD1, MAP2K3, KCNJ12, KCNJ18, LINC02693, UBBP4, FAM27E5, FLJ36000</t>
  </si>
  <si>
    <t>MAP2K4</t>
  </si>
  <si>
    <t>chr17:25,330,401-35,471,014</t>
  </si>
  <si>
    <t>LOC105371703, MIR4522, WSB1, TBC1D3P5, KSR1, LGALS9, NOS2, LYRM9, LINC01992, NLK, PYY2, PPY2P, KRT18P55, TMEM97, IFT20, TNFAIP1, POLDIP2, TMEM199, MIR4723, SEBOX, VTN, SARM1, SLC46A1, SLC13A2, FOXN1, UNC119, PIGS, ALDOC, SPAG5, SPAG5-AS1, RSKR, KIAA0100, SDF2, SUPT6H, PROCA1, RAB34, SNORD42B, RPL23A, SNORD4A, SNORD42A, SNORD4B, TLCD1, NEK8, TRAF4, FAM222B, ERAL1, MIR451A, MIR451B, MIR144, MIR4732, FLOT2, DHRS13, PHF12, LOC101927018, SEZ6, PIPOX, TIAF1, MYO18A, CRYBA1, NUFIP2, MIR4523, TAOK1, ABHD15, TP53I13, GIT1, ANKRD13B, CORO6, SSH2, EFCAB5, MIR3184, MIR423, NSRP1, SLC6A4, BLMH, TMIGD1, CPD, GOSR1, SMURF2P1-LRRC37BP1, SH3GL1P2, SUZ12P1, CRLF3, ATAD5, TEFM, ADAP2, DPRXP4, RNF135, LOC107984974, LOC646030, MIR4733, NF1, OMG, EVI2B, EVI2A, RAB11FIP4, MIR4724, MIR193A, MIR4725, MIR365B, COPRS, UTP6, SUZ12, LRRC37B, SH3GL1P1, LOC105371730, ARGFXP2, RHOT1, RHBDL3, C17orf75, MIR632, ZNF207, PSMD11, CDK5R1, MYO1D, TMEM98, SPACA3, AA06, ASIC2, LINC01989, CCL2, CCL7, CCL11, CCL8, CCL13, CCL1, C17orf102, TMEM132E, CCT6B, ZNF830, LIG3, RFFL, RAD51L3-RFFL, RAD51D, FNDC8, NLE1, UNC45B, SLC35G3, SLFN5, SLFN11, SLFN12, SLFN13, SLFN12L, SLFN14, LOC107985033, SNHG30, SNORD7, PEX12, AP2B1, RASL10B, GAS2L2, C17orf50, MMP28, TAF15, HEATR9, CCL5, LRRC37A8P, RDM1, LYZL6, CCL16, CCL14, CCL15-CCL14, CCL15, CCL23, CCL18, CCL3, CCL4, CCL3L1, CCL3L3, CCL4L1, CCL4L2, TBC1D3H, TBC1D3G, TBC1D3F, CCL3L1, CCL3L3, CCL4L1, CCL4L2, TBC1D3L, TBC1D3H, TBC1D3G, TBC1D3F, TBC1D3B, ZNHIT3, MYO19, PIGW, GGNBP2, DHRS11, MRM1, LHX1-DT, LHX1, AATF, MIR2909, ACACA</t>
  </si>
  <si>
    <t>hsa-mir-451, hsa-mir-144, hsa-mir-3184, hsa-mir-423, hsa-mir-193a, hsa-mir-365-2, hsa-mir-632, hsa-mir-2909</t>
  </si>
  <si>
    <t>NF1, SUZ12, TAF15</t>
  </si>
  <si>
    <t>chr17:35,471,015-35,624,441</t>
  </si>
  <si>
    <t>SNORA90, ACACA</t>
  </si>
  <si>
    <t>chr17:35,624,442-50,581,505</t>
  </si>
  <si>
    <t>q12 - q22</t>
  </si>
  <si>
    <t>ACACA, C17orf78, TADA2A, DUSP14, SYNRG, MIR378J, DDX52, HNF1B, YWHAEP7, TBC1D3C, TBC1D3F, TBC1D3L, TBC1D3D, TBC1D3G, TBC1D3I, TBC1D3K, TBC1D3E, TBC1D3H, TBC1D3, TBC1D3J, TBC1D3, TBC1D3H, TBC1D3E, TBC1D3D, TBC1D3G, TBC1D3I, TBC1D3K, TBC1D3F, TBC1D3L, TBC1D3C, LOC101929950, NPEPPSP1, MRPL45, GPR179, SOCS7, ARHGAP23, SRCIN1, EPOP, MIR4734, LOC105371763, MLLT6, MIR4726, CISD3, PCGF2, LOC100287808, PSMB3, PIP4K2B, CWC25, MIR4727, C17orf98, RPL23, SNORA21B, SNORA21, LASP1, MIR6779, LINC00672, FBXO47, LINC02079, LRRC37A11P, RDM1P5, PLXDC1, ARL5C, CACNB1, RPL19, STAC2, LOC101929578, MIR548BC, FBXL20, MED1, CDK12, NEUROD2, PPP1R1B, STARD3, TCAP, PNMT, PGAP3, ERBB2, MIR4728, MIEN1, GRB7, IKZF3, ZPBP2, GSDMB, ORMDL3, LRRC3C, GSDMA, PSMD3, CSF3, MIR6884, SNORD124, MED24, THRA, NR1D1, MSL1, CASC3, MIR6866, RAPGEFL1, MIR6867, WIPF2, CDC6, RARA, RARA-AS1, GJD3, TOP2A, IGFBP4, TNS4, CCR7, SMARCE1, KRT222, KRT24, KRT25, KRT26, KRT27, KRT28, KRT10, TMEM99, KRT12, KRT20, KRT23, KRT39, KRT40, KRTAP3-3, KRTAP3-2, KRTAP3-1, KRTAP1-5, KRTAP1-4, KRTAP1-3, KRTAP1-1, KRTAP2-1, KRTAP2-2, KRTAP2-3, KRTAP2-4, KRTAP4-7, LOC100996750, KRTAP4-9, KRTAP4-8, KRTAP4-11, KRTAP4-12, KRTAP4-6, KRTAP4-5, KRTAP4-4, KRTAP4-3, KRTAP4-2, KRTAP4-1, KRTAP9-1, KRTAP9-2, KRTAP9-3, KRTAP9-8, KRTAP9-9, KRTAP9-4, KRTAP9-6, KRTAP9-7, KRTAP29-1, KRTAP16-1, KRTAP17-1, KRT33A, KRT33B, KRT34, KRT31, LOC100505782, KRT37, KRT38, KRT32, KRT35, KRT36, KRT13, KRT15, MIR6510, KRT19, LINC00974, KRT9, KRT14, KRT16, KRT17, KRT42P, EIF1, GAST, HAP1, JUP, P3H4, FKBP10, NT5C3B, KLHL10, KLHL11, ACLY, TTC25, CNP, DNAJC7, NKIRAS2, ZNF385C, C17orf113, DHX58, KAT2A, HSPB9, RAB5C, KCNH4, HCRT, GHDC, STAT5B, STAT5A, STAT3, CAVIN1, ATP6V0A1, MIR548AT, MIR5010, NAGLU, LOC108783654, HSD17B1, COASY, MLX, PSMC3IP, RETREG3, TUBG1, TUBG2, PLEKHH3, CCR10, CNTNAP1, MIR6780A, EZH1, RAMP2-AS1, RAMP2, VPS25, WNK4, COA3, CNTD1, BECN1, MIR6781, PSME3, AOC2, AOC3, AOC4P, LINC00671, G6PC, AARSD1, PTGES3L-AARSD1, PTGES3L, RUNDC1, RPL27, IFI35, VAT1, RND2, BRCA1, NBR2, LOC101929767, NBR1, TMEM106A, CCDC200, LINC00910, ARL4D, MIR2117, MIR2117HG, DHX8, ETV4, MEOX1, SOST, DUSP3, CFAP97D1, MPP3, CD300LG, MPP2, FAM215A, LINC01976, PPY, PYY, NAGS, TMEM101, LSM12, G6PC3, HDAC5, LOC105371789, HROB, ASB16, ASB16-AS1, TMUB2, ATXN7L3, MIR6782, UBTF, SLC4A1, RUNDC3A-AS1, RUNDC3A, SLC25A39, GRN, FAM171A2, ITGA2B, GPATCH8, FZD2, LINC01180, MEIOC, CCDC43, DBF4B, ADAM11, GJC1, HIGD1B, EFTUD2, CCDC103, FAM187A, GFAP, MIR6783, KIF18B, C1QL1, DCAKD, NMT1, MIR6784, PLCD3, ACBD4, HEXIM1, HEXIM2, LOC105371795, LOC339192, FMNL1, SPATA32, MAP3K14-AS1, MAP3K14, ARHGAP27, PLEKHM1, MIR4315-1, MIR4315-2, ARL17B, LRRC37A4P, ARL17A, MAPK8IP1P2, LINC02210, LINC02210-CRHR1, CRHR1, SPPL2C, MAPT-AS1, MAPT-IT1, MAPT, STH, KANSL1, KANSL1-AS1, LRRC37A, ARL17B, ARL17A, NSFP1, LRRC37A2, ARL17A, ARL17B, NSFP1, NSF, WNT3, WNT9B, GOSR2, MIR5089, RPRML, ARL17A, ARL17A, ARL17B, CDC27, MYL4, ITGB3, THCAT158, EFCAB13, MRPL45P2, NPEPPS, KPNB1, TBKBP1, TBX21, OSBPL7, MRPL10, LRRC46, SCRN2, SP6, LOC102724532, SP2, SP2-AS1, PNPO, PRR15L, CDK5RAP3, COPZ2, MIR10226, MIR152, NFE2L1, CBX1, SNX11, MIR1203, SKAP1, THRA1/BTR, LOC101927166, HOXB1, HOXB2, HOXB-AS1, HOXB3, HOXB4, MIR10A, HOXB5, HOXB-AS3, HOXB6, HOXB7, HOXB8, HOXB9, MIR196A1, PRAC1, PRAC2, MIR3185, HOXB13, TTLL6, CALCOCO2, LOC105371814, ATP5MC1, UBE2Z, SNF8, GIP, IGF2BP1, B4GALNT2, GNGT2, ABI3, PHOSPHO1, FLJ40194, MIR6129, ZNF652, LOC102724596, PHB, LINC02075, NGFR, MIR6165, LOC100288866, NXPH3, SPOP, SLC35B1, FAM117A, KAT7, TAC4, FLJ45513, DLX4, DLX3, PICART1, ITGA3, PDK2, SAMD14, PPP1R9B, SGCA, H1-9P, COL1A1, LINC01969, TMEM92, TMEM92-AS1, XYLT2, MRPL27, EME1, LRRC59, ACSF2, CHAD, RSAD1, MYCBPAP, LOC105371824, EPN3, SPATA20, CACNA1G-AS1, CACNA1G, ABCC3, ANKRD40, LUC7L3, ANKRD40CL, MIR8059, WFIKKN2, TOB1, TOB1-AS1, SPAG9, NME1, NME1-NME2, NME2, MBTD1, UTP18, LINC02071, LINC02072, LINC02073, CA10, LINC01982</t>
  </si>
  <si>
    <t>hsa-mir-2117, hsa-mir-4315-1, hsa-mir-152, hsa-mir-1203, hsa-mir-10a, hsa-mir-196a-1, hsa-mir-3185</t>
  </si>
  <si>
    <t>MLLT6, LASP1, CDK12, ERBB2, RARA, BRCA1, ETV4, COL1A1</t>
  </si>
  <si>
    <t>chr9:0-43,412,656</t>
  </si>
  <si>
    <t>p24.3 - p12</t>
  </si>
  <si>
    <t>DDX11L5, WASHC1, MIR1302-2, MIR1302-9, MIR1302-10, MIR1302-11, FAM138A, FAM138C, FAM138F, PGM5P3-AS1, FOXD4, CBWD1, DOCK8-AS1, DOCK8, KANK1, DMRT1, DMRT3, LINC01230, DMRT2, SMARCA2, VLDLR-AS1, VLDLR, KCNV2, PUM3, LINC01231, RFX3, RFX3-AS1, GLIS3-AS1, GLIS3, SLC1A1, SPATA6L, PLPP6, CDC37L1-DT, CDC37L1, AK3, RCL1, MIR101-2, JAK2, INSL6, INSL4, RLN2, RLN1, PLGRKT, CD274, PDCD1LG2, RIC1, ERMP1, MLANA, KIAA2026, MIR4665, RANBP6, IL33, TPD52L3, UHRF2, GLDC, KDM4C, DMAC1, PTPRD-AS1, PTPRD, LOC105375972, PTPRD-AS2, TYRP1, LURAP1L-AS1, LURAP1L, SNORD137, MPDZ, LINC01235, LINC00583, NFIB, ZDHHC21, CER1, FREM1, LOC389705, TTC39B, SNAPC3, PSIP1, CCDC171, C9orf92, BNC2, BNC2-AS1, CNTLN, SH3GL2, MIR3152, ADAMTSL1, SAXO1, RRAGA, SCARNA8, HAUS6, PLIN2, DENND4C, RPS6, ACER2, SLC24A2, MIR4473, MLLT3, MIR4474, FOCAD-AS1, MIR491, SNORA30B, FOCAD, HACD4, IFNB1, IFNW1, IFNA21, IFNA4, IFNA7, IFNA10, IFNA16, IFNA17, IFNA14, IFNA22P, IFNA5, KLHL9, IFNA6, IFNA13, IFNA2, IFNA8, IFNA1, IFNE, MIR31HG, MIR31, MTAP, CDKN2A-DT, CDKN2A, CDKN2B, CDKN2B-AS1, DMRTA1, LINC01239, LOC101929563, ELAVL2, IZUMO3, TUSC1, LINC01241, LOC100506422, CAAP1, PLAA, IFT74-AS1, LRRC19, IFT74, TEK, LINC00032, EQTN, MOB3B, IFNK, C9orf72, LINGO2, MIR876, MIR873, LINC01242, LINC01243, ACO1, DDX58, TOPORS, SMIM27, NDUFB6, TAF1L, TMEM215, APTX, DNAJA1, SMU1, MIR12117, B4GALT1, B4GALT1-AS1, SPINK4, BAG1, CHMP5, NFX1, AQP7, AQP3, NOL6, MIR6851, SUGT1P1, ANKRD18B, ANXA2P2, PTENP1, PTENP1-AS, LINC01251, PRSS3, UBE2R2, SNORD121B, SNORD121A, UBAP2, DCAF12, UBAP1, KIF24, NUDT2, MYORG, C9orf24, FAM219A, DNAI1, ENHO, CNTFR, CNTFR-AS1, RPP25L, DCTN3, ARID3C, SIGMAR1, GALT, IL11RA, CCL27, LOC730098, CCL19, CCL21, FAM205A, FAM205BP, FAM205C, PHF24, DNAJB5-DT, DNAJB5, C9orf131, VCP, FANCG, PIGO, STOML2, FAM214B, UNC13B, ATP8B5P, RUSC2, FAM166B, TESK1, MIR4667, CD72, LOC101926948, SIT1, RMRP, CCDC107, ARHGEF39, CA9, TPM2, MIR6852, TLN1, MIR6853, CREB3, GBA2, MSMP, RGP1, NPR2, SPAG8, HINT2, FAM221B, TMEM8B, OR13J1, HRCT1, SPAAR, OR2S2, RECK, GLIPR2, CCIN, CLTA, GNE, RNF38, MELK, MIR4475, MIR4540, MIR4476, PAX5, EBLN3P, ZCCHC7, GRHPR, ZBTB5, POLR1E, FBXO10, TOMM5, FRMPD1, TRMT10B, EXOSC3, DCAF10, SLC25A51, SHB, ALDH1B1, IGFBPL1, FAM95C, ANKRD18A, FAM201A, CNTNAP3, SPATA31A1, FAM74A1, ZNF658B, SPATA31A1, FAM74A1, LOC105379450, SPATA31A3, FAM74A3, ZNF658, FAM74A1, SPATA31A5, SPATA31A7, SPATA31A7, SPATA31A5, FAM74A1, FAM74A6, ZNF658B, GLIDR, FGF7P3, LOC554249, LOC102724238, ANKRD20A2, ANKRD20A3, FAM95B1, LOC105379252, GXYLT1P3, FOXD4L4, LOC101928381, LOC101929583, LOC101928195, LOC105379443, LOC286297, AQP7P3, GXYLT1P3, FAM95B1, LOC105379252, ANKRD20A3, ANKRD20A1, ANKRD20A2, LOC642929</t>
  </si>
  <si>
    <t>chr7:0-6,062,131</t>
  </si>
  <si>
    <t>LOC102723672, LOC100507642, LOC105375115, FAM20C, LOC442497, PDGFA, HRAT92, LOC101927000, LOC101926963, PRKAR1B, DNAAF5, SUN1, GET4, ADAP1, COX19, CYP2W1, MIR339, GPR146, C7orf50, GPER1, ZFAND2A, LOC101927021, UNCX, MICALL2, INTS1, LOC100128653, MAFK, TMEM184A, PSMG3, PSMG3-AS1, TFAMP1, ELFN1, ELFN1-AS1, MIR4655, MAD1L1, SNORA114, MRM2, NUDT1, MIR6836, SNX8, EIF3B, CHST12, GRIFIN, LFNG, MIR4648, BRAT1, IQCE, TTYH3, AMZ1, GNA12, CARD11, LOC100129603, SDK1, LOC105375131, FOXK1, AP5Z1, MIR4656, SNORD165, RADIL, PAPOLB, MMD2, RNF216P1, RBAK, RBAK-RBAKDN, RBAKDN, ZNF890P, WIPI2, SLC29A4, TNRC18, LOC100129484, FBXL18, MIR589, LOC221946, ACTB, FSCN1, RNF216-IT1, RNF216, MIR6874, ZNF815P, OCM, CCZ1, RSPH10B, RSPH10B2, PMS2, AIMP2, SNORA80D, EIF2AK1</t>
  </si>
  <si>
    <t>hsa-mir-339, hsa-mir-589</t>
  </si>
  <si>
    <t>CARD11, PMS2</t>
  </si>
  <si>
    <t>chr7:72,118,689-96,695,931</t>
  </si>
  <si>
    <t>q11.22 - q21.3</t>
  </si>
  <si>
    <t>MIR4650-1, MIR4650-2, TYW1B, SBDSP1, SPDYE7P, POM121, NSUN5P2, TRIM73, TRIM74, LOC541473, LOC100101148, STAG3L1, STAG3L3, PMS2P7, PMS2P2, SPDYE13P, SPDYE14P, SPDYE15P, SPDYE11, SPDYE8P, SPDYE17, PMS2P5, SPDYE13P, SPDYE14P, SPDYE15P, SPDYE11, SPDYE17, SPDYE10P, GTF2IP4, GTF2IP1, NCF1B, NSUN5, TRIM50, FKBP6, FZD9, BAZ1B, BCL7B, TBL2, MLXIPL, VPS37D, DNAJC30, BUD23, STX1A, MIR4284, ABHD11-AS1, ABHD11, CLDN3, CLDN4, METTL27, TMEM270, ELN, LIMK1, EIF4H, MIR590, LAT2, RFC2, CLIP2, GTF2IRD1, MIR10525, LOC101926943, GTF2I, NCF1, GTF2IRD2, STAG3L2, PMS2P5, RCC1L, GTF2IRD2B, GTF2IRD2, NCF1C, GTF2IP4, SPDYE10P, SPDYE17, SPDYE11, SPDYE13P, SPDYE14P, SPDYE15P, GTF2IP1, CASTOR2, PMS2P5, SPDYE10P, SPDYE17, SPDYE11, SPDYE13P, SPDYE14P, SPDYE15P, SPDYE17, SPDYE8P, SPDYE11, SPDYE13P, SPDYE14P, SPDYE15P, SPDYE17, SPDYE8P, SPDYE11, SPDYE13P, SPDYE14P, SPDYE15P, PMS2P7, STAG3L1, LOC541473, TRIM73, NSUN5P1, POM121C, SPDYE5, PMS2P3, HIP1, CCL26, CCL24, RHBDD2, MIR4651, SNORA14A, POR, TMEM120A, STYXL1, MDH2, GTF2IP7, SRRM3, HSPB1, YWHAG, SSC4D, ZP3, FDPSP2, DTX2, UPK3B, SPDYE16, LOC100133091, POMZP3, DTX2P1-UPK3BP1-PMS2P11, SPDYE11, SPDYE17, PMS2P9, SPDYE18, FAM185BP, FGL2, CCDC146, GSAP, LOC101927243, PTPN12, APTR, RSBN1L, TMEM60, PHTF2, RPL13AP17, MAGI2, MAGI2-AS2, MAGI2-AS3, GNAI1, LOC101927269, GNAT3, CD36, SEMA3C, LOC105369146, LOC100128317, HGF, CACNA2D1-AS1, CACNA2D1, PCLO, SEMA3E, SEMA3A, LOC101927378, SEMA3D, LINC00972, GRM3, KIAA1324L, LOC101927420, DMTF1, TMEM243, TP53TG1, CROT, ABCB4, ABCB1, RUNDC3B, SLC25A40, DBF4, ADAM22, SRI, LOC102723885, STEAP4, TEX47, ZNF804B, STEAP2-AS1, DPY19L2P4, STEAP1, STEAP2, CFAP69, LOC101927446, GTPBP10, LOC101409256, CLDN12, LOC102723899, CDK14, FZD1, MTERF1, AKAP9, CYP51A1, LRRD1, CYP51A1-AS1, MIR1285-1, KRIT1, ANKIB1, TMBIM7P, GATAD1, ERVW-1, PEX1, RBM48, FAM133B, CDK6, CDK6-AS1, SAMD9, SAMD9L, HEPACAM2, VPS50, MIR653, MIR489, CALCR, MIR4652, TFPI2, LOC105375401, GNGT1, GNG11, BET1, COL1A2-AS1, COL1A2, CASD1, SGCE, PEG10, PPP1R9A, PON1, PON3, PON2, ASB4, PDK4, DYNC1I1, MIR591, SLC25A13, SEM1, DLX6-AS1, DLX6, DLX5</t>
  </si>
  <si>
    <t>hsa-mir-4284, hsa-mir-590, hsa-mir-1285-1, hsa-mir-653, hsa-mir-489, hsa-mir-591</t>
  </si>
  <si>
    <t>ELN, HIP1, AKAP9, CDK6</t>
  </si>
  <si>
    <t>chr8:165,103-24,848,038</t>
  </si>
  <si>
    <t>p23.3 - p21.2</t>
  </si>
  <si>
    <t>RPL23AP53, ZNF596, FAM87A, FBXO25, TDRP, ERICH1, LOC401442, LOC105377777, DLGAP2, LOC286083, DLGAP2-AS1, LOC101927752, CLN8, MIR3674, MIR596, ARHGEF10, LOC101928058, KBTBD11-OT1, KBTBD11, MIR7160, MYOM2, LOC101927815, CSMD1, LOC100287015, MCPH1, ANGPT2, MIR8055, MCPH1-AS1, AGPAT5, MIR4659A, MIR4659B, XKR5, GS1-24F4.2, DEFB1, DEFA6, DEFA4, DEFA8P, DEFA9P, DEFA10P, DEFA1, DEFA1B, DEFT1P2, DEFT1P, DEFA1, DEFA1B, DEFT1P2, DEFT1P, DEFA3, DEFA11P, DEFA5, LINC00965, LINC00965, LINC00965, DEFB109B, FAM66B, USP17L1, USP17L4, ZNF705G, DEFB4B, DEFB103A, DEFB103B, SPAG11B, DEFB104B, DEFB104A, DEFB106B, DEFB106A, DEFB105A, DEFB105B, DEFB107A, DEFB107B, PRR23D1, PRR23D2, FAM90A7P, FAM90A7P, FAM90A10P, PRR23D2, PRR23D1, DEFB107B, DEFB107A, DEFB105B, DEFB105A, DEFB106A, DEFB106B, DEFB104A, DEFB104B, SPAG11B, SPAG11A, DEFB103B, DEFB103A, DEFB4A, ZNF705B, USP17L8, USP17L3, FAM66E, DEFB109B, MIR548I3, FAM85B, FAM86B3P, PRAG1, CLDN23, MFHAS1, MIR4660, ERI1, SNORD3I, PPP1R3B, LOC101929128, LOC157273, TNKS, MIR597, LINC00599, MIR124-1, MSRA, LINCR-0001, PRSS55, RP1L1, MIR4286, C8orf74, SOX7, LOC102723313, PINX1, MIR1322, LOC101929229, MIR598, XKR6, LOC101929269, MTMR9, SLC35G5, LOC100129129, TDH, FAM167A-AS1, FAM167A, BLK, LINC00208, SNORA99, GATA4, C8orf49, NEIL2, FDFT1, CTSB, DEFB136, DEFB135, DEFB134, DEFB130A, DEFB130B, ZNF705D, LOC392196, USP17L7, FAM66D, USP17L2, FAM90A2P, FAM86B1, FAM86B2, FAM85A, DEFB130A, DEFB130B, LOC649352, FAM66A, DEFB109A, FAM90A25P, FAM86B2, LOC100506990, LOC729732, MIR5692A1, MIR5692A2, MIR3926-1, MIR3926-2, LONRF1, LOC340357, LINC00681, TRMT9B, DLC1, C8orf48, LOC102725080, SGCZ, MIR383, TUSC3, MSR1, FGF20, MICU3, ZDHHC2, CNOT7, VPS37A, MTMR7, SLC7A2, PDGFRL, MIR548V, MTUS1, FGL1, PCM1, ASAH1, LOC101929066, NAT1, NAT2, PSD3, LOC100128993, SH2D4A, CSGALNACT1, INTS10, LPL, SLC18A1, ATP6V1B2, LZTS1, LZTS1-AS1, SNORD3F, LOC102467222, LINC02153, LOC101929172, GFRA2, DOK2, XPO7, NPM2, FGF17, DMTN, FAM160B2, NUDT18, HR, REEP4, LGI3, SFTPC, BMP1, PHYHIP, MIR320A, POLR3D, LOC100507071, PIWIL2, SLC39A14, PPP3CC, SORBS3, PDLIM2, C8orf58, LOC107986876, CCAR2, BIN3-IT1, BIN3, EGR3, PEBP4, LOC101929237, RHOBTB2, TNFRSF10B, LOC286059, LOC254896, TNFRSF10C, TNFRSF10D, TNFRSF10A, LOC389641, CHMP7, R3HCC1, LOXL2, LOC100507156, ENTPD4, SLC25A37, NKX3-1, NKX2-6, STC1, ADAM28, ADAMDEC1, LOC101929294, ADAM7, LOC101929315, NEFM, MIR6841, NEFL</t>
  </si>
  <si>
    <t>hsa-mir-596, hsa-mir-548i-3, hsa-mir-597, hsa-mir-124-1, hsa-mir-4286, hsa-mir-1322, hsa-mir-598, hsa-mir-383, hsa-mir-548v, hsa-mir-320a</t>
  </si>
  <si>
    <t>chr8:24,861,247-43,741,111</t>
  </si>
  <si>
    <t>p21.2 - p11.1</t>
  </si>
  <si>
    <t>DOCK5, MIR6876, LOC105379331, GNRH1, KCTD9, CDCA2, EBF2, PPP2R2A, SDAD1P1, BNIP3L, PNMA2, DPYSL2, ADRA1A, MIR548H4, STMN4, TRIM35, PTK2B, MIR6842, CHRNA2, EPHX2, CLU, MIR6843, SCARA3, MIR3622A, MIR3622B, CCDC25, ESCO2, PBK, MIR4287, SCARA5, NUGGC, ELP3, PNOC, ZNF395, FBXO16, MIR4288, FZD3, EXTL3-AS1, EXTL3, INTS9, HMBOX1, KIF13B, DUSP4, LINC00589, LINC02099, LOC101929470, LINC02209, MIR3148, SARAF, LEPROTL1, MBOAT4, DCTN6, RBPMS-AS1, RBPMS, GTF2E2, SMIM18, GSR, UBXN8, PPP2CB, TEX15, PURG, WRN, NRG1-IT1, NRG1, NRG1-IT3, FUT10, MAK16, TTI2, SNORD13, RNF122, DUSP26, LINC01288, UNC5D, LOC101929550, KCNU1, MIR1268A, LINC01605, LINC01605, ZNF703, LOC101929622, LOC102723701, LOC728024, ERLIN2, PLPBP, ADGRA2, BRF2, RAB11FIP1, GOT1L1, ADRB3, EIF4EBP1, ASH2L, STAR, LSM1, BAG4, DDHD2, PLPP5, NSD3, LETM2, FGFR1, C8orf86, RNF5P1, TACC1, PLEKHA2, HTRA4, TM2D2, SNORD38D, ADAM9, ADAM32, ADAM5, ADAM3A, LOC100130964, ADAM18, ADAM2, IDO1, IDO2, TCIM, SIRLNT, ZMAT4, MIR548AO, SFRP1, SNORD65B, GOLGA7, GINS4, LOC102723729, GPAT4, NKX6-3, MIR486-1, MIR486-2, ANK1, KAT6A, LOC105379393, AP3M2, PLAT, LOC101929897, IKBKB, POLB, DKK4, VDAC3, SLC20A2, SMIM19, CHRNB3, CHRNA6, THAP1, RNF170, MIR4469, HOOK3, FNTA, POMK, HGSNAT, POTEA</t>
  </si>
  <si>
    <t>hsa-mir-548h-4, hsa-mir-4287, hsa-mir-4288, hsa-mir-3148, hsa-mir-486</t>
  </si>
  <si>
    <t>WRN, WHSC1L1, FGFR1, HOOK3</t>
  </si>
  <si>
    <t>chr8:47,230,003-146,364,022</t>
  </si>
  <si>
    <t>chrX:82,051,330-122,189,130</t>
  </si>
  <si>
    <t>q21.1 - q25</t>
  </si>
  <si>
    <t>POU3F4, CYLC1, RPS6KA6, MIR548I4, HDX, UBE2DNL, APOOL, SATL1, LOC101928128, ZNF711, POF1B, MIR1321, MIR361, CHM, DACH2, KLHL4, CPXCR1, TGIF2LX, PABPC5-AS1, PABPC5, PCDH11X, MIR4454, NAP1L3, FAM133A, MIR548M, BRDTP1, RPA4, DIAPH2, DIAPH2-AS1, PCDH19, TNMD, TSPAN6, SRPX2, SYTL4, CSTF2, NOX1, XKRX, ARL13A, TRMT2B, TMEM35A, CENPI, DRP2, TAF7L, TIMM8A, BTK, RPL36A, RPL36A-HNRNPH2, GLA, HNRNPH2, ARMCX4, ARMCX1, ARMCX6, ARMCX3, ARMCX2, NXF5, ZMAT1, TCEAL2, TCEAL6, BEX5, TCP11X2, TCP11X1, NXF2, NXF2B, NXF2, NXF2B, TCP11X1, TCP11X2, TMSB15A, NXF4, ARMCX5, GPRASP1, GPRASP2, BHLHB9, ARMCX5-GPRASP2, LINC00630, RAB40AL, BEX1, NXF3, BEX4, TCEAL8, TCEAL5, BEX2, TCEAL7, TCEAL9, BEX3, RAB40A, LINC02589, TCEAL4, TCEAL3, TCEAL1, MORF4L2, MORF4L2-AS1, TMEM31, GLRA4, PLP1, RAB9B, TMSB15B-AS1, TMSB15B, H2BW3P, H2BW4P, H2BW1, H2BW2, H2BW3P, H2BW4P, ZCCHC18, LOC286437, SLC25A53, FAM199X, ESX1, IL1RAPL2, TEX13A, NRK, SERPINA7, PWWP3B, MIR548AN, RADX, RNF128, TBC1D8B, RIPPLY1, CLDN2, MORC4, RBM41, NUP62CL, PIH1D3, FRMPD3-AS1, FRMPD3, PRPS1, TSC22D3, NCBP2L, MID2, LOC101928335, TEX13B, VSIG1, PSMD10, ATG4A, COL4A6, COL4A5, IRS4, LOC101928358, GUCY2F, NXT2, KCNE5, ACSL4, LOC105373311, MIR4454, MIR652, MIR3978, TMEM164, SNORD96B, AMMECR1, RTL9, TDGF1P3, CHRDL1, PAK3, CAPN6, DCX, SERTM2, ALG13, TRPC5OS, TRPC5, RTL4, LHFPL1, MIR4329, AMOT, LOC101928437, XACT, SNORA35, MIR764, MIR1912, MIR1264, MIR1298, HTR2C, MIR1911, MIR448, IL13RA2, SNORA35B, LRCH2, RBMXL3, LUZP4, PLS3-AS1, PLS3, DANT1, DANT2, AGTR2, SLC6A14, CT83, LOC100126447, KLHL13, MIR1277, WDR44, DOCK11, IL13RA1, ZCCHC12, LINC01285, LONRF3, KIAA1210, PGRMC1, LOC101928336, SLC25A43, SLC25A5-AS1, SLC25A5, CXorf56, UBE2A, NKRF, MIR766, SEPTIN6, SOWAHD, SNORA69, RPL39, UPF3B, RNF113A, NDUFA1, AKAP14, NKAP, RHOXF1P1, RHOXF2, RHOXF2B, RHOXF1-AS1, RHOXF1, LINC01402, RHOXF2B, RHOXF2, NKAPP1, ZBTB33, TMEM255A, ATP1B4, LAMP2, CUL4B, MCTS1, C1GALT1C1, CT47B1, CT47A10, CT47A11, CT47A12, CT47A1, CT47A2, CT47A3, CT47A4, CT47A5,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CT47A7, CT47A6, CT47A1, CT47A10, CT47A11, CT47A12, CT47A2, CT47A3, CT47A4, CT47A5, CT47A6,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GLUD2, MIR3672</t>
  </si>
  <si>
    <t>hsa-mir-548i-4, hsa-mir-1321, hsa-mir-361, hsa-mir-548m, hsa-mir-652, hsa-mir-4329, hsa-mir-764, hsa-mir-1912, hsa-mir-1264, hsa-mir-1298, hsa-mir-1911, hsa-mir-448, hsa-mir-1277, hsa-mir-766</t>
  </si>
  <si>
    <t>SEPT6</t>
  </si>
  <si>
    <t>chr5:35,003,930-46,283,930</t>
  </si>
  <si>
    <t>AGXT2, PRLR, SPEF2, IL7R, CAPSL, LOC100506406, UGT3A1, UGT3A2, LMBRD2, MIR580, SKP2, NADK2, RANBP3L, SLC1A3, NIPBL-DT, NIPBL, CPLANE1, LOC105374727, NUP155, WDR70, GDNF, GDNF-AS1, LINC02110, LINC02107, LINC02119, EGFLAM-AS4, EGFLAM, EGFLAM-AS2, LIFR, MIR3650, LIFR-AS1, LINC01265, OSMR-AS1, OSMR, RICTOR, FYB1, C9, DAB2, LINC02104, LINC00603, PTGER4, TTC33, PRKAA1, RPL37, SNORD72, CARD6, C7, MROH2B, C6, PLCXD3, OXCT1, OXCT1-AS1, C5orf51, FBXO4, LOC101926960, GHR, CCDC152, SELENOP, FLJ32255, ANXA2R, LOC648987, LOC153684, LOC100132356, LOC100506639, ZNF131, NIM1K, HMGCS1, CCL28, TMEM267, C5orf34, PAIP1, NNT-AS1, NNT, FGF10, FGF10-AS1, LINC02224, MRPS30-DT, MRPS30, HCN1</t>
  </si>
  <si>
    <t>hsa-mir-580, hsa-mir-1274a</t>
  </si>
  <si>
    <t>chr5:60,470,835-65,433,456</t>
  </si>
  <si>
    <t>SMIM15-AS1, LINC02057, ZSWIM6, LOC101928651, C5orf64, C5orf64-AS1, KIF2A, DIMT1, IPO11, LRRC70, IPO11-LRRC70, HTR1A, RNF180, RGS7BP, SHISAL2B, SREK1IP1, CWC27, ADAMTS6, CENPK, PPWD1, TRIM23, SHLD3, TRAPPC13, SGTB, NLN, LOC100303749, ERBIN</t>
  </si>
  <si>
    <t>chr5:82,868,093-86,558,535</t>
  </si>
  <si>
    <t>VCAN, HAPLN1, EDIL3, NBPF22P, COX7C, SNORD138, LINC02059, MIR4280, LOC101929380, LINC01949</t>
  </si>
  <si>
    <t>hsa-mir-4280</t>
  </si>
  <si>
    <t>chr5:96,319,581-145,957,874</t>
  </si>
  <si>
    <t>q15 - q32</t>
  </si>
  <si>
    <t>LNPEP, LIX1, RIOK2, LINC01340, LINC02234, LINC01846, RGMB-AS1, RGMB, CHD1, LOC100289230, LINC02062, LINC02113, LOC100133050, FAM174A, MIR548P, ST8SIA4, SLCO4C1, SLCO6A1, LINC00492, LINC00491, PAM, GIN1, PPIP5K2, C5orf30, LINC02115, NUDT12, RAB9BP1, LINC01950, EFNA5, FBXL17, LINC01023, FER, LOC285638, PJA2, MAN2A1, LINC01848, MIR548F3, TMEM232, SLC25A46, TSLP, WDR36, CAMK4, STARD4, STARD4-AS1, NREP, NREP-AS1, EPB41L4A-AS1, SNORA13, LOC101927023, EPB41L4A, EPB41L4A-DT, LINC02200, LOC102467216, APC, SRP19, REEP5, DCP2, MCC, TSSK1B, YTHDC2, KCNN2, LINC01957, LOC101927078, TRIM36, PGGT1B, CCDC112, FEM1C, TICAM2, TMED7-TICAM2, LOC101927100, TMED7, LOC102467217, CDO1, ATG12, AP3S1, LINCADL, LVRN, ARL14EPL, COMMD10, MIR12130, LOC101927190, SEMA6A-AS1, SEMA6A, SEMA6A-AS2, LINC02214, LINC00992, LINC02147, LINC02148, LINC02208, LINC02215, DTWD2, MIR1244-1, MIR1244-2, MIR1244-3, MIR1244-4, LOC105379143, MIR5706, DMXL1, TNFAIP8, HSD17B4, FAM170A, PRR16, LOC102467226, FTMT, SRFBP1, LOX, ZNF474, LOC100505841, SNCAIP, MGC32805, LOC101927357, LINC02201, SNX2, SNX24, PPIC, LOC105379152, PRDM6, CEP120, CSNK1G3, LINC01170, ZNF608, LOC101927421, LINC02240, LINC02039, LOC101927488, GRAMD2B, ALDH7A1, PHAX, TEX43, LMNB1-DT, LMNB1, MARCHF3, C5orf63, MEGF10, PRRC1, CTXN3, CCDC192, LINC01184, SLC12A2, FBN2, SLC27A6, MIR4633, ISOC1, MIR4460, ADAMTS19-AS1, ADAMTS19, MINAR2, CHSY3, HINT1, LYRM7, CDC42SE2, RAPGEF6, FNIP1, MEIKIN, ACSL6, IL3, CSF2, P4HA2-AS1, P4HA2, MIR6830, PDLIM4, SLC22A4, MIR3936HG, MIR3936, SLC22A5, IRF1-AS1, IRF1, IL5, RAD50, TH2LCRR, IL13, IL4, LOC105379176, KIF3A, CCNI2, SEPTIN8, SOWAHA, SHROOM1, GDF9, UQCRQ, LEAP2, AFF4, ZCCHC10, HSPA4, FSTL4, MIR1289-2, WSPAR, C5orf15, LOC105379183, VDAC1, TCF7, SKP1, PPP2CA, MIR3661, CDKL3, UBE2B, CDKN2AIPNL, LOC102546229, LINC01843, JADE2, SAR1B, SEC24A, CAMLG, DDX46, C5orf24, TXNDC15, PCBD2, CATSPER3, PITX1, C5orf66-AS1, C5orf66, C5orf66-AS2, MACROH2A1, DCANP1, TIFAB, NEUROG1, CXCL14, SLC25A48-AS1, SLC25A48, MIR5692C1, LOC107986453, IL9, FBXL21P, LECT2, TGFBI, VTRNA2-1, SMAD5-AS1, SMAD5, SMIM32, TRPC7-AS2, TRPC7, MIR4454, LOC105379192, SPOCK1, MIR874, KLHL3, HNRNPA0, NPY6R, MYOT, PKD2L2, FAM13B, LOC100130172, WNT8A, NME5, BRD8, KIF20A, CDC23, GFRA3, CDC25C, LOC100128966, FAM53C, KDM3B, REEP2, EGR1, ETF1, SNORD63B, SNORD63, HSPA9, LOC105379194, CTNNA1, LRRTM2, SIL1, SNORA74D, SNHG4, SNORA74A, MATR3, PAIP2, SLC23A1, MZB1, PROB1, SPATA24, DNAJC18, ECSCR, SMIM33, STING1, UBE2D2, CXXC5-AS1, CXXC5, PSD2-AS1, PSD2, NRG2, MALINC1, PURA, IGIP, LOC101929719, CYSTM1, PFDN1, HBEGF, SLC4A9, ANKHD1, ANKHD1-EIF4EBP3, EIF4EBP3, SRA1, APBB3, MIR6831, SLC35A4, CD14, TMCO6, NDUFA2, MIR3655, IK, WDR55, DND1, HARS1, HARS2, ZMAT2, VTRNA1-1, VTRNA1-2, VTRNA1-3, LOC112267934, PCDHA1, PCDHA2, PCDHA3, PCDHA4, PCDHA5, PCDHA6, PCDHA7, PCDHA8, PCDHA9, PCDHA10, PCDHA11, PCDHA12, PCDHA13, PCDHAC1, PCDHAC2, PCDHB1, LOC101926905, PCDHB2, PCDHB3, PCDHB4, PCDHB5, PCDHB6, PCDHB17P, PCDHB7, PCDHB8, PCDHB16, PCDHB9, PCDHB10, PCDHB11, PCDHB12, PCDHB13, PCDHB14, PCDHB18P, PCDHB19P, PCDHB15, SLC25A2, TAF7, PCDHGA1, PCDHGA2, PCDHGB8P, PCDHGA3, PCDHGB1, PCDHGA4, PCDHGB2, PCDHGA5, PCDHGB3, PCDHGA6, PCDHGA7, PCDHGB4, PCDHGA8, PCDHGB5, PCDHGA9, PCDHGB6, PCDHGA10, PCDHGB7, PCDHGA11, PCDHGA12, PCDHGC3, PCDHGC4, PCDHGC5, DIAPH1-AS1, DIAPH1, HDAC3, RELL2, FCHSD1, ARAP3, PCDH1, LOC729080, DELE1, PCDH12, RNF14, GNPDA1, NDFIP1, SPRY4, SPRY4-IT1, SPRY4-AS1, FGF1, LINC01844, ARHGAP26-AS1, ARHGAP26, ARHGAP26-IT1, NR3C1, MIR5197, HMHB1, YIPF5, KCTD16, PRELID2, GRXCR2, SH3RF2, PLAC8L1, LARS1, RBM27, POU4F3, TCERG1, GPR151</t>
  </si>
  <si>
    <t>hsa-mir-548p, hsa-mir-548f-3, hsa-mir-1244-2, hsa-mir-1289-2, hsa-mir-886, hsa-mir-874</t>
  </si>
  <si>
    <t>chr5:168,305,925-180,915,260</t>
  </si>
  <si>
    <t>q34 - q35.3</t>
  </si>
  <si>
    <t>SLIT3, LOC728095, MIR585, SPDL1, DOCK2, INSYN2B, MIR378E, FOXI1, LINC01187, C5orf58, LCP2, LOC100128059, LINC01366, KCNMB1, KCNIP1-OT1, KCNIP1, KCNIP1-AS1, GABRP, RANBP17, TLX3, SNORA70J, MIR3912, NPM1, FGF18, SMIM23, FBXW11, STK10, EFCAB9, UBTD2, LOC100288254, SH3PXD2B, LINC01944, MIR5003, NEURL1B, LOC101928093, DUSP1, ERGIC1, MIR10523, LOC100268168, RPL26L1, ATP6V0E1, SNORA74B, CREBRF, BNIP1, NKX2-5, MIR12118, STC2, MIR8056, LOC285593, BOD1, LINC01942, LINC01484, LINC01485, CPEB4, C5orf47, NSG2, LINC01411, MSX2, MIR4634, LINC01951, DRD1, SFXN1, HRH2, CPLX2, THOC3, LOC100996385, FAM153B, LOC100507387, LOC643201, SIMC1, KIAA1191, MIR1271, ARL10, NOP16, HIGD2A, CLTB, FAF2, RNF44, CDHR2, GPRIN1, SNCB, MIR4281, EIF4E1B, TSPAN17, LINC01574, UNC5A, HK3, UIMC1, ZNF346, FGFR4, NSD1, RAB24, PRELID1, MXD3, LMAN2, RGS14, SLC34A1, PFN3, F12, GRK6, PRR7-AS1, PRR7, DBN1, PDLIM7, DOK3, DDX41, FAM193B, TMED9, B4GALT7, LOC202181, FAM153A, LOC105377752, LOC728554, LOC100128340, PROP1, FAM153CP, N4BP3, RMND5B, NHP2, GMCL2, HNRNPAB, PHYKPL, COL23A1, CLK4, ZNF354A, AACSP1, ZNF354B, ZFP2, ZNF454, GRM6, ZNF879, ZNF354C, ADAMTS2, RUFY1, LOC101928445, HNRNPH1, C5orf60, LOC105377763, CBY3, CANX, MAML1, LTC4S, MIR1229, MGAT4B, SQSTM1, MRNIP, LOC100996419, TBC1D9B, RNF130, MIR340, RASGEF1C, MAPK9, GFPT2, CNOT6, SCGB3A1, FLT4, LINC02222, OR2Y1, MGAT1, HEIH, LINC00847, ZFP62, BTNL8, BTNL3, MIR8089, BTNL9, OR2V1, OR2V2, LINC01962, TRIM7, MIR4638, TRIM41, RACK1, SNORD96A, SNORD95, CTC-338M12.4, TRIM52, TRIM52-AS1, LOC100132062, LOC100132287, OR4F16, OR4F29, OR4F3</t>
  </si>
  <si>
    <t>hsa-mir-585, hsa-mir-1271, hsa-mir-4281, hsa-mir-1229, hsa-mir-340</t>
  </si>
  <si>
    <t>RANBP17, TLX3, NPM1, NSD1</t>
  </si>
  <si>
    <t>chr6:0-29,523,804</t>
  </si>
  <si>
    <t>p25.3 - p22.1</t>
  </si>
  <si>
    <t>LINC00266-3, LOC285766, DUSP22, IRF4, EXOC2, HUS1B, LOC101927691, LINC01622, FOXQ1, MIR6720, FOXF2, FOXCUT, FOXC1, GMDS, GMDS-DT, LINC01600, LINC02521, MYLK4, WRNIP1, SERPINB1, MIR4645, SERPINB9P1, LOC101927730, SERPINB9, SERPINB6, LINC01011, NQO2, HTATSF1P2, LOC101927759, RIPK1, BPHL, TUBB2A, LINC02525, TUBB2B, LOC100422781, PSMG4, SLC22A23, LOC643327, PXDC1, FAM50B, PRPF4B, FAM217A, C6orf201, ECI2, ECI2-DT, LOC102724096, LINC02533, KU-MEL-3, CDYL, RPP40, PPP1R3G, LYRM4-AS1, MIR3691, LYRM4, LOC101927972, FARS2, LOC101927950, NRN1, MIR7853, MIR5683, F13A1, LY86-AS1, LY86, RREB1, SSR1, CAGE1, RIOK1, DSP, SNRNP48, BMP6, TXNDC5, BLOC1S5-TXNDC5, PIP5K1P1, BLOC1S5, EEF1E1-BLOC1S5, SCARNA27, EEF1E1, SLC35B3, LOC100506207, HULC, TFAP2A-AS2, TFAP2A, TFAP2A-AS1, LINC00518, MIR5689, MIR5689HG, GCNT2, C6orf52, PAK1IP1, TMEM14C, TMEM14B, MAK, GCM2, SYCP2L, LOC101928191, ELOVL2, ELOVL2-AS1, ERVFRD-1, SMIM13, NEDD9, TMEM170B, ADTRP, LOC101928253, HIVEP1, EDN1, LINC02530, PHACTR1, LOC100130357, TBC1D7-LOC100130357, TBC1D7, GFOD1, SIRT5, NOL7, RANBP9, MCUR1, RNF182, CD83, LINC01108, JARID2-AS1, JARID2, DTNBP1, MYLIP, MIR4639, GMPR, ATXN1, ATXN1-AS1, STMND1, RBM24, CAP2, LOC101928491, FAM8A1, NUP153, LOC105374952, KIF13A, NHLRC1, TPMT, KDM1B, DEK, RNF144B, MIR548A1, MIR548A1HG, LOC101928519, LOC105374960, LOC100506885, ID4, MBOAT1, E2F3, CDKAL1, LINC00581, SOX4, CASC15, NBAT1, PRL, HDGFL1, LOC105374972, NRSN1, DCDC2, KAAG1, MRS2, GPLD1, ALDH5A1, KIAA0319, TDP2, ACOT13, C6orf62, GMNN, ARMH2, RIPOR2, CMAHP, LOC101928663, CARMIL1, SCGN, H2AC1, H2BC1, H2AC2P, SLC17A4, SLC17A1, SLC17A3, SLC17A2, TRIM38, H1-1, H3C1, H4C1, H4C2, H3C2, H2AC4, H2BC3, H3C3, H1-2, LOC108783645, HFE, H4C3, H1-6, H2BC4, H2AC6, H1-4, H2BC5, H2BC6, H4C4, H3C4, H2AC7, H2BC7, H4C5, H2BC8, H2AC8, H3C6, H1-3, H4C6, H4C7, H3C7, H2BC9, H3C8, H2BC10, H4C8, BTN3A2, BTN2A2, BTN3A1, BTN2A3P, BTN3A3, BTN2A1, LOC285819, BTN1A1, HCG11, HMGN4, LOC105374988, ABT1, ZNF322, GUSBP2, LINC00240, LOC100270746, H2BC11, H2AC11, H4C9, H2BC12, H2AC12, MIR3143, PRSS16, POM121L2, VN1R10P, ZNF204P, ZNF391, ZNF184, LINC01012, LOC100131289, H2BC13, H2AC13, H3C10, H2AC14, H2BC14, H4C11, H4C12, H2AC15, H2BC15, H2AC16, H1-5, H3C11, H4C13, H3C12, H2AC17, H2BC17, OR2B2, OR2B6, OR1F12, ZNF165, ZSCAN12P1, ZSCAN16, ZSCAN16-AS1, ZKSCAN8, ZNF192P1, TOB2P1, ZSCAN9, ZKSCAN4, NKAPL, ZSCAN26, PGBD1, ZSCAN31, ZKSCAN3, ZSCAN12, ZSCAN23, GPX6, GPX5, ZBED9, LINC00533, LINC01623, HCG14, TRIM27, LINC01556, HCG15, ZNF311, OR2W1, LOC100129636, OR2B3, OR2J1, OR2J3, OR2J2, LOC101929006, OR14J1, OR5V1, OR12D3, OR12D2, OR12D1, OR11A1, OR10C1, OR2H1, MAS1L, LINC01015, UBD</t>
  </si>
  <si>
    <t>hsa-mir-548a-1, hsa-mir-3143</t>
  </si>
  <si>
    <t>chr6:29,523,805-57,237,312</t>
  </si>
  <si>
    <t>UBD, SNORD32B, OR2H2, GABBR1, MOG, ZFP57, HLA-F, HLA-F-AS1, IFITM4P, HCG4, HLA-V, HLA-G, ZNRD1ASP, HCP5B, HLA-H, HCG4B, HLA-A, HCG9, HLA-J, ZNRD1ASP, ZNRD1, PPP1R11, RNF39, TRIM31, TRIM31-AS1, TRIM40, TRIM10, TRIM15, TRIM26, MIR6891, HLA-L, HCG17, HCG18, TRIM39, TRIM39-RPP21, RPP21, HLA-E, LINC02569, GNL1, PRR3, ABCF1, MIR877, PPP1R10, MRPS18B, ATAT1, C6orf136, DHX16, PPP1R18, NRM, MDC1-AS1, MDC1, TUBB, FLOT1, IER3-AS1, IER3, HCG20, LINC00243, LINC02570, MIR4640, DDR1, GTF2H4, VARS2, SFTA2, MUCL3, HCG21, MUC21, MUC22, HCG22, C6orf15, CDSN, PSORS1C1, PSORS1C2, CCHCR1, TCF19, POU5F1, PSORS1C3, HCG27, HLA-C, LINC02571, MIR6891, HLA-B, MICA-AS1, MICA, LINC01149, HCP5, HCG26, MICB-DT, MICB, MCCD1, DDX39B, SNORD117, ATP6V1G2-DDX39B, SNORD84, DDX39B-AS1, ATP6V1G2, NFKBIL1, LOC100287329, LTA, TNF, LTB, LST1, NCR3, AIF1, SNORA38, PRRC2A, MIR6832, BAG6, APOM, C6orf47, GPANK1, CSNK2B, LY6G5B, LY6G5C, ABHD16A, MIR4646, LY6G6F, LY6G6F-LY6G6D, LY6G6E, LY6G6D, LY6G6C, MPIG6B, DDAH2, CLIC1, MSH5, MSH5-SAPCD1, SAPCD1, SAPCD1-AS1, VWA7, VARS1, LSM2, HSPA1L, HSPA1A, HSPA1B, SNORD48, SNORD52, SNHG32, NEU1, SLC44A4, EHMT2, ZBTB12, C2, C2-AS1, CFB, NELFE, MIR1236, SKIV2L, DXO, STK19, LOC110384692, C4A, C4B, C4B_2, CYP21A1P, TNXA, TNXB, STK19, C4B, C4B_2, CYP21A2, TNXB, ATF6B, FKBPL, PRRT1, LOC100507547, PPT2, PPT2-EGFL8, EGFL8, MIR6721, AGPAT1, RNF5, MIR6833, AGER, PBX2, GPSM3, NOTCH4, TSBP1-AS1, TSBP1, HCG23, BTNL2, HLA-DRA, HLA-DRB5, HLA-DRB6, HLA-DRB1, HLA-DQA1, HLA-DQB1-AS1, HLA-DQB1, HLA-DQA2, MIR3135B, HLA-DQB2, HLA-DOB, TAP2, PSMB8, PSMB8-AS1, TAP1, PSMB9, LOC100294145, HLA-DMB, HLA-DMA, BRD2, HLA-DOA, HLA-DPA1, HLA-DPB1, HLA-DPB2, HCG24, COL11A2, RXRB, SLC39A7, HSD17B8, MIR219A1, RING1, HCG25, VPS52, RPS18, B3GALT4, WDR46, MIR6873, PFDN6, MIR6834, RGL2, TAPBP, ZBTB22, MIR1234, DAXX, SMIM40, KIFC1, PHF1, CUTA, SYNGAP1, MIR5004, ZBTB9, BAK1, GGNBP1, LINC00336, LOC101929188, ITPR3, MIR3934, UQCC2, IP6K3, LEMD2, MLN, LINC01016, MIR7159, MIR1275, GRM4, MIR6835, HMGA1, SMIM29, NUDT3, RPS10-NUDT3, RPS10, PACSIN1, SPDEF, ILRUN, LOC101929243, SNRPC, UHRF1BP1, TAF11, ANKS1A, TCP11, SCUBE3, ZNF76, DEF6, PPARD, FANCE, RPL10A, MIR7111, TEAD3, TULP1, FKBP5, MIR5690, LOC285847, ARMC12, CLPSL2, CLPSL1, CLPS, LHFPL5, SRPK1, SLC26A8, MAPK14, MAPK13, BRPF3, PNPLA1, BNIP5, ETV7, PXT1, KCTD20, STK38, SRSF3, MIR3925, PANDAR, DINOL, CDKN1A, RAB44, CPNE5, PPIL1, C6orf89, PI16, MTCH1, FGD2, PIM1, TMEM217, TBC1D22B, RNF8, CMTR1, CCDC167, LINC02520, MIR4462, MDGA1, ZFAND3, BTBD9, BTBD9-AS1, GLO1, DNAH8, DNAH8-AS1, GLP1R, MIR9983, SAYSD1, KCNK5, KCNK17, KCNK16, KIF6, DAAM2, DAAM2-AS1, MOCS1, LINC00951, TDRG1, LRFN2, LOC101929555, UNC5CL, TSPO2, APOBEC2, OARD1, NFYA, ADCY10P1, TREML1, TREM2, TREML2, TREML3P, TREML4, TREML5P, TREM1, NCR2, LINC01276, FOXP4-AS1, FOXP4, MIR4641, MDFI, TFEB, MIR10398, PGC, FRS3, PRICKLE4, TOMM6, USP49, MED20, BYSL, CCND3, TAF8, C6orf132, LOC114841037, GUCA1A, GUCA1B, MRPS10, TRERF1, UBR2, PRPH2, ATP6V0CP3, TBCC, LOC401261, BICRAL, RPL7L1, C6orf226, PTCRA, CNPY3, CNPY3-GNMT, GNMT, PEX6, PPP2R5D, MEA1, KLHDC3, RRP36, CUL7, MRPL2, KLC4, PTK7, SRF, CUL9, DNPH1, TTBK1, SLC22A7, CRIP3, ZNF318, MIR6780B, ABCC10, DLK2, TJAP1, LRRC73, YIPF3, POLR1C, XPO5, POLH, GTPBP2, MAD2L1BP, RSPH9, MRPS18A, VEGFA, LINC02537, LINC01512, C6orf223, LOC101929705, MRPL14, TMEM63B, CAPN11, MYMX, SLC29A1, HSP90AB1, MIR4647, SLC35B2, NFKBIE, TMEM151B, TCTE1, AARS2, SPATS1, CDC5L, MIR4642, LOC105375075, SUPT3H, MIR586, RUNX2, CLIC5, ENPP4, ENPP5, LOC101926915, RCAN2, LOC101926898, CYP39A1, SLC25A27, LOC101926934, TDRD6, PLA2G7, ANKRD66, MEP1A, ADGRF5, ADGRF5-AS1, ADGRF1, TNFRSF21, CD2AP, ADGRF2, ADGRF4, OPN5, PTCHD4, MMUT, CENPQ, GLYATL3, C6orf141, RHAG, CRISP2, CRISP3, PGK2, LOC101927020, LOC101927048, CRISP1, DEFB133, DEFB114, DEFB113, DEFB110, DEFB112, TFAP2D, TFAP2B, LOC101927082, PKHD1, MIR206, LINCMD1, MIR133B, IL17A, IL17F, MCM3, PAQR8, EFHC1, TRAM2, TRAM2-AS1, LOC730101, TMEM14A, GSTA7P, GSTA2, GSTA1, GSTA5, GSTA3, GSTA4, RN7SK, CILK1, FBXO9, GCM1, MIR5685, ELOVL5, RPS16P5, GCLC, LOC101927136, LINC01564, KLHL31, LRRC1, LOC101927189, MLIP-IT1, MLIP-AS1, MLIP, TINAG, FAM83B, HCRTR2, GFRAL, HMGCLL1, BMP5, COL21A1, DST, DST-AS1, BEND6, KIAA1586, ZNF451, ZNF451-AS1, BAG2, RAB23, LOC100506188, PRIM2</t>
  </si>
  <si>
    <t>chr6:86,312,633-171,115,067</t>
  </si>
  <si>
    <t>q14.3 - q27</t>
  </si>
  <si>
    <t>SYNCRIP, SNORD50A, SNORD50B, SNHG5, HTR1E, CGA, ZNF292, GJB7, SMIM8, C6orf163, LINC01590, CFAP206, SLC35A1, RARS2, ORC3, AKIRIN2, LOC101928911, SPACA1, CNR1, LOC101928936, RNGTT, PNRC1, SRSF12, PM20D2, GABRR1, GABRR2, UBE2J1, RRAGD, ANKRD6, LYRM2, LOC101929057, MDN1, CASP8AP2, GJA10, BACH2, MIR4464, MAP3K7, MIR4643, CASC6, EPHA7, TSG1, MANEA-DT, MANEA, FUT9, UFL1, FHL5, GPR63, NDUFAF4, KLHL32, MMS22L, LOC101927314, MIR2113, PNKY, POU3F2, FBXL4, MIR548AI, FAXC, COQ3, PNISR, LOC101927365, USP45, TSTD3, CCNC, PRDM13, MCHR2, MCHR2-AS1, SIM1, ASCC3, GRIK2, HACE1, LIN28B-AS1, LIN28B, BVES, BVES-AS1, POPDC3, PREP, PRDM1, ATG5, LOC105377924, CRYBG1, RTN4IP1, QRSL1, LINC02526, LINC02532, MIR587, MTRES1, BEND3, PDSS2, SOBP, SCML4, SEC63, OSTM1, OSTM1-AS1, NR2E1, SNX3, AFG1L, FOXO3, LINC00222, ARMC2, ARMC2-AS1, SESN1, CEP57L1, CCDC162P, CD164, PPIL6, SMPD2, MICAL1, ZBTB24, AK9, FIG4, GPR6, WASF1, CDC40, METTL24, DDO, SLC22A16, CDK19, SNORA40C, AMD1, GTF3C6, RPF2, GSTM2P1, SNORD166, SLC16A10, MFSD4B, REV3L, TRAF3IP2-AS1, TRAF3IP2, FYN, LINC02527, CCN6, TUBE1, FAM229B, LAMA4, LAMA4-AS1, RFPL4B, LINC02518, LINC02541, MARCKS, MROCKI, FLJ34503, HDAC2, HS3ST5, HDAC2-AS2, LINC02534, FRK, TPI1P3, COL10A1, NT5DC1, TSPYL4, TSPYL1, DSE, DSE, LOC100287467, CALHM6, CALHM5, TRAPPC3L, CALHM4, RWDD1, RSPH4A, ZUP1, KPNA5, FAM162B, GPRC6A, RFX6, VGLL2, ROS1, DCBLD1, GOPC, LOC101927919, NUS1, LOC105377967, SLC35F1, BRD7P3, PLN, CEP85L, SELENOKP3, MCM9, ASF1A, FAM184A, MIR548B, MAN1A1, LOC285762, LOC105377975, MIR3144, TBC1D32, GJA1, HSF2, SERINC1, PKIB, FABP7, SMPDL3A, CLVS2, TRDN, TRDN-AS1, NKAIN2, RNF217-AS1, RNF217, LOC100126584, TPD52L1, HDDC2, LINC02523, HEY2, NCOA7-AS1, NCOA7, HINT3, TRMT11, CENPW, MIR588, RSPO3, RNF146, ECHDC1, KIAA0408, SOGA3, C6orf58, THEMIS, LOC101928140, PTPRK, LAMA2, ARHGAP18, TMEM244, L3MBTL3, SAMD3, TMEM200A, SMLR1, EPB41L2, AKAP7, ARG1, MED23, ENPP3, OR2A4, CTAGE9, MIR548H5, ENPP1, CCN2, MIR548AJ1, LINC01013, MOXD1, STX7, TAAR9, TAAR8, TAAR6, TAAR5, TAAR3P, TAAR2, TAAR1, VNN1, VNN3, VNN2, SLC18B1, SNORD101, RPS12, SNORD100, SNORA33, LINC00326, EYA4, TARID, LINC01312, TCF21, TBPL1, SLC2A12, HMGA1P7, SGK1, CT69, LINC01010, LOC101928304, ALDH8A1, MIR3662, HBS1L, MYB, MIR548A2, AHI1, LINC00271, PDE7B, LOC644135, MTFR2, BCLAF1, MAP7, MAP3K5-AS1, MAP3K5, LOC101928429, PEX7, SLC35D3, NHEG1, IL20RA, IL22RA2, IFNGR1, OLIG3, LOC102723649, LINC02539, WAKMAR2, TNFAIP3, LINC02528, PERP, PBOV1, ARFGEF3, SMIM28, HEBP2, MIR3145, NHSL1, FLJ46906, GVQW2, CCDC28A, ECT2L, REPS1, ABRACL, HECA, TXLNB, CITED2, LINC01625, FILNC1, LOC103352541, LOC100507477, MIR3668, MIR4465, NMBR, GJE1, VTA1, ADGRG6, LOC153910, HIVEP2, LINC01277, AIG1, ADAT2, PEX3, FUCA2, PHACTR2-AS1, PHACTR2, LTV1, ZC2HC1B, PLAGL1, HYMAI, SF3B5, STX11, SNORA98, UTRN, EPM2A, FBXO30, LOC100507557, SHPRH, GRM1, RAB32, LOC101928661, ADGB, KATNBL1P6, STXBP5-AS1, LUADT1, STXBP5, SAMD5, SASH1, UST, UST-AS1, LOC105378047, TAB2-AS1, TAB2, SUMO4, ZC3H12D, PPIL4, GINM1, RPS18P9, KATNA1, LATS1, LOC645967, NUP43, PCMT1, LRP11, RAET1E, RAET1E-AS1, RAET1G, LOC105378052, ULBP2, ULBP1, RAET1K, RAET1L, ULBP3, PPP1R14C, IYD, PLEKHG1, MTHFD1L, MIR12131, LOC102723831, AKAP12, ZBTB2, RMND1, ARMT1, CCDC170, ESR1, MIR3163, SYNE1, SYNE1-AS1, MYCT1, VIP, FBXO5, MTRF1L, RGS17, OPRM1, IPCEF1, CNKSR3, SCAF8, MIR1273C, TIAM2, CLDN20, TFB1M, NOX3, LOC105378068, MIR1202, SNORD28B, LOC115308161, MIR4466, ARID1B, TMEM242, MIR3692, ZDHHC14, SNX9, SYNJ2-IT1, SYNJ2, SERAC1, GTF2H5, SNORA116, TULP4, TMEM181, MIR7161, DYNLT1, SYTL3, MIR3918, EZR, EZR-AS1, OSTCP1, C6orf99, RSPH3, TAGAP, LOC101929122, FNDC1, LINC02529, SOD2, WTAP, SOD2-OT1, ACAT2, SNORA20, TCP1, SNORA29, MRPL18, PNLDC1, MAS1, AIRN, IGF2R, LOC729603, SLC22A1, SLC22A2, SLC22A3, LPAL2, LPA, PLG, MAP3K4, AGPAT4-IT1, AGPAT4, LOC105378098, PRKN, PACRG, PACRG-AS2, PACRG-AS3, PACRG-AS1, DKFZp451B082, CAHM, QKI, LOC102724152, MEAT6, C6orf118, PDE10A, LINC00473, LINC00602, LOC729681, TBXT, LOC101929297, PRR18, SFT2D1, LOC100289495, MPC1, RPS6KA2-IT1, MIR1913, RPS6KA2, RPS6KA2-AS1, RNASET2, MIR3939, FGFR1OP, CCR6, GPR31, LOC105378123, TCP10L2, HPAT5, UNC93A, TTLL2, TCP10, LOC105378127, LINC02538, LINC02487, LINC01558, LOC441179, AFDN-DT, AFDN, HGC6.3, KIF25-AS1, KIF25, FRMD1, LOC105378137, LOC101929420, DACT2, SMOC2, LOC105378146, LOC101929460, LOC102724357, LINC01615, LINC02544, LOC101929523, THBS2, WDR27, C6orf120, PHF10, TCTE3, ERMARD, LINC00242, LINC00574, LOC102724511, LOC154449, LOC285804, LINC01624, DLL1, MIR4644, FAM120B, PSMB1, TBP, PDCD2</t>
  </si>
  <si>
    <t>chr3:142,117,059-198,022,430</t>
  </si>
  <si>
    <t>q23 - q29</t>
  </si>
  <si>
    <t>XRN1, ATR, PLS1, TRPC1, PCOLCE2, LOC100507389, PAQR9, PAQR9-AS1, LOC100289361, U2SURP, CHST2, SLC9A9-AS1, SLC9A9, DIPK2A, LNCSRLR, PLOD2, PLSCR4, PLSCR2, PLSCR1, PLSCR5, LINC02010, ZIC4, ZIC1, LOC440982, LINC02032, LINC02046, AGTR1, CPB1, CPA3, GYG1, HLTF, HLTF-AS1, HPS3, CP, TM4SF18, TM4SF1, TM4SF1-AS1, TM4SF4, WWTR1, WWTR1-AS1, COMMD2, ANKUB1, RNF13, PFN2, LOC646903, TMEM183B, LOC105374313, LINC01213, LINC01214, TSC22D2, SERP1, EIF2A, SELENOT, ERICH6, ERICH6-AS1, LOC101928105, SIAH2, MINDY4B, CLRN1, CLRN1-AS1, GPR171, P2RY14, MED12L, GPR87, P2RY13, P2RY12, IGSF10, MIR5186, AADACL2, AADACP1, AADAC, AADACL2-AS1, SUCNR1, LOC101928166, MBNL1-AS1, TMEM14EP, MBNL1, P2RY1, RAP2B, C3orf79, LINC02006, ARHGEF26-AS1, ARHGEF26, DHX36, GPR149, MME, LINC01487, STRIT1, PLCH1-AS2, PLCH1, C3orf33, SLC33A1, GMPS, KCNAB1-AS2, KCNAB1, KCNAB1-AS1, SSR3, TIPARP-AS1, TIPARP, LINC00886, PA2G4P4, LEKR1, LINC02029, LINC00881, LINC00880, CCNL1, VEPH1, PTX3, SLC66A1L, SHOX2, RSRC1, UC.134, LOC100996447, MLF1, GFM1, LXN, RARRES1, MFSD1, IQCJ, MIR3919, IQCJ-SCHIP1, SCHIP1, IQCJ-SCHIP1-AS1, IL12A, LINC01100, IL12A-AS1, C3orf80, IFT80, TRIM59-IFT80, MIR15B, MIR16-2, SMC4, TRIM59, SCARNA7, KPNA4, ARL14, PPM1L, B3GALNT1, NMD3, SPTSSB, LINC02067, OTOL1, LINC01192, MIR1263, LINC01324, SI, SLITRK3, LINC01322, BCHE, LOC105374194, ZBBX, LINC01327, SERPINI2, WDR49, PDCD10, SERPINI1, LRRC77P, GOLIM4, EGFEM1P, MIR551B, LINC02082, MECOM, MECOM-AS1, TERC, ACTRT3, MYNN, LRRC34, LRRIQ4, LRRC31, SAMD7, LOC100128164, SEC62, GPR160, PHC3, PRKCI, SKIL, MIR6828, CLDN11, SLC7A14, SLC7A14-AS1, RPL22L1, EIF5A2, SLC2A2, MIR569, TNIK, PLD1, TMEM212, TMEM212-AS1, FNDC3B, GHSR, TNFSF10, LINC02068, NCEH1, ECT2, SPATA16, NLGN1, NLGN1-AS1, NAALADL2-AS3, NAALADL2-AS2, NAALADL2, MIR4789, NAALADL2-AS1, MIR7977, LINC01208, LINC01209, TBL1XR1, LINC00501, LINC00578, LINC02015, LINC01014, KCNMB2, KCNMB2-AS1, ZMAT3, LOC101928739, PIK3CA, KCNMB3, ZNF639, MFN1, GNB4, ACTL6A, MRPL47, NDUFB5, USP13, PEX5L-AS2, PEX5L, LINC02053, TTC14, CCDC39, LOC101928882, FXR1, DNAJC19, RNU6-1, RNU6-7, RNU6-8, RNU6-2, RNU6-9, SOX2-OT, LOC102724604, SOX2, LINC01206, LINC01994, LINC01995, ATP11B, DCUN1D1, MCCC1, LAMP3, B3GNT5, MCF2L2, LINC00888, SNORA63D, SNORA63E, KLHL6, KLHL6-AS1, KLHL24, YEATS2, YEATS2-AS1, MAP6D1, PARL, MIR4448, ABCC5, ABCC5-AS1, HTR3D, HTR3C, HTR3E-AS1, HTR3E, EIF2B5, DVL3, AP2M1, ABCF3, VWA5B2, MIR1224, ALG3, EEF1AKMT4, CAMK2N2, EEF1AKMT4-ECE2, ECE2, PSMD2, EIF4G1, SNORD66, FAM131A, CLCN2, POLR2H, THPO, CHRD, LINC02054, LINC01840, EPHB3, MAGEF1, LOC107986163, LINC02069, VPS8, C3orf70, EHHADH-AS1, EHHADH, MIR5588, MAP3K13, TMEM41A, LIPH, SENP2, IGF2BP2-AS1, IGF2BP2, MIR548AQ, TRA2B, NMRAL2P, ETV5, DGKG, LINC02020, LINC02052, CRYGS, TBCCD1, DNAJB11, AHSG, FETUB, HRG, KNG1, SNORD2, SNORA63B, MIR1248, EIF4A2, SNORA81, SNORA63, SNORA4, RFC4, LINC02043, ADIPOQ, ADIPOQ-AS1, ST6GAL1, RPL39L, RTP1, LOC101929106, MASP1, LOC101929130, RTP4, LINC02041, SST, RTP2, LOC100131635, BCL6, LINC01991, LPP-AS2, FLJ42393, LPP, LPP-AS1, MIR28, TPRG1-AS1, TPRG1-AS2, TPRG1, TP63, MIR944, P3H2, P3H2-AS1, CLDN1, CLDN16, TMEM207, IL1RAP, GMNC, SNAR-I, OSTN-AS1, OSTN, UTS2B, CCDC50, PYDC2, LINCR-0002, FGF12-AS1, FGF12, FGF12-AS2, MB21D2, MGC2889, PLAAT1, ATP13A5-AS1, ATP13A5, ATP13A4, ATP13A4-AS1, OPA1-AS1, OPA1, LINC02038, LINC02026, DPPA2P3, LINC02028, HES1, LINC02036, LINC02037, LINC00887, CPN2, LRRC15, GP5, ATP13A3, LINC00884, TMEM44-AS1, TMEM44, LSG1, FAM43A, LINC01968, LINC01972, XXYLT1-AS1, MIR3137, XXYLT1-AS2, XXYLT1, ACAP2, PPP1R2, APOD, LOC105374297, SDHAP2, MIR570, MIR570HG, MUC20, MUC4, LINC01983, MIR6829, TNK2, TNK2-AS1, SDHAP1, TFRC, LINC00885, ZDHHC19, SLC51A, PCYT1A, TCTEX1D2, TM4SF19-AS1, TM4SF19-TCTEX1D2, TM4SF19, UBXN7, UBXN7-AS1, RNF168, SMCO1, WDR53, FBXO45, LINC01063, NRROS, CEP19, PIGX, PAK2, SENP5, NCBP2, NCBP2-AS1, NCBP2AS2, PIGZ, MELTF-AS1, MELTF, DLG1, MIR4797, DLG1-AS1, LINC02012, BDH1, LOC220729, MIR922, RUBCN, FYTTD1, LRCH3, IQCG, RPL35A, LMLN, LMLN-AS1, ANKRD18DP, FAM157B, FAM157A</t>
  </si>
  <si>
    <t>chr10:1-489,705</t>
  </si>
  <si>
    <t>TUBB8, ZMYND11, DIP2C</t>
  </si>
  <si>
    <t>chr10:489,706-3,780,279</t>
  </si>
  <si>
    <t>p15.3 - p15.2</t>
  </si>
  <si>
    <t>DIP2C, LOC101930421, MIR5699, PRR26, LARP4B, LOC101927762, GTPBP4, IDI2, IDI2-AS1, IDI1, WDR37, LINC00200, ADARB2, ADARB2-AS1, LINC00700, MIR6072, LINC00701, LINC02645, LOC101927824, PFKP, SNORD142, PITRM1-AS1, PITRM1, LOC105376353, LINC02669, LOC105376360</t>
  </si>
  <si>
    <t>chr10:3,780,280-128,090,600</t>
  </si>
  <si>
    <t>p15.2 - q26.2</t>
  </si>
  <si>
    <t>LOC105376360, KLF6, LINC02639, MIR6078, LOC101927964, LINC00702, LINC00703, LINC00705, MANCR, AKR1E2, AKR1C6P, AKR1C1, AKR1C2, AKR1C3, AKR1C8P, AKR1C4, LINC02561, UCN3, TUBAL3, NET1, CALML5, CALML3-AS1, CALML3, LINC02657, ASB13, TASOR2, GDI2, ANKRD16, FBH1, IL15RA, IL2RA, RBM17, MIR3155B, MIR3155A, PFKFB3, LINC02649, LINC02656, PRKCQ, PRKCQ-AS1, LINC02648, MIR4454, LINP1, LINC00706, LINC00707, SNORD129, SFMBT2, ITIH5, ITIH2, KIN, ATP5F1C, TAF3, GATA3-AS1, GATA3, LINC00708, LOC105376398, LINC02676, LOC101928272, LINC00709, LINC02670, CELF2-DT, SFTA1P, CELF2, LINC00710, CELF2-AS2, CELF2-AS1, USP6NL, LOC107984208, ECHDC3, PROSER2, PROSER2-AS1, UPF2, DHTKD1, MIR548AK, SEC61A2, NUDT5, CDC123, MIR4480, CAMK1D, MIR4481, MIR548Q, CCDC3, OPTN, MCM10, RNU6-1, RNU6-7, RNU6-8, RNU6-2, RNU6-9, UCMA, PHYH, SEPHS1, BEND7, PRPF18, FRMD4A, LOC101928453, MIR4293, MIR1265, FAM107B, CDNF, HSPA14, SUV39H2, DCLRE1C, MEIG1, DCLRE1CP1, ACBD7-DCLRE1CP1, OLAH, ACBD7, RPP38-DT, RPP38, NMT2, PPIAP30, FAM171A1, ITGA8, MINDY3, PTER, C1QL3, RSU1, CUBN, TRDMT1, VIM-AS1, VIM, ST8SIA6, ST8SIA6-AS1, HACD1, STAM-AS1, STAM, TMEM236, MIR511, MRC1, TMEM236, MIR511, SLC39A12, SLC39A12-AS1, CACNB2, NSUN6, ARL5B, MALRD1, LOC101928834, PLXDC2, MIR4675, NEBL, NEBL-AS1, LINC02643, MIR1915HG, MIR1915, SKIDA1, MLLT10, DNAJC1, EBLN1, LOC100130992, COMMD3, COMMD3-BMI1, BMI1, SPAG6, LOC100499489, PIP4K2A, ARMC3, MSRB2, PTF1A, C10orf67, LOC105376453, OTUD1, KIAA1217, MIR603, ARHGAP21, PRTFDC1, THNSL1, ENKUR, LINC01516, GPR158-AS1, GPR158, LINC00836, LOC101929073, MYO3A, GAD2, APBB1IP, LOC101929117, FAM238A, FAM238B, PDSS1, ABI1, FAM238C, ANKRD26, YME1L1, MASTL, ACBD5, LRRC37A6P, ARMC4P1, PTCHD3, RAB18, MKX, MKX-AS1, ARMC4, SNORD130, MPP7, MIR8086, LINC02652, WAC-AS1, WAC, BAMBI, LINC01517, LINC00837, C10orf126, LYZL1, SVIL-AS1, MIR604, SVIL, MIR938, JCAD, LOC101929279, MTPAP, GOLGA2P6, MIR7162, MAP3K8, LYZL2, SVIL2P, LINC02644, ZNF438, LINC02664, ZEB1-AS1, LOC100505502, ZEB1, ARHGAP12, KIF5B, EPC1, LOC102031319, LOC101929431, CCDC7, SNORA86, ITGB1, IATPR, NRP1, LINC00838, PARD3, PARD3-AS1, CUL2, MIR3611, CREM, CCNY, GJD4, FZD8, MIR4683, PCAT5, ANKRD30A, LINC00993, MTRNR2L7, ZNF33BP1, ZNF248, ZNF25, ZNF33A, ZNF37A, LOC100129055, HSD17B7P2, SEPTIN7P9, LINC00999, ACTR3BP5, LOC441666, CCNYL2, LINC00839, ZNF37BP, ZNF33B, LINC01518, LOC283028, LOC105378269, BMS1, LINC02623, LINC01264, MIR5100, RET, CSGALNACT2, RASGEF1A, FXYD4, HNRNPF, SNORD3J, ZNF487, ZNF239, ZNF485, ZNF32-AS1, ZNF32, ZNF32-AS2, ZNF32-AS3, LINC02658, HNRNPA3P1, LINC00619, LINC00840, LINC00841, C10orf142, CXCL12, TMEM72-AS1, TMEM72, DEPP1, RASSF4, C10orf25, ZNF22, RSU1P2, MIR3156-1, ANKRD30BP3, OR13A1, ALOX5, LOC102724323, MARCHF8, ZFAND4, AGAP10P, WASHC2C, FAM25E, AGAP4, PTPN20, FRMPD2B, BMS1P1, SHLD2P1, LOC102724593, LOC101927699, LOC102724488, SYT15, GPRIN2, NPY4R2, NPY4R, LINC00842, HNRNPA1P33, ANXA8, FAM25C, FAM25G, AGAP9, BMS1P2-AGAP9, BMS1P2, CTSLP2, SHLD2P3, ANTXRLP1, LOC105378577, ANTXRL, FAM25BP, ANXA8L1, CTSLP2, BMS1P2, BMS1P2-AGAP9, AGAP9, FAM25G, FAM25C, ANXA8, LOC105378292, LOC107001062, ZNF488, RBP3, GDF2, GDF10, PTPN20, FRMPD2B, BMS1P1, GLUD1P2, FAM25C, FAM25G, AGAP12P, FRMPD2, MAPK8, ARHGAP22-IT1, ARHGAP22, WDFY4, LRRC18, MIR4294, VSTM4, FAM170B, FAM170B-AS1, TMEM273, C10orf71-AS1, C10orf71, DRGX, ERCC6, PGBD3, SLC18A3, CHAT, C10orf53, OGDHL, PARG, FAM25E, PARGP1-AGAP4, PARGP1, SNORA74C-1, SNORA74C-2, AGAP7P, TIMM23B, MSMB, TIMM23B-AGAP6, NCOA4, TIMM23, SNORA74C-1, SNORA74C-2, AGAP6, FAM21EP, WASHC2A, ASAH2, SGMS1, SGMS1-AS1, ASAH2B, A1CF, LOC102724719, MIR605, PRKG1, CSTF2T, PRKG1-AS1, DKK1, LNCAROD, LOC105378305, MBL2, LOC105378311, MIR548F1, PCDH15, MTRNR2L5, ZWINT, MIR3924, IPMK, CISD1, LOC112268068, UBE2D1, TFAM, BICC1, FAM133CP, LINC00844, CCEPR, PHYHIPL, FAM13C, SLC16A9, MRLN, CCDC6, LINC01553, ANK3, CDK1, RHOBTB1, LOC107984236, LINC00845, TMEM26, TMEM26-AS1, CABCOCO1, ARID5B, RTKN2, LOC283045, ZNF365, ADO, EGR2, NRBF2, JMJD1C, MIR1296, LOC105378330, JMJD1C-AS1, REEP3, ANXA2P3, LINC02671, LINC01515, CTNNA3, LOC101928961, LRRTM3, MIR7151, DNAJC12, SIRT1, HERC4, POU5F1P5, MYPN, ATOH7, PBLD, HNRNPH3, RUFY2, DNA2, SLC25A16, TET1, SNORD98, CCAR1, STOX1, DDX50, DDX21, KIFBP, SRGN, VPS26A, SUPV3L1, LOC101928994, HKDC1, HK1, TACR2, TSPAN15, NEUROG3, FAM241B, COL13A1, MACROH2A2, AIFM2, TYSND1, SAR1A, PPA1, NPFFR1, LRRC20, EIF4EBP2, NODAL, PALD1, PRF1, ADAMTS14, TBATA, SGPL1, PCBD1, LINC02622, UNC5B-AS1, UNC5B, SLC29A3, CDH23-AS1, CDH23, C10orf105, VSIR, MIR7152, PSAP, CHST3, SPOCK2, ASCC1, ANAPC16, DDIT4, DNAJB12, MICU1, MIR4676, MCU, OIT3, PLA2G12B, P4HA1, NUDT13, SNORA11F, ECD, FAM149B1, DNAJC9, MRPS16, DNAJC9-AS1, CFAP70, ANXA7, MSS51, PPP3CB, PPP3CB-AS1, USP54, MYOZ1, SYNPO2L, AGAP5, BMS1P4-AGAP5, BMS1P4, GLUD1P3, SEC24C, FUT11, CHCHD1, ZSWIM8, ZSWIM8-AS1, NDST2, CAMK2G, PLAU, C10orf55, VCL, AP3M1, ADK, LOC102723439, LOC101929165, KAT6B, SNORD172, DUPD1, DUSP13, SAMD8, VDAC2, COMTD1, ZNF503-AS1, ZNF503, ZNF503-AS2, LOC101929234, MIR606, LOC105378367, LRMDA, KCNMA1-AS1, KCNMA1-AS2, KCNMA1, KCNMA1-AS3, DLG5, DLG5-AS1, POLR3A, RPS24, LINC00856, LINC00595, ZMIZ1-AS1, ZMIZ1, PPIF, ZCCHC24, LOC729815, EIF5AL1, SFTPA2, SFTPA1, LINC02679, BEND3P3, NUTM2B, NUTM2B-AS1, LOC642361, NUTM2E, BMS1P21, MBL1P, SFTPD, TMEM254-AS1, TMEM254, PLAC9, ANXA11, LINC00857, LOC100130698, MAT1A, DYDC1, DYDC2, PRXL2A, TSPAN14, LOC101929574, SH2D4B, LINC02655, NRG3-AS1, NRG3, LINC02650, GHITM, CERNA2, C10orf99, CDHR1, LRIT2, LRIT1, RGR, LINC00858, CCSER2, LINC01519, LINC02647, LOC101929662, LINC01520, GRID1-AS1, GRID1, MIR346, WAPL, OPN4, LDB3, BMPR1A, MMRN2, SNCG, ADIRF, AGAP11, FAM25A, GLUD1, SHLD2, NUTM2A, NUTM2A-AS1, LINC00863, NUTM2D, FAM245A, MIR4678, MINPP1, PAPSS2, ATAD1, CFL1P1, KLLN, PTEN, RNLS, LIPJ, LIPF, LIPK, LIPN, LIPM, ANKRD22, STAMBPL1, ACTA2-AS1, ACTA2, FAS-AS1, FAS, MIR4679-2, MIR4679-1, CH25H, LIPA, IFIT2, IFIT3, IFIT1B, IFIT1, IFIT5, SLC16A12-AS1, SLC16A12, MIR107, PANK1, FLJ37201, KIF20B, LINC00865, LINC01374, LINC01375, LINC02653, HTR7, RPP30, ANKRD1, XLOC_008559, LOC105378430, LINC00502, NUDT9P1, PCGF5, HECTD2-AS1, HECTD2, PPP1R3C, TNKS2-AS1, TNKS2, FGFBP3, BTAF1, CPEB3, MARCHF5, MARK2P9, IDE, KIF11, HHEX, EXOC6, CYP26C1, CYP26A1, MYOF, CEP55, FFAR4, RBP4, PDE6C, FRA10AC1, LGI1, SLC35G1, PIPSL, PLCE1-AS2, PLCE1, PLCE1-AS1, NOC3L, TBC1D12, HELLS, CYP2C18, CYP2C19, CYP2C9, CYP2C8, ACSM6, PDLIM1, SORBS1, ALDH18A1, TCTN3, ENTPD1, ENTPD1-AS1, CC2D2B, CCNJ, MIR3157, ZNF518A, BLNK, DNTT, OPALIN, TLL2, TM9SF3, PIK3AP1, RPL13AP5, MIR607, LOC102723665, LCOR, SLIT1, SLIT1-AS1, ARHGAP19-SLIT1, ARHGAP19, FRAT1, FRAT2, RRP12, LOC644215, PGAM1, EXOSC1, ZDHHC16, MMS19, UBTD1, ANKRD2, C10orf62, HOGA1, MORN4, PI4K2A, AVPI1, MARVELD1, ZFYVE27, SFRP5, LINC00866, GOLGA7B, MIR3085, CRTAC1, R3HCC1L, LOXL4, MIR1287, PYROXD2, MIR4685, HPS1, LOC101927278, HPSE2, MIR6507, CNNM1, GOT1, LINC01475, NKX2-3, SLC25A28, ENTPD7, COX15, CUTC, ABCC2, DNMBP, DNMBP-AS1, CPN1, ERLIN1, CHUK, SNORA12, CWF19L1, BLOC1S2, PKD2L1, SCD, OLMALINC, WNT8B, SEC31B, NDUFB8, HIF1AN, PAX2, SLF2, MIR608, SEMA4G, MRPL43, TWNK, LZTS2, PDZD7, SFXN3, KAZALD1, TLX1NB, TLX1, LINC01514, LBX1, LBX1-AS1, LINC02681, BTRC, POLL, DPCD, MIR3158-1, MIR3158-2, FBXW4, FGF8, NPM3, OGA, KCNIP2-AS1, KCNIP2, ARMH3, HPS6, LDB1, PPRC1, NOLC1, ELOVL3, PITX3, GBF1, NFKB2, PSD, FBXL15, CUEDC2, MIR146B, C10orf95, RPARP-AS1, MFSD13A, ACTR1A, SUFU, TRIM8, ARL3, SFXN2, WBP1L, CYP17A1, BORCS7, BORCS7-ASMT, AS3MT, LOC107984265, CNNM2, NT5C2, RPEL1, INA, PCGF6, TAF5, ATP5MD, MIR1307, PDCD11, CALHM2, CALHM1, CALHM3, NEURL1-AS1, NEURL1, SH3PXD2A, SH3PXD2A-AS1, STN1, SLK, MIR936, COL17A1, SFR1, CFAP43, MIR609, GSTO1, MIR4482, GSTO2, ITPRIP, ITPRIP-AS1, CFAP58-DT, CFAP58, LINC02620, SORCS3-AS1, SORCS3, LINC02627, LINC02624, SORCS1, LINC01435, XPNPEP1, ADD3-AS1, ADD3, LOC105378479, MXI1, SMNDC1, DUSP5, SMC3, RBM20, PDCD4-AS1, PDCD4, MIR4680, BBIP1, RPL13AP6, SHOC2, MIR548E, ADRA2A, HEAT2, GPAM, TECTB, MIR6715B, MIR6715A, GUCY2GP, ACSL5, ZDHHC6, MIR4295, VTI1A, LOC103344931, SNORA87, TCF7L2, HABP2, NRAP, CASP7, PLEKHS1, MIR4483, DCLRE1A, NHLRC2, ADRB1, CCDC186, MIR2110, TDRD1, VWA2, AFAP1L2, ABLIM1, LOC101927692, FAM160B1, TRUB1, LINC02626, ATRNL1, GFRA1, SNORD158, CCDC172, PNLIPRP3, PNLIP, PNLIPRP1, PNLIPRP2, C10orf82, HSPA12A, MIR9851, ENO4, SHTN1, VAX1, MIR3663HG, MIR3663, KCNK18, SLC18A2, PDZD8, EMX2OS, EMX2, RAB11FIP2, CASC2, FAM204A, LINC00867, PRLHR, CACUL1, NANOS1, EIF3A, SNORA19, DENND10, SFXN4, PRDX3, GRK5, MIR4681, RGS10, TIAL1, BAG3, INPP5F, MCMBP, SEC23IP, MIR4682, RPL21, PLPP4, LINC01561, WDR11-AS1, WDR11, FGFR2, ATE1, ATE1-AS1, NSMCE4A, TACC2, BTBD16, PLEKHA1, MIR3941, ARMS2, HTRA1, DMBT1, LOC112577516, C10orf120, DMBT1P1, CUZD1, FAM24B-CUZD1, FAM24B, LOC399815, FAM24A, C10orf88, PSTK, IKZF5, ACADSB, HMX3, HMX2, BUB3, GPR26, CPXM2, CHST15, OAT, NKX1-2, LHPP, FAM53B, FAM53B-AS1, EEF1AKMT2, ABRAXAS2, ZRANB1, MIR4296, CTBP2, TEX36-AS1, TEX36, LOC283038, EDRF1-DT, EDRF1, EDRF1-AS1, MMP21, UROS, MIR4484, BCCIP, DHX32, FANK1, FANK1-AS1, ADAM12</t>
  </si>
  <si>
    <t>hsa-mir-3155, hsa-mir-548q, hsa-mir-4293, hsa-mir-1265, hsa-mir-511-1, hsa-mir-511-2, hsa-mir-1915, hsa-mir-603, hsa-mir-604, hsa-mir-938, hsa-mir-3156-1, hsa-mir-4294, hsa-mir-605, hsa-mir-548f-1, hsa-mir-1296, hsa-mir-1254, hsa-mir-606, hsa-mir-346, hsa-mir-107, hsa-mir-3157, hsa-mir-607, hsa-mir-1287, hsa-mir-608, hsa-mir-3158-1, hsa-mir-3158-2, hsa-mir-146b, hsa-mir-1307, hsa-mir-936, hsa-mir-609, hsa-mir-548e, hsa-mir-4295, hsa-mir-2110, hsa-mir-4296</t>
  </si>
  <si>
    <t>GATA3, MLLT10, KIF5B, RET, NCOA4, CCDC6, PRF1, BMPR1A, FAM22A, PTEN, TLX1, NFKB2, SUFU, VTI1A, TCF7L2, FGFR2</t>
  </si>
  <si>
    <t>chr10:128,090,601-135,250,185</t>
  </si>
  <si>
    <t>LINC00601, LOC728158, C10orf90, DOCK1, INSYN2A, NPS, FOXI2, CLRN3, PTPRE, AS-PTPRE, MKI67, LINC01163, LINC02667, MGMT, MIR4297, EBF3, C10orf143, CTAGE7P, GLRX3, MIR378C, TCERG1L-AS1, TCERG1L, LINC01164, PPP2R2D, BNIP3, JAKMIP3, DPYSL4, STK32C, LRRC27, PWWP2B, C10orf91, LOC107984282, INPP5A, NKX6-2, CFAP46, LINC01166, LINC01167, LINC01168, ADGRA1-AS1, ADGRA1, KNDC1, UTF1, VENTX, MIR202HG, MIR202, ADAM8, TUBGCP2, ZNF511, CALY, PRAP1, FUOM, ECHS1, MIR3944, PAOX, MTG1, SPRN</t>
  </si>
  <si>
    <t>chr10:135,250,186-135,534,747</t>
  </si>
  <si>
    <t>SCART1, CYP2E1, SYCE1, SPRNP1, FRG2B</t>
  </si>
  <si>
    <t>chr21:14,385,848-16,429,747</t>
  </si>
  <si>
    <t>ANKRD30BP2, MIR3156-3, LINC01674, POTED, MIR3118-1, MIR8069-1, MIR8069-2, LOC110091777, CYP4F29P, LOC110091776, ANKRD20A11P, LIPI, RBM11, ABCC13, HSPA13, SAMSN1, SAMSN1-AS1, LOC388813, LINC02246, NRIP1</t>
  </si>
  <si>
    <t>hsa-mir-3156-3, hsa-mir-3118-5</t>
  </si>
  <si>
    <t>chr21:27,254,147-48,129,895</t>
  </si>
  <si>
    <t>APP, CYYR1-AS1, CYYR1, ADAMTS1, ADAMTS5, MIR4759, LINC00113, LINC00314, LINC01697, LINC01695, LINC00161, N6AMT1, LTN1, RWDD2B, USP16, CCT8, MAP3K7CL, LINC00189, BACH1, BACH1-IT2, BACH1-IT3, GRIK1-AS2, GRIK1, GRIK1-AS1, CLDN17, LINC00307, CLDN8, KRTAP24-1, KRTAP25-1, KRTAP26-1, KRTAP27-1, KRTAP23-1, KRTAP13-2, MIR4327, KRTAP13-1, KRTAP13-3, KRTAP13-4, KRTAP15-1, KRTAP19-1, KRTAP19-2, KRTAP19-3, KRTAP19-4, KRTAP19-5, KRTAP19-6, KRTAP19-7, KRTAP22-2, KRTAP6-3, KRTAP6-2, KRTAP22-1, KRTAP6-1, KRTAP20-1, KRTAP20-4, KRTAP20-2, KRTAP20-3, KRTAP21-3, KRTAP21-2, KRTAP21-1, KRTAP8-1, KRTAP7-1, KRTAP11-1, KRTAP19-8, TIAM1, LOC150051, SOD1, SCAF4, HUNK, LINC00159, MIS18A, MRAP, URB1, SNORA80A, URB1-AS1, EVA1C, TCP10L, C21orf59-TCP10L, CFAP298, SYNJ1, PAXBP1-AS1, PAXBP1, C21orf62-AS1, C21orf62, LINC01690, OLIG2, LINC00945, OLIG1, LOC101928107, LINC01548, IFNAR2, IL10RB-DT, IL10RB, IFNAR1, IFNGR2, TMEM50B, DNAJC28, GART, MIR6501, SON, DONSON, CRYZL1, ITSN1, ATP5PO, LINC00649, LOC101928126, SLC5A3, MRPS6, LINC00310, KCNE2, SMIM11A, SMIM11B, FAM243A, FAM243B, SMIM34A, KCNE1B, KCNE1, RCAN1, CLIC6, LINC00160, LINC01426, RUNX1, RUNX1-IT1, LOC100506403, MIR802, PPP1R2P2, LOC101928269, LINC01436, SETD4, CBR1, LOC100133286, LOC105369306, CBR3, CBR3-AS1, DOP1B, MORC3, CHAF1B, CLDN14, SIM2, HLCS, RIPPLY3, LOC105372795, PIGP, TTC3, TTC3-AS1, DSCR9, VPS26C, DYRK1A, KCNJ6, DSCR4, DSCR8, DSCR10, KCNJ15, LINC01423, ERG, LINC00114, ETS2, LOC101928398, LOC400867, LINC01700, PSMG1, BRWD1, BRWD1-AS2, BRWD1-AS1, HMGN1, GET1, LCA5L, MIR6508, WRB-SH3BGR, SH3BGR, B3GALT5-AS1, B3GALT5, IGSF5, PCP4, MIR4760, DSCAM-AS1, DSCAM, DSCAM-IT1, LINC00323, MIR3197, PLAC4, BACE2, FAM3B, MX2, MX1, TMPRSS2, PCSEAT, LINC00111, LINC00479, LINC00112, MIR6814, RIPK4, PRDM15, C2CD2, SNORA91, ZBTB21, ZNF295-AS1, UMODL1, UMODL1-AS1, ABCG1, TFF3, TFF2, TFF1, TMPRSS3, UBASH3A, RSPH1, LOC101930094, SLC37A1, LINC01671, PDE9A, LINC01668, WDR4, NDUFV3, ERVH48-1, MIR5692B, PKNOX1, CBS, CBSL, U2AF1, U2AF1L5, LOC106780825, FRGCA, CRYAA, CRYAA2, LINC00322, LINC01679, SIK1, SIK1B, LINC00319, LINC00313, LINC01669, H2BS1, HSF2BP, MIR6070, RRP1B, PDXK, CSTB, RRP1, AATBC, AGPAT3, TRAPPC10, LOC102724159, PWP2, GATD3A, GATD3B, LINC01678, ICOSLG, LOC102723996, DNMT3L-AS1, DNMT3L, AIRE, PFKL, CFAP410, TRPM2, TRPM2-AS, LRRC3-DT, LRRC3, LINC02575, TSPEAR-AS1, TSPEAR-AS2, KRTAP10-1, KRTAP10-2, KRTAP10-3, KRTAP10-4, KRTAP10-5, KRTAP10-6, KRTAP10-7, TSPEAR, KRTAP10-8, KRTAP10-9, KRTAP10-10, KRTAP10-11, KRTAP12-4, KRTAP12-3, KRTAP12-2, KRTAP12-1, KRTAP10-12, UBE2G2, LINC01424, SUMO3, PTTG1IP, ITGB2, ITGB2-AS1, LINC01547, FAM207A, LINC00163, PICSAR, SSR4P1, ADARB1, LINC00334, POFUT2, LINC00205, LINC00316, COL18A1-AS2, COL18A1-AS1, COL18A1, MIR6815, SLC19A1, LINC01694, PCBP3, PCBP3-AS1, LOC101928796, COL6A1, COL6A2, FTCD, FTCD-AS1, SPATC1L, SNORD159, LSS, MCM3AP-AS1, MCM3AP, YBEY, C21orf58, PCNT, DIP2A-IT1, DIP2A, S100B, PRMT2</t>
  </si>
  <si>
    <t>chr11:28,458,819-43,726,118</t>
  </si>
  <si>
    <t>p14.1 - p11.2</t>
  </si>
  <si>
    <t>MIR8068, LINC02546, LINC01616, KCNA4, FSHB, ARL14EP, MPPED2, DCDC1, DNAJC24, IMMP1L, ELP4, PAX6, PAUPAR, PAX6-AS1, LOC100506675, RCN1, SNORA88, WT1, WT1-AS, EIF3M, CCDC73, PRRG4, QSER1, DEPDC7, TCP11L1, LINC00294, CSTF3, CSTF3-DT, HIPK3, KIAA1549L, C11orf91, CD59, FBXO3, FBXO3-DT, LMO2, CAPRIN1, NAT10, ABTB2, CAT, ELF5, EHF, APIP, MIR1343, PDHX, LOC100507144, SNORD164, CD44, SLC1A2, PAMR1, FJX1, TRIM44, MIR3973, LOC101928510, LDLRAD3, COMMD9, PRR5L, TRAF6, RAG1, RAG2, C11orf74, LINC02760, LINC02759, LINC01493, LRRC4C, LINC01499, LINC02745, LINC02740, HNRNPKP3, API5, TTC17, MIR670, MIR670HG, MIR129-2, HSD17B12</t>
  </si>
  <si>
    <t>hsa-mir-670, hsa-mir-129-2</t>
  </si>
  <si>
    <t>WT1, LMO2</t>
  </si>
  <si>
    <t>chr11:54,948,809-60,558,808</t>
  </si>
  <si>
    <t>q11 - q12.2</t>
  </si>
  <si>
    <t>TRIM48, TRIM51HP, OR4A16, OR4A15, OR4C15, OR4C16, OR4C11, OR4P4, OR4S2, OR4C6, OR5D13, OR5D14, OR5L1, OR5D18, OR5L2, OR5D16, TRIM51, OR5W2, OR5I1, OR10AG1, OR7E5P, OR5F1, OR5AS1, OR8I2, OR8H2, OR8H3, OR8J3, OR8K5, OR5J2, OR5T2, OR5T3, OR5T1, OR8H1, OR8K3, OR8K1, OR8J1, OR8U8, OR8U1, OR5AL1, OR5R1, OR5M9, OR5M3, OR5M8, OR5M11, OR5M10, OR5M1, OR5AP2, OR5AR1, OR9G1, OR9G9, OR9G4, MIR6128, LINC02735, OR5AK2, OR5AK4P, LRRC55, APLNR, TNKS1BP1, SSRP1, P2RX3, PRG3, PRG2, SLC43A3, RTN4RL2, SLC43A1, TIMM10, SMTNL1, UBE2L6, SERPING1, MIR130A, YPEL4, CLP1, ZDHHC5, MED19, TMX2, SELENOH, BTBD18, TMX2-CTNND1, CTNND1, OR6Q1, OR9Q1, OR9I1, OR9Q2, OR1S2, OR1S1, OR10Q1, OR10W1, OR5B17, OR5B3, OR5B2, OR5B12, OR5B21, LPXN, ZFP91, ZFP91-CNTF, CNTF, GLYAT, GLYATL2, GLYATL1, LOC283194, GLYATL1B, FAM111B, FAM111A-DT, FAM111A, DTX4, MPEG1, OR5AN1, OR5A2, OR5A1, OR4D6, OR4D10, OR4D11, OR4D9, OSBP, MIR3162, PATL1, OR10V1, OR10V2P, STX3, MRPL16, CBLIF, TCN1, OOSP1, OOSP4B, OOSP2, MS4A3, MS4A2, MS4A6A, MIR6503, MS4A4E, MS4A4A, MS4A6E, MS4A7, MS4A14, MS4A5, MS4A1, MS4A12, MS4A13, LINC00301, MS4A8, MS4A18, MS4A15, MS4A10</t>
  </si>
  <si>
    <t>hsa-mir-130a, hsa-mir-3162</t>
  </si>
  <si>
    <t>chr11:63,177,308-65,771,208</t>
  </si>
  <si>
    <t>SLC22A9, PLAAT5, LGALS12, PLAAT4, PLAAT2, PLAAT3, ATL3, RTN3, C11orf95, SPINDOC, MARK2, RCOR2, NAA40, COX8A, OTUB1, MACROD1, FLRT1, STIP1, FERMT3, TRPT1, NUDT22, DNAJC4, VEGFB, LOC114841035, FKBP2, PPP1R14B, PPP1R14B-AS1, PLCB3, BAD, GPR137, KCNK4, KCNK4-TEX40, CATSPERZ, ESRRA, TRMT112, PRDX5, MIR7155, CCDC88B, RPS6KA4, MIR1237, LINC02724, SLC22A11, SLC22A12, NRXN2, RASGRP2, PYGM, SF1, MAP4K2, MEN1, CDC42BPG, EHD1, MIR10392, MIR194-2HG, MIR192, MIR194-2, MIR6750, MIR6749, ATG2A, PPP2R5B, GPHA2, MAJIN, BATF2, ARL2, MIR6879, ARL2-SNX15, SNX15, SAC3D1, NAALADL1, CDCA5, ZFPL1, TMEM262, VPS51, TM7SF2, ZNHIT2, FAU, MRPL49, MIR6751, SYVN1, SPDYC, LOC728975, CAPN1, SLC22A20P, POLA2, CDC42EP2, DPF2, TIGD3, SLC25A45, FRMD8, NEAT1, MIR612, LOC101927789, MALAT1, TALAM1, MASCRNA, SCYL1, LTBP3, ZNRD2-AS1, ZNRD2, FAM89B, EHBP1L1, KCNK7, MAP3K11, PCNX3, MIR4690, SIPA1, MIR4489, RELA, KAT5, RNASEH2C, AP5B1, MIR1234, OVOL1-AS1, OVOL1, SNX32, CFL1, MUS81, EFEMP2, CTSW, FIBP, CCDC85B, FOSL1, C11orf68, DRAP1, TSGA10IP, SART1, EIF1AD, BANF1</t>
  </si>
  <si>
    <t>hsa-mir-1237, hsa-mir-192, hsa-mir-194-2, hsa-mir-612</t>
  </si>
  <si>
    <t>MEN1</t>
  </si>
  <si>
    <t>chr11:65,774,870-68,540,808</t>
  </si>
  <si>
    <t>CST6, CATSPER1, GAL3ST3, SNORD13F, SF3B2, PACS1, KLC2, RAB1B, CNIH2, YIF1A, TMEM151A, CD248, RIN1, BRMS1, B4GAT1, LOC102724064, SLC29A2, NPAS4, MRPL11, PELI3, LOC101928069, DPP3, BBS1, ZDHHC24, ACTN3, CTSF, CCDC87, CCS, RBM14, RBM14-RBM4, RBM4, RBM4B, SPTBN2, C11orf80, RCE1, LRFN4, PC, MIR3163, C11orf86, SYT12, MIR6860, RHOD, LOC107984341, KDM2A, GRK2, ANKRD13D, SSH3, POLD4, LOC100130987, CLCF1, RAD9A, PPP1CA, TBC1D10C, CARNS1, RPS6KB2, PTPRCAP, CORO1B, GPR152, CABP4, TMEM134, AIP, MIR6752, PITPNM1, CDK2AP2, CABP2, GSTP1, C11orf72, NDUFV1, DOC2GP, NUDT8, TBX10, ACY3, ALDH3B2, FAM86C2P, UNC93B1, ALDH3B1, MIR7113, NDUFS8, MIR4691, MIR6753, TCIRG1, CHKA, KMT5B, C11orf24, LRP5, PPP6R3, GAL, TESMIN, CPT1A</t>
  </si>
  <si>
    <t>hsa-mir-3163</t>
  </si>
  <si>
    <t>chr11:68,540,808-73,422,808</t>
  </si>
  <si>
    <t>q13.3 - q13.4</t>
  </si>
  <si>
    <t>CPT1A, MRPL21, IGHMBP2, MRGPRD, MRGPRF, MRGPRF-AS1, TPCN2, MIR3164, SMIM38, LOC338694, MYEOV, LOC102724265, LINC01488, CCND1, LTO1, FGF19, FGF4, FGF3, LINC02753, LINC02584, ANO1, FADD, MIR548K, PPFIA1, CTTN, SHANK2-AS1, SHANK2, SHANK2-AS3, MIR3664, FLJ42102, DHCR7, MIR6754, NADSYN1, KRTAP5-7, KRTAP5-8, KRTAP5-9, KRTAP5-10, KRTAP5-11, FAM86C1, ALG1L9P, ZNF705E, DEFB108B, DEFB131B, LOC100133315, RNF121, IL18BP, LOC100128494, NUMA1, MIR3165, LRTOMT, LAMTOR1, ANAPC15, FOLR3, FOLR1, FOLR2, INPPL1, PHOX2A, CLPB, LINC01537, MIR139, PDE2A, ARAP1-AS2, ARAP1, STARD10, MIR4692, ATG16L2, FCHSD2, P2RY2, P2RY6, LOC100287837, ARHGEF17, RELT, FAM168A, PLEKHB1, RAB6A</t>
  </si>
  <si>
    <t>hsa-mir-3164, hsa-mir-548k, hsa-mir-3165, hsa-mir-139</t>
  </si>
  <si>
    <t>CCND1, NUMA1</t>
  </si>
  <si>
    <t>chr11:73,442,094-76,907,265</t>
  </si>
  <si>
    <t>q13.4 - q13.5</t>
  </si>
  <si>
    <t>RAB6A, MRPL48, COA4, PAAF1, DNAJB13, UCP2, UCP3, C2CD3, PPME1, P4HA3, P4HA3-AS1, PGM2L1, MIR548AL, KCNE3, LIPT2, LOC100287896, POLD3, CHRDL2, MIR4696, RNF169, XRRA1, SPCS2, NEU3, OR2AT4, SLCO2B1, TPBGL, ARRB1, MIR326, SNORD15A, SNORD15B, RPS3, KLHL35, GDPD5, SERPINH1, LOC105369391, MAP6, MOGAT2, LOC283214, DGAT2, UVRAG-DT, UVRAG, WNT11, THAP12, GVQW3, EMSY, LRRC32, GUCY2EP, LOC101928837, TSKU, ACER3, B3GNT6, CAPN5, OMP, MYO7A</t>
  </si>
  <si>
    <t>hsa-mir-326</t>
  </si>
  <si>
    <t>chr11:76,981,608-78,419,508</t>
  </si>
  <si>
    <t>q13.5 - q14.1</t>
  </si>
  <si>
    <t>GDPD4, PAK1, LOC646029, AQP11, CLNS1A, RSF1, AAMDC, INTS4, KCTD14, NDUFC2-KCTD14, THRSP, NDUFC2, ALG8, KCTD21-AS1, KCTD21, USP35, GAB2, LINC02728, NARS2, LOC101928896, TENM4</t>
  </si>
  <si>
    <t>chr11:80,953,912-82,051,649</t>
  </si>
  <si>
    <t>MIR4300, MIR4300HG</t>
  </si>
  <si>
    <t>hsa-mir-4300</t>
  </si>
  <si>
    <t>chr11:86,712,308-88,386,608</t>
  </si>
  <si>
    <t>TMEM135, LINC02711, RAB38, MIR3166, CTSC, GRM5-AS1, GRM5</t>
  </si>
  <si>
    <t>hsa-mir-3166</t>
  </si>
  <si>
    <t>chr11:88,386,608-92,703,008</t>
  </si>
  <si>
    <t>GRM5, TYR, NOX4, FOLH1B, TRIM77, TRIM49, TRIM53AP, TRIM51EP, TRIM64B, TRIM49D1, TRIM49D2, TRIM49D2, TRIM49D1, TRIM64, TRIM51EP, TRIM53AP, TRIM49C, UBTFL1, NAALAD2, CHORDC1, MIR4490, DISC1FP1, MIR1261, FAT3, LINC02746, MTNR1B</t>
  </si>
  <si>
    <t>hsa-mir-1261</t>
  </si>
  <si>
    <t>chr11:97,686,263-99,695,337</t>
  </si>
  <si>
    <t>q22.1</t>
  </si>
  <si>
    <t>CNTN5</t>
  </si>
  <si>
    <t>chr11:100,055,808-104,978,108</t>
  </si>
  <si>
    <t>CNTN5, LOC100128386, ARHGAP42, SNORD13I, PGR, PGR-AS1, TRPC6, MIR3920, ANGPTL5, CEP126, CFAP300, YAP1, BIRC3, BIRC2, TMEM123, LOC101928424, LOC102723838, MMP7, MMP20, MMP27, MMP8, MMP10, MMP1, WTAPP1, MMP3, MMP12, MMP13, DCUN1D5, DYNC2H1, MIR4693, PDGFD, DDI1, LINC02552, CASP12, CASP17P, CASP4, CASP5, CASP1, CARD16, CASP1P2, CARD17</t>
  </si>
  <si>
    <t>chr11:104,978,108-107,885,008</t>
  </si>
  <si>
    <t>CARD18, GRIA4, MSANTD4, KBTBD3, AASDHPPT, LINC02719, LOC101928535, GUCY1A2, CWF19L2, ALKBH8, ELMOD1, SLN, SLC35F2, RAB39A, CUL5</t>
  </si>
  <si>
    <t>chr11:107,885,008-110,374,313</t>
  </si>
  <si>
    <t>CUL5, ACAT1, NPAT, ATM, C11orf65, POGLUT3, EXPH5, DDX10, C11orf87, ZC3H12C, RDX, LINC02732, FDX1</t>
  </si>
  <si>
    <t>ATM, DDX10</t>
  </si>
  <si>
    <t>chr11:110,405,466-111,460,857</t>
  </si>
  <si>
    <t>ARHGAP20, LINC02550, C11orf53, COLCA1, COLCA2, MIR4491, POU2AF1, LOC100132078, BTG4, LOC728196, MIR34B, MIR34C, C11orf88, LAYN</t>
  </si>
  <si>
    <t>hsa-mir-34b, hsa-mir-34c</t>
  </si>
  <si>
    <t>POU2AF1</t>
  </si>
  <si>
    <t>chr11:111,466,253-130,992,047</t>
  </si>
  <si>
    <t>q23.1 - q25</t>
  </si>
  <si>
    <t>SIK2, PPP2R1B, ALG9, FDXACB1, C11orf1, HSPB2, CRYAB, HSPB2-C11orf52, C11orf52, DIXDC1, DLAT, PIH1D2, NKAPD1, TIMM8B, SDHD, IL18, TEX12, BCO2, PTS, PLET1, LOC100132686, LINC02762, LINC02763, LINC02764, LOC101928847, NCAM1, NCAM1-AS1, TTC12, ANKK1, DRD2, MIR4301, TMPRSS5, ZW10, CLDN25, USP28, HTR3B, HTR3A, ZBTB16, NNMT, LOC101928940, C11orf71, RBM7, REXO2, NXPE1, NXPE4, NXPE2, CADM1, LOC105369509, LOC105369507, LOC101928985, LINC00900, LINC02702, BUD13, ZPR1, APOA5, APOA4, APOC3, APOA1, APOA1-AS, SIK3, PAFAH1B2, SIDT2, LOC100652768, TAGLN, PCSK7, RNF214, BACE1-AS, BACE1, CEP164, DSCAML1, FXYD2, FXYD6-FXYD2, FXYD6, TMPRSS13, IL10RA, SMIM35, TMPRSS4, SCN4B, SCN2B, JAML, MPZL3, MPZL2, CD3E, CD3D, CD3G, UBE4A, LOC100131626, ATP5MG, KMT2A, LOC101929089, TTC36, TMEM25, IFT46, ARCN1, PHLDB1, MIR6716, TREH, DDX6, CXCR5, BCL9L, MIR4492, UPK2, FOXR1, RPL23AP64, CCDC84, RPS25, TRAPPC4, SLC37A4, HYOU1, VPS11, HMBS, H2AX, DPAGT1, C2CD2L, HINFP, ABCG4, NLRX1, PDZD3, SNORD150, CCDC153, CBL, MCAM, MIR6756, RNF26, MFRP, C1QTNF5, USP2, THY1, USP2-AS1, NECTIN1, LOC102724301, TRIM29, LOC107984399, OAF, LOC649133, POU2F3, TLCD5, ARHGEF12, GRIK4, LOC105369532, LOC101929227, LOC101929208, TBCEL, TECTA, SC5D, SORL1, MIR125B1, BLID, MIRLET7A2, MIR10526, MIR100, MIR100HG, UBASH3B, CRTAM, JHY, BSX, LOC341056, SNORD14E, SNORD14D, SNORD14C, HSPA8, CLMP, MIR4493, GRAMD1B, SCN3B, ZNF202, OR6X1, OR6M1, TMEM225, OR8D4, OR4D5, OR6T1, OR10S1, OR10G6, OR10G4, OR10G9, OR10G8, OR10G7, VWA5A, OR10D3, OR8G2P, OR8G1, OR8G5, OR8D1, OR8D2, OR8B2, OR8B3, OR8B4, OR8B8, OR8B12, OR8A1, PANX3, TBRG1, SIAE, SPA17, NRGN, VSIG2, ESAM, LOC101929340, MSANTD2, LOC100507283, ROBO3, ROBO4, HEPN1, HEPACAM, CCDC15, SLC37A2, TMEM218, PKNOX2-AS1, PKNOX2, FEZ1, LOC403312, EI24, STT3A-AS1, STT3A, CHEK1, ACRV1, PATE1, PATE2, PATE3, PATE4, HYLS1, PUS3, DDX25, VSIG10L2, CDON, RPUSD4, FAM118B, SRPRA, FOXRED1, TIRAP, DCPS, GSEC, ST3GAL4, LOC101929427, KIRREL3, KIRREL3-AS2, MIR3167, KIRREL3-AS3, LOC101929473, LINC02712, LINC02098, MIR6090, ETS1, ETS1-AS1, LOC101929538, SENCR, FLI1, KCNJ1, C11orf45, KCNJ5, TP53AIP1, ARHGAP32, LOC399975, BARX2, LINC01395, TMEM45B, NFRKB, PRDM10, LINC00167, APLP2, ST14, ZBTB44, ZBTB44-DT, ADAMTS8, ADAMTS15, MIR8052, C11orf44, LINC02551, LOC103611081, SNX19</t>
  </si>
  <si>
    <t>hsa-mir-4301, hsa-mir-125b-1, hsa-let-7a-2, hsa-mir-100, hsa-mir-3167</t>
  </si>
  <si>
    <t>SDHD, PAFAH1B2, PCSK7, MLL, DDX6, CBL, ARHGEF12, FLI1</t>
  </si>
  <si>
    <t>chr22:46,985,533-50,169,233</t>
  </si>
  <si>
    <t>GRAMD4, CERK, TBC1D22A-AS1, TBC1D22A, LOC339685, LINC01644, LINC00898, LOC284930, MIR3201, LOC284933, TAFA5, MIR4535, LINC01310, C22orf34, MIR3667, BRD1</t>
  </si>
  <si>
    <t>chr1:144,133,460-148,735,000</t>
  </si>
  <si>
    <t>LOC105369199, RNVU1-4, LINC00623, LINC00869, LOC100996720, PPIAL4C, PPIAL4A, LOC105369199, RNVU1-4, PFN1P2, LOC653513, NBPF8, LOC100996724, PDE4DIP, NBPF9, SEC22B2P, SEC22B3P, SEC22B, NOTCH2NLR, NOTCH2NLC, NOTCH2NLA, NOTCH2NLB, NBPF20, NBPF25P, LINC01719, RNVU1-6, HJV, TXNIP, POLR3GL, ANKRD34A, LIX1L, LIX1L-AS1, RBM8A, GNRHR2, PEX11B, ITGA10, ANKRD35, PIAS3, MIR6736, NUDT17, POLR3C, RNF115, CD160, PDZK1, GPR89A, NBPF10, PDZK1P1, RNVU1-7, PDE4DIPP1, NBPF11, LINC02805, NBPF19, NBPF12, LOC728989, RNVU1-8, NBPF13P, PRKAB2, PDIA3P1, FMO5, CHD1L, LINC00624, BCL9, ACP6, GJA5, GJA8, GPR89B, PDZK1P1, RNVU1-7, PDE4DIPP1, NBPF11, LINC02805, LOC101927468, MIR5087, RNVU1-1, MIR6077, RNVU1-3, LOC100132057, PPIAL4H, PPIAL4C, PPIAL4A, RNVU1-19, LOC100996740, NBPF26, PPIAL4D, PPIAL4E, PPIAL4F, RNVU1-14, NBPF14, NBPF15, RNVU1-15, NBPF25P</t>
  </si>
  <si>
    <t>PDE4DIP, BCL9</t>
  </si>
  <si>
    <t>chr1:148,735,001-161,527,898</t>
  </si>
  <si>
    <t>q21.2 - q23.3</t>
  </si>
  <si>
    <t>NBPF25P, PPIAL4D, PPIAL4E, PPIAL4F, LOC105371215, LOC101927429, DRD5P2, LOC101060524, LSP1P5, RNVU1-17, RNU1-1, RNU1-2, RNU1-3, RNU1-4, RNVU1-18, LOC105369140, LOC644634, H2BP2, FCGR1CP, H3-2, RNVU1-19, PPIAL4A, PPIAL4C, H3P4, LINC00623, RNVU1-20, LINC00869, LINC01145, LOC101929798, FCGR1A, H2BC18, H3C13, H4C14, H4C15, H3C14, H3C15, H2AC18, H2AC19, H2BC20P, H2AC18, H2AC19, H3C14, H3C15, H4C14, H4C15, H2BC21, H2AC20, H2AC21, BOLA1, SV2A, SF3B4, MTMR11, OTUD7B, VPS45, PLEKHO1, LOC105371433, ANP32E, CA14, SNORD13C, APH1A, C1orf54, CIART, MRPS21, PRPF3, RPRD2, MIR6878, TARS2, ECM1, FALEC, MIR4257, ADAMTSL4, ADAMTSL4-AS1, MCL1, ENSA, GOLPH3L, HORMAD1, CTSS, CTSK, ARNT, CTXND2, SETDB1, CERS2, ANXA9, MINDY1, PRUNE1, BNIPL, C1orf56, CDC42SE1, MLLT11, GABPB2, SEMA6C, TNFAIP8L2, LYSMD1, TNFAIP8L2-SCNM1, SCNM1, TMOD4, VPS72, PIP5K1A, PSMD4, ZNF687-AS1, ZNF687, PI4KB, RFX5, GBAT2, SELENBP1, PSMB4, POGZ, CGN, MIR554, TUFT1, SNX27, CELF3, RIIAD1, MRPL9, OAZ3, TDRKH, TDRKH-AS1, LINGO4, RORC, C2CD4D, C2CD4D-AS1, THEM5, THEM4, S100A10, NBPF18P, S100A11, LOC100131107, TCHHL1, TCHH, RPTN, HRNR, FLG, FLG-AS1, FLG2, CRNN, LCE5A, CRCT1, LCE3E, LCE3D, LCE3C, LCE3B, LCE3A, LINC00302, LCE2D, LCE2C, LCE2B, LCE2A, LCE4A, C1orf68, KPRP, LCE1F, LCE1E, LCE1D, LCE1C, LCE1B, LCE1A, LCE6A, SMCP, IVL, SPRR4, SPRR1A, SPRR3, SPRR1B, SPRR2D, SPRR2A, SPRR2B, SPRR2E, SPRR2F, SPRR2C, SPRR2G, LOC101928009, LELP1, PRR9, LOR, PGLYRP3, PGLYRP4, S100A9, S100A12, S100A8, S100A7A, S100A7, S100A6, S100A5, S100A4, S100A3, LOC101928034, S100A2, S100A16, S100A14, S100A13, S100A1, CHTOP, SNAPIN, ILF2, NPR1, MIR8083, INTS3, SLC27A3, LOC343052, GATAD2B, DENND4B, CRTC2, MIR6737, SLC39A1, CREB3L4, JTB, RAB13, RPS27, NUP210L, MIR5698, TPM3, MIR190B, C1orf189, C1orf43, UBAP2L, SNORA58B, HAX1, AQP10, ATP8B2, IL6R-AS1, IL6R, SHE, TDRD10, UBE2Q1, UBE2Q1-AS1, CHRNB2, ADAR, KCNN3, PMVK, PBXIP1, PYGO2, LOC101928120, SHC1, MIR4258, CKS1B, FLAD1, LENEP, ZBTB7B, DCST2, DCST1, DCST1-AS1, ADAM15, EFNA4, EFNA3, EFNA1, SLC50A1, DPM3, KRTCAP2, TRIM46, MUC1, MIR92B, THBS3, MTX1, GBAP1, GBA, FAM189B, SCAMP3, CLK2, HCN3, PKLR, FDPS, RUSC1-AS1, RUSC1, MIR555, POU5F1P4, ASH1L, ASH1L-AS1, MSTO2P, MSTO1, YY1AP1, SCARNA26A, DAP3, MSTO2P, SCARNA26B, GON4L, SYT11, RIT1, SNORA80E, KHDC4, SCARNA4, RXFP4, MIR6738, ARHGEF2, SSR2, UBQLN4, LAMTOR2, RAB25, MEX3A, LMNA, SEMA4A, SLC25A44, PMF1, PMF1-BGLAP, BGLAP, PAQR6, SMG5, TMEM79, GLMP, VHLL, CCT3, TSACC, RHBG, C1orf61, MIR9-1, MEF2D, IQGAP3, TTC24, NAXE, GPATCH4, LOC101928177, HAPLN2, BCAN, NES, CRABP2, ISG20L2, RRNAD1, MRPL24, HDGF, PRCC, SH2D2A, NTRK1, INSRR, PEAR1, LRRC71, MIR765, ARHGEF11, ETV3L, CYCSP52, ETV3, FCRL5, FCRL4, FCRL3, FCRL2, FCRL1, CD5L, LOC105371458, KIRREL1-IT1, KIRREL1, LINC01704, CD1D, CD1A, CD1C, CD1B, CD1E, OR10T2, OR10K2, OR10K1, OR10R2, OR6Y1, OR6P1, OR10X1, OR10Z1, SPTA1, OR6K2, OR6K3, OR6K6, OR6N1, OR6N2, MNDA, PYHIN1, PYDC5, IFI16, AIM2, CADM3, CADM3-AS1, ACKR1, FCER1A, OR10J3, OR10J1, OR10J4, OR10J5, APCS, CRP, DUSP23, FCRL6, SLAMF8, SNHG28, VSIG8, CFAP45, MIR4259, TAGLN2, IGSF9, SLAMF9, LINC01133, PIGM, KCNJ10, KCNJ9, IGSF8, ATP1A2, ATP1A4, CASQ1, LOC729867, PEA15, DCAF8, LOC100287049, PEX19, COPA, SUMO1P3, NCSTN, NHLH1, VANGL2, SLAMF6, CD84, SLAMF1, CD48, SLAMF7, LY9, CD244, ITLN1, LOC101928372, ITLN2, F11R, TSTD1, USF1, ARHGAP30, NECTIN4, KLHDC9, PFDN2, NIT1, DEDD, LOC112543491, UFC1, USP21, PPOX, B4GALT3, ADAMTS4, NDUFS2, FCER1G, APOA2, MIR5187, TOMM40L, NR1I3, PCP4L1, MPZ, SDHC, CFAP126, FCGR2A, HSPA6, FCGR3A</t>
  </si>
  <si>
    <t>ARNT, TPM3, MUC1, PRCC, NTRK1, SDHC</t>
  </si>
  <si>
    <t>chr1:161,527,899-187,377,210</t>
  </si>
  <si>
    <t>q23.3 - q31.1</t>
  </si>
  <si>
    <t>FCGR2C, HSPA7, FCGR3B, FCGR2B, RPL31P11, FCRLA, FCRLB, DUSP12, ATF6, OLFML2B, MIR4654, NOS1AP, MIR556, SPATA46, C1orf226, SH2D1B, UHMK1, UAP1, DDR2, HSD17B7, CCDC190, RGS4, LOC101928404, RGS5, NUF2, LOC100422212, PBX1, PBX1-AS1, LMX1A, RXRG, LRRC52-AS1, LRRC52, MGST3, ALDH9A1, LOC440700, TMCO1, TMCO1-AS1, UCK2, MIR3658, FAM78B, MIR921, LINC01675, FMO9P, POGK, TADA1, ILDR2, MAEL, GPA33, DUSP27, LINC01363, POU2F1, CD247, CREG1, RCSD1, MPZL1, ADCY10, MPC2, MIR1255B2, DCAF6, GPR161, TIPRL, SFT2D2, ANKRD36BP1, TBX19, MIR557, LOC100505918, LOC101928565, XCL2, XCL1, DPT, LINC00626, LINC00970, LOC101928596, ATP1B1, NME7, BLZF1, CCDC181, SLC19A2, F5, SELP, SELL, SELE, METTL18, C1orf112, SCYL3, KIFAP3, MIR3119-1, MIR3119-2, METTL11B, LINC01681, LINC01142, GORAB-AS1, GORAB, PRRX1, MROH9, MIR1295A, MIR1295B, FMO3, FMO6P, FMO2, FMO1, FMO4, TOP1P1, PRRC2C, MYOCOS, MYOC, VAMP4, EEF1AKNMT, DNM3-IT1, DNM3, MIR3120, MIR214, DNM3OS, MIR199A2, PIGC, C1orf105, SUCO, FASLG, TNFSF18, TNFSF4, LOC100506023, LOC101928673, PRDX6, SLC9C2, TEX50, ANKRD45, KLHL20, CENPL, DARS2, GAS5-AS1, SNORD81, SNORD47, SNORD80, SNORD79, SNORD78, SNORD44, SNORA103, SNORD77, GAS5, SNORD76, SNORD75, SNORD74, ZBTB37, SERPINC1, RC3H1, RABGAP1L-DT, GPR52, RABGAP1L, LOC101928696, CACYBP, MRPS14, TNN, KIAA0040, TNR, LINC01657, MIR1843, SCARNA3, COP1, PAPPA2, ASTN1, MIR488, BRINP2, LINC01645, LINC01741, SEC16B, CRYZL2P-SEC16B, CRYZL2P, RASAL2-AS1, RASAL2, TEX35, C1orf220, MIR4424, RALGPS2, ANGPTL1, FAM20B, TOR3A, ABL2, SOAT1, AXDND1, NPHS2, TDRD5, FAM163A, MIR12116, TOR1AIP2, TOR1AIP1, CEP350, QSOX1, LHX4, LHX4-AS1, ACBD6, MIR3121, OVAAL, XPR1, KIAA1614, KIAA1614-AS1, STX6, MR1, IER5, LINC01732, LINC01699, CACNA1E, ZNF648, LINC01344, GLUL, TEDDM1, LINC00272, RGSL1, RNASEL, RGS16, LINC01686, RGS8, LINC01688, NPL, LOC647070, DHX9, SHCBP1L, LAMC1, LAMC1-AS1, LAMC2, NMNAT2, SMG7-AS1, SMG7, NCF2, ARPC5, APOBEC4, RGL1, COLGALT2, TSEN15, C1orf21, EDEM3, NIBAN1, LINC01633, RNF2, TRMT1L, SWT1, IVNS1ABP, GS1-279B7.1, LINC01350, HMCN1, PRG4, TPR, ODR4, PDC, PDC-AS1, PTGS2, PACERR, PLA2G4A, LINC01036</t>
  </si>
  <si>
    <t>hsa-mir-556, hsa-mir-921, hsa-mir-1255b-2, hsa-mir-557, hsa-mir-3119-1, hsa-mir-3119-2, hsa-mir-1295, hsa-mir-3120, hsa-mir-214, hsa-mir-199a-2, hsa-mir-488, hsa-mir-3121</t>
  </si>
  <si>
    <t>FCGR2B, PBX1, ABL2, TPR</t>
  </si>
  <si>
    <t>chr1:191,237,748-249,250,621</t>
  </si>
  <si>
    <t>q31.2 - q44</t>
  </si>
  <si>
    <t>RGS18, RGS21, RGS1, RGS13, MIR4426, RGS2, LINC01032, UCHL5, SCARNA18B, RO60, GLRX2, MIR1278, B3GALT2, CDC73, LINC01031, LINC01724, KCNT2, MIR4735, CFH, CFHR3, CFHR1, CFHR4, CFHR2, CFHR5, F13B, ASPM, ZBTB41, CRB1, DENND1B, C1orf53, LHX9, NEK7, ATP6V1G3, PTPRC, MIR181B1, MIR181A1, MIR181A1HG, LINC01222, LINC01221, LINC02789, NR5A2, LINC00862, ZNF281, KIF14, DDX59, DDX59-AS1, CAMSAP2, GPR25, INAVA, MROH3P, KIF21B, CACNA1S, ASCL5, TMEM9, IGFN1, PKP1, TNNT2, LAD1, TNNI1, PHLDA3, CSRP1, RPS10P7, LOC107985246, MIR5191, NAV1, IPO9-AS1, MIR1231, IPO9, MIR6739, SHISA4, LMOD1, TIMM17A, SNORA70H, RNPEP, MIR6740, ELF3-AS1, ELF3, GPR37L1, ARL8A, PTPN7, PTPRVP, LGR6, UBE2T, PPP1R12B, SYT2, KDM5B, PCAT6, MGAT4EP, LOC148709, RABIF, KLHL12, ADIPOR1, CYB5R1, MGAT4FP, TMEM183A, PPFIA4, MYOG, MYOPARR, ADORA1, MYBPH, CHI3L1, CHIT1, LINC01353, LINC01136, BTG2, FMOD, PRELP, OPTC, ATP2B4, SNORA77, LINC00260, LAX1, ZBED6, ZC3H11A, SNRPE, LINC00303, SOX13, ETNK2, ERLNC1, REN, KISS1, GOLT1A, PLEKHA6, LINC00628, PPP1R15B, PIK3C2B, MDM4, LRRN2, NFASC, CNTN2, TMEM81, RBBP5, DSTYK, TMCC2, NUAK2, KLHDC8A, LEMD1-AS1, LEMD1, BLACAT1, MIR135B, LEMD1-DT, CDK18, MFSD4A-AS1, MFSD4A, ELK4, SLC45A3, NUCKS1, RAB29, SLC41A1, PM20D1, LOC284581, SLC26A9, FAM72A, FAM72C, AVPR1B, RHEX, CTSE, SRGAP2D, SRGAP2, MIR6769B, IKBKE, RASSF5, EIF2D, DYRK3, MAPKAPK2, IL10, IL19, IL20, IL24, FCMR, PIGR, FCAMR, C1orf116, YOD1, PFKFB2, C4BPB, C4BPA, CD55, CR2, CR1, CR1L, CD46, MIR29C, MIR29B2, MIR29B2CHG, LOC148696, CD34, PLXNA2, LINC01717, LINC01774, LINC01696, LINC01698, MIR205HG, MIR205, CAMK1G, MIR4260, LAMB3, G0S2, HSD11B1-AS1, HSD11B1, TRAF3IP3, C1orf74, IRF6, UTP25, SYT14, SERTAD4-AS1, SERTAD4, HHAT, KCNH1, KCNH1-IT1, RCOR3, TRAF5, LINC00467, RD3, SLC30A1, LINC01693, NEK2, LOC91548, LPGAT1, LPGAT1-AS1, INTS7, RPL21P28, DTL, MIR3122, LINC02608, PPP2R5A, SNORA16B, PACC1, NENF, LINC01740, ATF3, FAM71A, BATF3, NSL1, TATDN3, SPATA45, FLVCR1-DT, FLVCR1, VASH2, ANGEL2, RPS6KC1, PROX1-AS1, LINC00538, PROX1, SMYD2, PTPN14, CENPF, KCNK2, KCTD3, USH2A, LOC102723833, ESRRG, GPATCH2, SPATA17, SPATA17-AS1, LINC00210, LINC01653, RRP15, TGFB2-AS1, TGFB2, TGFB2-OT1, C1orf143, MIR548F3, LINC01710, LYPLAL1-DT, LYPLAL1, LYPLAL1-AS1, ZC3H11B, SLC30A10, EPRS1, BPNT1, MIR215, MIR194-1, IARS2, MIR664A, SNORA36B, RAB3GAP2, AURKAP1, MARK1, C1orf115, MTARC2, MTARC1, RNU6ATAC35P, LINC01352, HLX-AS1, HLX, C1orf140, DUSP10, LINC01655, LINC02257, LINC02474, HHIPL2, TAF1A, TAF1A-AS1, MIA3, AIDA, BROX, FAM177B, DISP1, TLR5, SUSD4, CCDC185, CAPN8, CAPN2, TP53BP2, GTF2IP20, LOC100287497, FBXO28, DEGS1, LOC101927143, LOC101927164, MIR320B2, NVL, CNIH4, MIR4742, WDR26, CNIH3, DNAH14, LBR, ENAH, SRP9, EPHX1, TMEM63A, LEFTY1, PYCR2, MIR6741, LEFTY2, SDE2, H3P6, H3-3A, LINC01703, ACBD3-AS1, ACBD3, MIXL1, LIN9, PARP1, STUM, ITPKB-IT1, ITPKB, PSEN2, COQ8A, CDC42BPA, ZNF678, ZNF847P, JMJD4, SNAP47, PRSS38, WNT9A, MIR5008, LOC107985355, WNT3A, LINC02809, ARF1, MIR3620, C1orf35, MRPL55, GUK1, GJC2, IBA57-DT, IBA57, OBSCN-AS1, OBSCN, MIR6742, TRIM11, TRIM17, H3-4, H2AW, H2BU1, MIR4666A, RNF187, BTNL10,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RNA5S1, RNA5S2, RNA5S3, RNA5S4, RNA5S5, RNA5S6, RNA5S7, RNA5S8, RNA5S10, RNA5S11, RNA5S12, RNA5S13, RNA5S14, RNA5S15, RNA5S16, RNA5S17, RNA5S9, RNA5S1, RNA5S2, RNA5S3, RNA5S4, RNA5S5, RNA5S6, RNA5S7, RNA5S8, RNA5S10, RNA5S11, RNA5S12, RNA5S13, RNA5S14, RNA5S15, RNA5S16, RNA5S17, RNA5S1, RNA5S2, RNA5S3, RNA5S4, RNA5S5, RNA5S6, RNA5S7, RNA5S8, RNA5S10, RNA5S11, RNA5S12, RNA5S13, RNA5S14, RNA5S15, RNA5S16, RNA5S17, DUSP5P1, RHOU, MIR4454, LOC105373159, RAB4A, CCSAP, ACTA1, NUP133, LOC101927478, ABCB10, TAF5L, URB2, LINC01682, LINC01736, GALNT2, PGBD5, LINC01737, COG2, AGT, CAPN9, C1orf198, LOC101927604, TTC13, ARV1, MIR1182, FAM89A, LOC149373, TRIM67, C1orf131, GNPAT, EXOC8, SPRTN, EGLN1, SNRPD2P2, TSNAX, LINC00582, TSNAX-DISC1, DISC2, DISC1, DISC1-IT1, SIPA1L2, LINC01745, LINC01744, MAP10, NTPCR, PCNX2, MAP3K21, MIR4427, KCNK1, SLC35F3, MIR4671, COA6-AS1, COA6, TARBP1, LINC01354, IRF2BP2, LINC00184, LOC101927787, LINC01132, PP2672, LOC101927851, TOMM20, SNORA14B, RBM34, MIR4753, ARID4B, GGPS1, TBCE, B3GALNT2, GNG4, LYST, MIR1537, NID1, GPR137B, ERO1B, EDARADD, LGALS8-AS1, LGALS8, HEATR1, ACTN2, MTR, MT1HL1, RYR2, MIR4428, ZP4, LOC100130331, LINC01139, CHRM3, CHRM3-AS2, CHRM3-AS1, RPS7P5, FMN2, GREM2, RGS7, MIR3123, FH, KMO, OPN3, CHML, WDR64, EXO1, BECN2, MAP1LC3C, PLD5, LINC01347, CEP170, MIR4677, SDCCAG8, AKT3, LINC02774, ZBTB18, C1orf100, ADSS2, CATSPERE, DESI2, COX20, SNORA100, HNRNPU, LOC101928068, EFCAB2, KIF26B-AS1, KIF26B, SMYD3, LINC01743, TFB2M, CNST, SCCPDH, LINC01341, AHCTF1, ZNF695, ZNF670-ZNF695, ZNF670, ZNF669, FLJ39095, C1orf229, ZNF124, MIR3916, VN1R5, ZNF496, NLRP3, OR2B11, OR2W5, GCSAML-AS1, OR2C3, GCSAML, OR2G2, OR2G3, OR13G1, OR6F1, OR14A2, OR14K1, OR1C1, OR14A16, OR11L1, TRIM58, OR2W3, OR2T8, OR2AJ1, OR2L8, OR2AK2, OR2L1P, OR2L13, OR2L5, OR2L2, OR2L3, OR2M1P, OR2M5, OR2M2, OR2M3, OR2M4, OR2T33, OR2T12, OR2M7, OR14C36, OR2T4, OR2T6, OR2T1, OR2T7, OR2T2, OR2T3, OR2T5, OR2G6, OR2T5, OR2T29, OR2T34, OR2T10, OR2T11, OR2T35, OR2T27, OR14I1, LYPD9P, LYPD8, SH3BP5L, MIR3124, ZNF672, ZNF692, PGBD2</t>
  </si>
  <si>
    <t>hsa-mir-1278, hsa-mir-181b-1, hsa-mir-181a-1, hsa-mir-1231, hsa-mir-135b, hsa-mir-29c, hsa-mir-29b-2, hsa-mir-205, hsa-mir-4260, hsa-mir-3122, hsa-mir-215, hsa-mir-194-1, hsa-mir-664, hsa-mir-320b-2, hsa-mir-1182, hsa-mir-1537, hsa-mir-3123, hsa-mir-3124</t>
  </si>
  <si>
    <t>chr12:0-35,859,927</t>
  </si>
  <si>
    <t>p13.33 - q11</t>
  </si>
  <si>
    <t>FAM138D, WASH8P, IQSEC3, LOC574538, SLC6A12, LOC101929384, SLC6A13, LOC102723544, KDM5A, CCDC77, B4GALNT3, LOC105369595, NINJ2, NINJ2-AS1, WNK1, RAD52, ERC1, LINC00942, LOC107984507, FBXL14, WNT5B, MIR3649, ADIPOR2, LRTM2, CACNA2D4, LINC00940, DCP1B, CACNA1C-IT2, CACNA1C-AS4, CACNA1C-IT3, CACNA1C, CACNA1C-AS2, CACNA1C-AS1, ITFG2-AS1, FKBP4, NRIP2, ITFG2, TEX52, FOXM1, RHNO1, TULP3, TEAD4, TSPAN9, LOC100128253, LINC02417, PRMT8, THCAT155, CRACR2A, PARP11, CCND2-AS1, CCND2, TIGAR, FGF23, FGF6, C12orf4, RAD51AP1, DYRK4, AKAP3, NDUFA9, GAU1, GALNT8, KCNA6, KCNA1, KCNA5, LINC02443, NTF3, ANO2, VWF, SNORA120, CD9, PLEKHG6, TNFRSF1A, SCNN1A, LTBR, CD27-AS1, CD27, TAPBPL, VAMP1, MRPL51, SCARNA10, NCAPD2, GAPDH, IFFO1, NOP2, SCARNA11, CHD4, LPAR5, ACRBP, ING4, ZNF384, PIANP, COPS7A, MLF2, PTMS, LAG3, CD4, GPR162, P3H3, GNB3, CDCA3, USP5, TPI1, SPSB2, LOC105369632, RPL13P5, DSTNP2, LRRC23, ENO2, ATN1, RNU7-1, C12orf57, PTPN6, MIR200C, MIR200CHG, MIR141, SCARNA12, PHB2, EMG1, LPCAT3, C1S, C1R, C1RL, C1RL-AS1, RBP5, CLSTN3, PEX5, ACSM4, CD163L1, CD163, APOBEC1, GDF3, DPPA3, CLEC4C, NANOGNB, NANOG, SLC2A14, SLC2A3, FOXJ2, C3AR1, NECAP1, CLEC4A, POU5F1P3, ZNF705A, FAM66C, FAM90A1, FAM86FP, LINC02449, LINC00937, CLEC6A, CLEC4D, CLEC4E, AICDA, MFAP5, RIMKLB, A2ML1, PHC1, M6PR, KLRG1, LINC00612, A2M-AS1, A2M, PZP, A2MP1, MIR1244-1, MIR1244-2, MIR1244-3, MIR1244-4, LINC00987, LOC642846, LOC101928030, LINC02367, LOC728715, DDX12P, OVOS, KLRB1, LOC374443, LOC105369728, CLEC2D, CLECL1, CD69, KLRF1, CLEC2B, KLRF2, CLEC2A, LINC02470, CLEC12A-AS1, CLEC12A, CLEC1B, CLEC12B, LOC102724020, CLEC9A, CLEC1A, CLEC7A, OLR1, TMEM52B, GABARAPL1, KLRD1, LINC02617, LOC101928100, KLRK1, KLRC4-KLRK1, KLRC4, KLRC3, KLRC2, KLRC1, EIF2S3B, LINC02446, KLRA1P, MAGOHB, STYK1, YBX3, LINC02366, TAS2R7, TAS2R8, TAS2R9, TAS2R10, PRR4, TAS2R13, PRH2, TAS2R14, TAS2R50, TAS2R20, PRH1-PRR4, TAS2R19, PRH1, TAS2R31, PRH1-TAS2R14, TAS2R46, TAS2R43, TAS2R30, SMIM10L1, TAS2R42, PRB3, PRB4, PRB1, PRB2, LOC440084, LINC01252, ETV6, BCL2L14, MIR1244-1, MIR1244-2, MIR1244-3, MIR1244-4, LRP6, MANSC1, LOH12CR2, BORCS5, DUSP16, CREBL2, GPR19, CDKN1B, APOLD1, MIR613, DDX47, RPL13AP20, GPRC5A, MIR614, GPRC5D, GPRC5D-AS1, HEBP1, HTR7P1, FAM234B, GSG1, EMP1, LINC01559, GRIN2B, ATF7IP, PLBD1, PLBD1-AS1, GUCY2C, H4-16, H2AJ, WBP11, SMCO3, C12orf60, ART4, MGP, ERP27, ARHGDIB, PDE6H, LINC01489, RERG-AS1, RERG, PTPRO, EPS8, STRAP, DERA, SLC15A5, MGST1, LMO3, SKP1P2, LINC02378, MIR3974, RERGL, PIK3C2G, PLCZ1, CAPZA3, PLEKHA5, AEBP2, LINC02398, LINC02468, PDE3A, SLCO1C1, SLCO1B3, SLCO1B3-SLCO1B7, SLCO1B7, SLCO1B1, SLCO1A2, IAPP, PYROXD1, RECQL, GOLT1B, SPX, GYS2, LDHB, KCNJ8, ABCC9, CMAS, ST8SIA1, C2CD5, LOC105369691, ETNK1, LOC101928441, SOX5, MIR920, SOX5-AS1, LINC00477, BCAT1, C12orf77, LOC645177, LRMP, CASC1, ETFRF1, KRAS, LMNTD1, MIR4302, RASSF8-AS1, RASSF8, BHLHE41, SSPN, ITPR2, INTS13, FGFR1OP2, TM7SF3, MED21, C12orf71, STK38L, ARNTL2, ARNTL2-AS1, SMCO2, PPFIBP1, REP15, MRPS35, MANSC4, KLHL42, PTHLH, LOC729291, CCDC91, FAR2, LOC100506606, ERGIC2, OVCH1-AS1, OVCH1, TMTC1, IPO8, CAPRIN2, LOC645485, LINC00941, TSPAN11, DDX11-AS1, DDX11, OVOS2, SINHCAF, FLJ13224, LINC02387, DENND5B, DENND5B-AS1, ETFBKMT, AMN1, H3-5, LINC02422, RESF1, BICD1, FGD4, DNM1L, YARS2, PKP2, SYT10, ALG10</t>
  </si>
  <si>
    <t>hsa-mir-200c, hsa-mir-141, hsa-mir-1244-3, hsa-mir-613, hsa-mir-614, hsa-mir-920, hsa-mir-4302</t>
  </si>
  <si>
    <t>KDM5A, CCND2, ZNF384, ETV6, KRAS</t>
  </si>
  <si>
    <t>chr12:72,534,880-125,429,877</t>
  </si>
  <si>
    <t>q21.1 - q24.31</t>
  </si>
  <si>
    <t>TRHDE-AS1, TRHDE, LINC02444, LOC100507377, ATXN7L3B, KCNC2, LOC100130268, CAPS2, GLIPR1L1, GLIPR1L2, GLIPR1, KRR1, PHLDA1, NAP1L1, LNCOG, BBS10, OSBPL8, ZDHHC17, CSRP2, E2F7, NAV3, LINC02424, SYT1, MIR1252, PAWR, PPP1R12A, PPP1R12A-AS1, OTOGL, PTPRQ, MYF6, MYF5, LINC01490, MIR617, LIN7A, MIR618, MIR4699, ACSS3, PPFIA2-AS1, PPFIA2, LINC02426, CCDC59, METTL25, TMTC2, SLC6A15, TSPAN19, LRRIQ1, ALX1, RASSF9, NTS, MGAT4C, MIR3059, LOC105369879, MKRN9P, LINC02258, C12orf50, C12orf29, CEP290, TMTC3, KITLG, LINC02458, DUSP6, POC1B, GALNT4, POC1B-GALNT4, POC1B-AS1, ATP2B1, ATP2B1-AS1, LINC02399, LINC02392, LINC00615, CCER1, EPYC, KERA, LUM, DCN, LINC01619, BTG1, LOC101928617, CLLU1, CLLU1OS, LINC02397, C12orf74, PLEKHG7, EEA1, LINC02412, LOC643339, NUDT4P2, NUDT4B, NUDT4, UBE2N, MRPL42, SOCS2-AS1, SOCS2, LOC101928731, CRADD, LOC105369911, PLXNC1, CEP83, CEP83-DT, MIR5700, MIR7844, TMCC3, MIR492, KRT19P2, NDUFA12, NR2C1, FGD6, VEZT, MIR331, MIR3685, METAP2, USP44, PGAM1P5, NTN4, LINC02410, LOC105369921, SNRPF, CCDC38, AMDHD1, HAL, LTA4H, ELK3, CDK17, CFAP54, NEDD1, MIR1251, RMST, MIR135A2, LOC643711, MIR4495, MIR4303, SLC9A7P1, LINC02453, TMPO-AS1, TMPO, SNORA53, SLC25A3, IKBIP, APAF1, LOC101928937, ANKS1B, FAM71C, UHRF1BP1L, GOLGA2P5, MIR1827, ACTR6, DEPDC4, SCYL2, SLC17A8, NR1H4, GAS2L3, ANO4, SLC5A8, UTP20, ARL1, SPIC, MYBPC1, CHPT1, SYCP3, GNPTAB, DRAM1, WASHC3, NUP37, PARPBP, PMCH, IGF1, LINC00485, PAH, ASCL1, LOC101929058, C12orf42, LOC105369945, LINC02401, STAB2, NT5DC3, TTC41P, MIR3652, HSP90B1, C12orf73, TDG, GLT8D2, HCFC2, NFYB, TXNRD1, EID3, MIR3922, CHST11, SLC41A2, C12orf45, ALDH1L2, LOC414300, WASHC4, APPL2, KCCAT198, C12orf75, CASC18, NUAK1, CKAP4, TCP11L2, POLR3B, LOC100287944, RFX4, LOC100505978, RIC8B, TMEM263, MTERF2, CRY1, BTBD11, PWP1, PRDM4, LOC101929162, ASCL4, LOC728739, WSCD2, CMKLR1, LINC01498, FICD, SART3, ISCU, TMEM119, SELPLG, MIR4496, CORO1C, SSH1, MIR619, DAO, SVOP, USP30-AS1, USP30, ALKBH2, UNG, ACACB, FOXN4, LINC01486, MYO1H, KCTD10, UBE3B, MMAB, MVK, FAM222A, FAM222A-AS1, TRPV4, MIR4497, GLTP, TCHP, GIT2, ANKRD13A, C12orf76, IFT81, ATP2A2, ANAPC7, ARPC3, GPN3, FAM216A, VPS29, RAD9B, PPTC7, TCTN1, HVCN1, PPP1CC, CCDC63, MYL2, LINC01405, LOC105369980, CUX2, MIR6760, PHETA1, SH2B3, ATXN2, ATXN2-AS, BRAP, ACAD10, ALDH2, MIR6761, MAPKAPK5-AS1, MAPKAPK5, TMEM116, ERP29, MIR3657, NAA25, TRAFD1, MIR6861, HECTD4, RPL6, PTPN11, MIR1302-1, RPH3A, OAS1, OAS3, OAS2, DTX1, RASAL1, CFAP73, MIR7106, DDX54, RITA1, IQCD, TPCN1, MIR6762, SLC8B1, PLBD2, SDS, SDSL, LHX5, LHX5-AS1, LINC01234, RBM19, LINC02459, TBX5, TBX5-AS1, TBX3, MED13L, MIR620, MIR4472-2, LINC00173, MAP1LC3B2, C12orf49, RNFT2, HRK, FBXW8, LOC100506551, TESC, TESC-AS1, FBXO21, NOS1, KSR2, RFC5, WSB2, VSIG10, PEBP1, TAOK3, SUDS3, LINC02423, LINC02439, SRRM4, LOC105370024, HSPB8, LINC00934, CCDC60, TMEM233, PRKAB1, MIR1178, CIT, BICDL1, RAB35, MIR4498, GCN1, RPLP0, PXN-AS1, PXN, RNU4-2, RNU4-1, SIRT4, PLA2G1B, MSI1, COX6A1, TRIAP1, GATC, SRSF9, DYNLL1, NRAV, COQ5, RNF10, POP5, CABP1, MLEC, UNC119B, MIR4700, ACADS, SPPL3, XLOC_009911, HNF1A-AS1, HNF1A, C12orf43, OASL, P2RX7, P2RX4, CAMKK2, ANAPC5, RNF34, MIR7107, KDM2B, MIR548AQ, ORAI1, MORN3, TMEM120B, RHOF, LINC01089, SETD1B, HPD, PSMD9, WDR66, BCL7A, LOC100506691, MLXIP, IL31, LRRC43, B3GNT4, DIABLO, LOC101593348, VPS33A, CLIP1, CLIP1-AS1, ZCCHC8, RSRC2, KNTC1, MIR9902-1, MIR9902-2, HCAR2, MIR9902-1, MIR9902-2, HCAR3, HCAR1, DENR, CCDC62, HIP1R, VPS37B, ABCB9, OGFOD2, ARL6IP4, MIR4304, PITPNM2, PITPNM2-AS1, MPHOSPH9, C12orf65, CDK2AP1, SBNO1, MIR8072, SBNO1-AS1, KMT5A, RILPL2, SNRNP35, RILPL1, MIR3908, TMED2-DT, TMED2, DDX55, SNORA9B, EIF2B1, GTF2H3, TCTN2, ATP6V0A2, DNAH10, CCDC92, ZNF664, ZNF664-RFLNA, RFLNA, MIR6880, NCOR2, SCARB1, UBC, MIR5188</t>
  </si>
  <si>
    <t>chr12:125,430,217-125,466,513</t>
  </si>
  <si>
    <t>DHX37</t>
  </si>
  <si>
    <t>chr12:125,467,339-132,414,347</t>
  </si>
  <si>
    <t>DHX37, BRI3BP, THRIL, AACS, TMEM132B, LINC00939, LINC02359, LINC02825, LINC02350, LINC02347, LOC100996671, LINC00943, LINC00944, LINC02372, LINC02405, LINC02376, LINC02375, LINC02411, LOC105370068, LINC02393, LINC00507, LINC00508, LINC02441, LINC02369, LINC02368, MIR3612, TMEM132C, SLC15A4, LOC100128276, GLT1D1, TMEM132D-AS1, TMEM132D-AS2, TMEM132D, LINC02418, LINC02419, FZD10-AS1, FZD10, PIWIL1, RIMBP2, STX2, RAN, ADGRD1-AS1, ADGRD1, LINC01257, LINC02415, LINC02370, LINC02414, SFSWAP, MMP17, ULK1, PUS1</t>
  </si>
  <si>
    <t>chr2:1-114,204,784</t>
  </si>
  <si>
    <t>p25.3 - q13</t>
  </si>
  <si>
    <t>FAM110C, SH3YL1, ACP1, ALKAL2, LINC01865, LINC01874, LINC01875, LOC105373352, TMEM18, LINC01115, LINC01939, SNTG2-AS1, SNTG2, TPO, PXDN, MYT1L, MYT1L-AS1, LINC01250, EIPR1, TRAPPC12, ADI1, RNASEH1, RNASEH1-AS1, RPS7, COLEC11, ALLC, DCDC2C, LINC01304, LOC105373394, LINC01249, LINC01248, SOX11, LINC01810, SILC1, MIR7158, LOC400940, LINC01247, LINC01246, MIR7515HG, MIR7515, LINC00487, NRIR, CMPK2, RSAD2, RNF144A-AS1, RNF144A, LOC101929452, LOC100506274, LOC101929551, LINC00298, LINC00299, LINC01814, ID2-AS1, ID2, KIDINS220, MBOAT2, ASAP2, ITGB1BP1, CPSF3, IAH1, ADAM17, YWHAQ, TAF1B, GRHL1, LOC101929882, KLF11, CYS1, RRM2, MIR4261, HPCAL1, ODC1, SNORA80B, ODC1-DT, NOL10, RN7SL832P, ATP6V1C2, PDIA6, LINC01954, KCNF1, FLJ33534, C2orf50, SLC66A3, ROCK2, LINC00570, E2F6, MIR4429, GREB1, NTSR2, LPIN1, MIR548S, MIR4262, MIR3681, MIR3681HG, TRIB2, MIR3125, LOC100506474, LINC00276, LRATD1, NBAS, DDX1, LINC01804, MYCNUT, MYCNOS, MYCN, GACAT3, FAM49A, RAD51AP2, VSNL1, SMC6, GEN1, MSGN1, KCNS3, RDH14, NT5C1B-RDH14, NT5C1B, LINC01376, MIR4757, OSR1, LINC00954, TTC32, WDR35, LOC101928222, MATN3, LAPTM4A, SDC1, PUM2, RHOB, LOC107985856, HS1BP3-IT1, HS1BP3, GDF7, LDAH, APOB, TDRD15, LINC01822, LINC01884, KLHL29, ATAD2B, UBXN2A, MFSD2B, WDCP, FKBP1B, SF3B6, TP53I3, PFN4, FAM228B, FAM228A, ITSN2, NCOA1, PTRHD1, CENPO, ADCY3, DNAJC27, DNAJC27-AS1, EFR3B, POMC, LINC01381, DNMT3A, MIR1301, DTNB, ASXL2, KIF3C, RAB10, GAREM2, HADHA, HADHB, ADGRF3, SELENOI, DRC1, OTOF, FAM166C, CIB4, KCNK3, SLC35F6, CENPA, DPYSL5, MAPRE3, MAPRE3-AS1, TMEM214, AGBL5-AS1, AGBL5, OST4, EMILIN1, KHK, CGREF1, ABHD1, PREB, PRR30, TCF23, SLC5A6, ATRAID, CAD, SLC30A3, DNAJC5G, TRIM54, UCN, MPV17, GTF3C2-AS1, GTF3C2, EIF2B4, SNX17, ZNF513, FTH1P3, PPM1G, NRBP1, KRTCAP3, IFT172, FNDC4, GCKR, C2orf16, ZNF512, CCDC121, GPN1, SUPT7L, SLC4A1AP, LINC01460, LOC105374378, MRPL33, RBKS, BABAM2-AS1, MIR4263, BABAM2, LOC100505736, LOC100505716, FLJ31356, FOSL2, PLB1, LOC100505774, PPP1CB, SPDYA, TRMT61B, SNORD92, WDR43, SNORD53, SNORD53B, TOGARAM2, PCARE, CLIP4, LOC105374389, ALK, YPEL5, SNORA10B, LBH, LINC01936, LCLAT1, CAPN13, GALNT14, CAPN14, EHD3, XDH, SRD5A2, LINC01946, MEMO1, DPY30, SPAST, SLC30A6, NLRC4, YIPF4, BIRC6, MIR558, BIRC6-AS2, MIR4765, TTC27, LINC00486, LTBP1, MIR4430, RASGRP3, LOC105374454, FAM98A, MYADML, LINC01317, LINC01318, LINC01320, MIR548AD, CRIM1-DT, CRIM1, FEZ2, VIT, STRN, HEATR5B, GPATCH11, EIF2AK2, SULT6B1, CEBPZOS, CEBPZ, NDUFAF7, PRKD3, QPCT, CDC42EP3, LINC00211, RMDN2-AS1, RMDN2, CYP1B1, CYP1B1-AS1, ATL2, LINC01883, LINC02613, HNRNPLL, GALM, SRSF7, GEMIN6, DHX57, MORN2, ARHGEF33, LOC375196, SOS1, CDKL4, MAP4K3, MAP4K3-DT, TMEM178A, THUMPD2, SLC8A1-AS1, SLC8A1, LINC01913, LINC01914, C2orf91, PKDCC, EML4-AS1, EML4, COX7A2L, KCNG3, MTA3, OXER1, HAAO, LINC01819, LINC02580, ZFP36L2, LINC01126, THADA, C1GALT1C1L, PLEKHH2, DYNC2LI1, ABCG5, ABCG8, LRPPRC, PPM1B, SLC3A1, PREPL, CAMKMT, LINC01833, SIX3-AS1, SIX3, SIX2, LINC01121, SRBD1, PRKCE, EPAS1, LINC01820, LINC02583, TMEM247, ATP6V1E2, RHOQ, LOC100506142, PIGF, CRIPT, SOCS5, LINC01118, LINC01119, MCFD2, TTC7A, STPG4, CALM2, EPCAM-DT, BCYRN1, MIR559, EPCAM, MSH2, MSH2-OT1, KCNK12, MSH6, FBXO11, FOXN2, PPP1R21, STON1, GTF2A1L, STON1-GTF2A1L, LHCGR, FSHR, MIR548BA, NRXN1, MIR8485, LOC730100, LINC01867, MIR4431, ASB3, GPR75-ASB3, CHAC2, ERLEC1, MIR3682, GPR75, PSME4, ACYP2, TSPYL6, C2orf73, RPL23AP32, SPTBN1, EML6, RTN4, CLHC1, RPS27A, MIR4426, MTIF2, PRORSD1P, CCDC88A, CFAP36, PPP4R3B, PNPT1, EFEMP1, MIR217, MIR216A, MIR216B, MIR217HG, LINC01813, LOC100129434, CCDC85A, VRK2, FANCL, LINC01795, LINC01122, LINC01793, MIR4432HG, MIR4432, BCL11A, PAPOLG, LINC01185, REL, PUS10, PEX13, KIAA1841, LOC339803, C2orf74, AHSA2P, USP34, SNORA70B, XPO1, FAM161A, CCT4, COMMD1, MIR5192, B3GNT2, TMEM17, EHBP1, LOC100132215, OTX1, DBIL5P2, WDPCP, MDH1, UGP2, VPS54, PELI1, LINC00309, LOC100507006, MIR4433B, MIR4433A, LGALSL, LINC01805, LOC101927402, MIR4434, AFTPH, LINC02579, SERTAD2, LINC01800, LINC02245, SLC1A4, CEP68, RAB1A, ACTR2, SPRED2, MIR4778, LINC01873, MEIS1-AS3, MEIS1-AS2, MEIS1, LINC01798, LINC01797, LINC01628, LINC01799, LINC01829, LINC01828, LOC101927661, ETAA1, LINC01812, C1D, WDR92, PNO1, PPP3R1, CNRIP1, PLEK, FBXO48, APLF, PROKR1, ARHGAP25, BMP10, GKN2, GKN1, MIR3126, ANTXR1, GFPT1, NFU1, SNORA36C, AAK1, ANXA4, LOC107985770, GMCL1, SNRNP27, MXD1, ASPRV1, PCBP1-AS1, PCBP1, LINC01816, C2orf42, TIA1, MIR1285-2, PCYOX1, SNRPG, FAM136A, TGFA-IT1, TGFA, ADD2, FIGLA, CLEC4F, CD207, LINC01143, VAX2, ATP6V1B1-AS1, ATP6V1B1, ANKRD53, TEX261, OR7E91P, NAGK, MCEE, MPHOSPH10, PAIP2B, ZNF638, DYSF, CYP26B1, EXOC6B, SPR, EMX1, SFXN5, RAB11FIP5, NOTO, SMYD5, PRADC1, CCT7, FBXO41, EGR4, ALMS1-IT1, ALMS1, NAT8, ALMS1P1, NAT8B, TPRKB, DUSP11, C2orf78, STAMBP, ACTG2, DGUOK, DGUOK-AS1, TET3, BOLA3, BOLA3-AS1, MOB1A, MTHFD2, SLC4A5, DCTN1, DCTN1-AS1, C2orf81, WDR54, RTKN, INO80B, INO80B-WBP1, WBP1, MOGS, MRPL53, CCDC142, TTC31, LBX2, LBX2-AS1, PCGF1, TLX2, DQX1, AUP1, HTRA2, LOXL3, DOK1, M1AP, SEMA4F, HK2, LINC01291, POLE4, MIR5000, TACR1, EVA1A, LOC101927884, MRPL19, GCFC2, LRRTM4-AS1, LRRTM4, LINC01851, SNAR-H, LOC101927967, LOC101927948, LOC105374820, REG3G, REG1B, REG1A, REG1CP, REG3A, CTNNA2-AS1, MIR4264, MIR8080, CTNNA2, LRRTM1, LINC01815, DHFRP3, LINC01809, FUNDC2P2, SUCLG1, DNAH6, TRABD2A, TMSB10, KCMF1, LINC01964, TCF7L1-IT1, LOC102724579, TCF7L1, TGOLN2, RETSAT, ELMOD3, CAPG, SH2D6, PARTICL, MAT2A, GGCX, VAMP8, VAMP5, RNF181, TMEM150A, C2orf68, USP39, SFTPB, GNLY, ATOH8, MIR6071, LOC284950, ST3GAL5, ST3GAL5-AS1, POLR1A, PTCD3, SNORD94, IMMT, MIR4779, MRPL35, REEP1, KDM3A, CHMP3, RNF103-CHMP3, RNF103, RMND5A, CD8A, CD8B, ANAPC1P1, RGPD2, RGPD1, PLGLB1, PLGLB2, LOC285074, MIR4771-1, MIR4771-2, CYTOR, MIR4435-1, MIR4435-2, LOC730268, PLGLB2, PLGLB1, RGPD2, RGPD1, KRCC1, MIR4780, SMYD1, FABP1, THNSL2, FOXI3, TEX37, LOC101928371, EIF2AK3, EIF2AK3-DT, RPIA, ANKRD36BP2, MIR4436A, LOC107985911, LSP1P4, LOC101927050, GGT8P, ACTR3BP2, FAM95A, ANKRD20A8P, TEKT4, LOC442028, MAL, MRPS5, ZNF514, ZNF2, PROM2, KCNIP3, FAHD2A, TRIM43B, TRIM43, LINC00342, ANKRD36C, FAHD2CP, GPAT2, ADRA2B, ASTL, DUSP2, STARD7, SNORA112, STARD7-AS1, TMEM127, CIAO1, SNRNP200, ITPRIPL1, NCAPH, NEURL3, LOC105373496, ARID5A, KANSL3, FER1L5, LMAN2L, CNNM4, MIR3127, CNNM3-DT, CNNM3, ANKRD23, ANKRD39, SEMA4C, LOC101927053, FAM178B, FAHD2B, ANKRD36, LOC100506076, LOC100506123, LOC100506123, LOC100506076, ANKRD36B, COX5B, ACTR1B, C2orf92, ZAP70, TMEM131, VWA3B, CNGA3, INPP4A, COA5, UNC50, MGAT4A, LINC02611, KIAA1211L, TSGA10, C2orf15, LIPT1, MITD1, MRPL30, LYG2, LYG1, TXNDC9, EIF5B, REV1, AFF3, LINC01104, LONRF2, CHST10, NMS, PDCL3, LINC01849, NPAS2, NPAS2-AS1, RPL31, TBC1D8, TBC1D8-AS1, CNOT11, SNORD89, RNF149, MIR5696, CREG2, RFX8, MAP4K4, LINC01127, IL1R2, IL1R1, IL1RL2, IL1RL1, IL18R1, MIR4772, IL18RAP, SLC9A4, SLC9A2, MFSD9, TMEM182, LINC01796, LINC01935, LOC100287010, LINC01831, LINC01102, LINC01103, LINC01114, PANTR1, POU3F3, LINC01159, MRPS9-AS2, MRPS9, MRPS9-AS1, LINC01918, GPR45, TGFBRAP1, C2orf49, FHL2, LOC285000, NCK2, ECRG4, UXS1, LOC402096, PLGLA, RGPD3, CD8B2, ST6GAL2, MIR548AU, LINC01886, GACAT1, RGPD4-AS1, RGPD4, SLC5A7, LINC01593, LINC01594, SULT1C3, SULT1C2, SULT1C2P1, SULT1C4, GCC2, GCC2-AS1, LIMS1, LIMS1-AS1, RANBP2, CCDC138, EDAR, SH3RF3-AS1, MIR4265, MIR4266, SH3RF3, SEPTIN10, SOWAHC, RGPD5, RGPD6, RGPD8, LIMS4, LIMS3, LIMS3-LOC440895, LOC440895, LOC100288570, LINC01123, MIR4267, MIR4436B1, MIR4436B2, MALL, NPHP1, MTLN, LOC100507334, MIR4436B1, MIR4436B2, LINC01106, LINC01123, LOC440895, LOC100288570, LIMS3-LOC440895, LIMS3, LIMS4, RGPD8, RGPD5, RGPD6, LOC105373553, BUB1, SNORD132, ACOXL, ACOXL-AS1, BCL2L11, MIR4435-2, MIR4435-1, MIR4435-2HG, MIR4771-1, MIR4771-2, ANAPC1, MERTK, TMEM87B, FBLN7, ZC3H8, ZC3H6, RGPD5, RGPD8, TTL, LOC105373562, POLR1B, CHCHD5, FLJ42351, SLC20A1, NT5DC4, CKAP2L, IL1A, IL1B, IL37, IL36G, IL36A, IL36B, IL36RN, IL1F10, IL1RN, PSD4, PAX8, PAX8-AS1, CBWD2</t>
  </si>
  <si>
    <t>hsa-mir-4261, hsa-mir-548s, hsa-mir-4262, hsa-mir-3125, hsa-mir-1301, hsa-mir-4263, hsa-mir-558, hsa-mir-559, hsa-mir-217, hsa-mir-216a, hsa-mir-216b, hsa-mir-3126, hsa-mir-1285-2, hsa-mir-4264, hsa-mir-3127, hsa-mir-4265, hsa-mir-4266, hsa-mir-4267</t>
  </si>
  <si>
    <t>MYCN, C2orf44, NCOA1, DNMT3A, ALK, EML4, MSH2, MSH6, FBXO11, BCL11A, REL, XPO1, IGL@, TTL, PAX8</t>
  </si>
  <si>
    <t>chr2:185,861,314-234,649,674</t>
  </si>
  <si>
    <t>q32.1 - q37.1</t>
  </si>
  <si>
    <t>LOC105373782, FSIP2-AS2, FSIP2, FSIP2-AS1, LINC01473, ZC3H15, ITGAV, FAM171B, ZSWIM2, CALCRL, TFPI, LINC01090, MIR561, GULP1, DIRC1, MIR1245A, MIR1245B, COL3A1, MIR3606, COL5A2, MIR3129, WDR75, SLC40A1, ASDURF, ASNSD1, ANKAR, OSGEPL1, OSGEPL1-AS1, ORMDL1, PMS1, MSTN, C2orf88, HIBCH, INPP1, MFSD6, NEMP2, NAB1, GLS, STAT1, LOC105373805, STAT4, MYO1B, NABP1, LOC105747689, LOC729254, CAVIN2, TMEFF2, PCGEM1, LINC01821, LINC01790, SLC39A10, DNAH7, STK17B, HECW2-AS1, HECW2, CCDC150, LOC100130452, GTF3C3, C2orf66, PGAP1, ANKRD44, ANKRD44-AS1, ANKRD44-IT1, SF3B1, COQ10B, SNORA105A, SNORA105B, HSPD1, HSPE1, HSPE1-MOB4, MOB4, RFTN2, MARS2, BOLL, PLCL1, LINC01923, SATB2, SATB2-AS1, LINC01877, FTCDNL1, C2orf69, TYW5, MAIP1, SPATS2L, KCTD18, SGO2, AOX1, LINC01792, AOX3P-AOX2P, BZW1-AS1, BZW1, CLK1, PPIL3, NIF3L1, ORC2, FAM126B, NDUFB3, CFLAR, CFLAR-AS1, CASP10, CASP8, FLACC1, TRAK2, STRADB, C2CD6, TMEM237, MPP4, ALS2, CDK15, FZD7, KIAA2012-AS1, KIAA2012, SUMO1, SNORD70, SNORD70B, NOP58, SNORD11B, SNORD11, BMPR2, FAM117B, ICA1L, WDR12, CARF, NBEAL1, CYP20A1, ABI2, RAPH1, CD28, CTLA4, ICOS, PARD3B, NRP2, INO80D, GCSHP3, NDUFS1, EEF1B2, SNORD51, SNORA41, GPR1, GPR1-AS, ZDBF2, ADAM23, FAM237A, DYTN, MDH1B, FASTKD2, MIR3130-1, MIR3130-2, CPO, MIR2355, KLF7, MIR7845, MYOSLID-AS1, MYOSLID, LINC01802, MIR1302-4, CREB1, METTL21A, LINC01857, CCNYL1, MIR4775, FZD5, PLEKHM3, CRYGD, CRYGC, LOC100507443, CRYGB, CRYGA, C2orf80, IDH1, IDH1-AS1, PIKFYVE, PTH2R, LOC101927960, MAP2, UNC80, RPE, KANSL1L-AS1, KANSL1L, ACADL, MYL1, LANCL1-AS1, LANCL1, CPS1, CPS1-IT1, ERBB4, MIR548F2, LINC01878, MIR4776-1, MIR4776-2, IKZF2, LINC01953, SPAG16-DT, MIR4438, SPAG16, VWC2L, VWC2L-IT1, BARD1, SNORA70I, SNHG31, ABCA12, ATIC, FN1, LOC102724849, LINC01614, LINC00607, MREG, PECR, TMEM169, XRCC5, LINC01963, MARCHF4, SMARCAL1, RPL37A, LINC01280, IGFBP2, IGFBP5, TNP1, LOC105373876, LINC01921, DIRC3-AS1, DIRC3, SNORA115, TNS1, MIR6809, LOC105373878, CXCR2P1, RUFY4, CXCR2, CXCR1, ARPC2, GPBAR1, AAMP, MIR6513, TMBIM1, PNKD, MIR6810, CATIP-AS2, CATIP, CATIP-AS1, SLC11A1, CTDSP1, MIR26B, VIL1, USP37, CNOT9, PLCD4, ZNF142, BCS1L, RNF25, STK36, TTLL4, CYP27A1, MIR9500, PRKAG3, WNT6, WNT10A, LINC01494, CDK5R2, LINC00608, FEV, CRYBA2, MIR375, LOC100129175, CFAP65, IHH, MIR3131, NHEJ1, SLC23A3, CNPPD1, RETREG2, ZFAND2B, ABCB6, ATG9A, ANKZF1, GLB1L, STK16, TUBA4A, TUBA4B, DNAJB2, MIR153-1, PTPRN, RESP18, DNPEP, DES, SPEG, SPEGNB, GMPPA, ASIC4, CHPF, TMEM198, MIR3132, OBSL1, INHA, STK11IP, SLC4A3, LINC01803, MIR4268, EPHA4, PAX3, CCDC140, CT75, SGPP2, FARSB, MOGAT1, ACSL3, KCNE4, SCG2, AP1S3, WDFY1, MRPL44, SERPINE2, FAM124B, CUL3, DOCK10, MIR4439, NYAP2, LOC646736, MIR5702, IRS1, RHBDD1, COL4A4, COL4A3, MFF-DT, MFF, TM4SF20, MIR5703, AGFG1, LOC729968, C2orf83, SLC19A3, CCL20, DAW1, SPHKAP, LINC01807, PID1, DNER, TRIP12, FBXO36, SLC16A14, SP110, SP140, SP140L, SP100, LINC01907, CAB39, ITM2C, GCSIR, GPR55, SPATA3-AS1, SPATA3, C2orf72, PSMD1, HTR2B, ARMC9, MIR4777, B3GNT7, SNORA75, SNORD20, NCL, SNORD82, LINC00471, NMUR1, TEX44, PTMA, MIR1244-1, MIR1244-2, MIR1244-3, MIR1244-4, PDE6D, COPS7B, MIR1471, NPPC, DIS3L2, MIR562, ALPP, ECEL1P2, ALPG, ALPI, ECEL1, PRSS56, CHRND, CHRNG, TIGD1, MIR5001, EIF4E2, EFHD1, KCNJ13, GIGYF2, SNORC, NGEF, LOC101928881, NEU2, INPP5D, ATG16L1, SCARNA5, SCARNA6, SAG, DGKD, USP40, UGT1A8, UGT1A10, UGT1A9, UGT1A7, UGT1A6, UGT1A5, UGT1A4, UGT1A3</t>
  </si>
  <si>
    <t>hsa-mir-561, hsa-mir-1245, hsa-mir-3129, hsa-mir-3130-1, hsa-mir-3130-2, hsa-mir-3130-3, hsa-mir-3130-4, hsa-mir-2355, hsa-mir-1302-4, hsa-mir-548f-2, hsa-mir-26b, hsa-mir-375, hsa-mir-3131, hsa-mir-153-1, hsa-mir-3132, hsa-mir-4268, hsa-mir-1244-1, hsa-mir-1471, hsa-mir-562</t>
  </si>
  <si>
    <t>PMS1, SF3B1, CREB1, IDH1, ATIC, FEV, PAX3, ACSL3</t>
  </si>
  <si>
    <t>chr2:234,681,146-238,230,291</t>
  </si>
  <si>
    <t>UGT1A8, UGT1A10, UGT1A9, UGT1A7, UGT1A6, UGT1A5, UGT1A4, UGT1A3, UGT1A1, MROH2A, HJURP, MSL3P1, TRPM8, SPP2, LINC01891, ARL4C, LINC01173, SH3BP4, AGAP1-IT1, TNRC17, AGAP1, GBX2, ASB18, IQCA1, ACKR3, LOC93463, COPS8</t>
  </si>
  <si>
    <t>chr2:238,234,527-243,199,373</t>
  </si>
  <si>
    <t>COL6A3, MIR6811, MLPH, PRLH, RAB17, LRRFIP1, RBM44, RAMP1, UBE2F, UBE2F-SCLY, SCLY, ESPNL, KLHL30, ERFE, ILKAP, LINC02610, LOC643387, HES6, PER2, TRAF3IP1, ASB1, LINC01107, LOC100287387, TWIST2, LINC01940, MIR4440, MIR4441, MGC16025, HDAC4, MIR4269, MIR2467, HDAC4-AS1, LOC150935, MIR4786, NDUFA10, OR6B2, OR6B3, COPS9, OTOS, GPC1, LOC100130449, MIR149, ANKMY1, DUSP28, RNPEPL1, CAPN10-DT, CAPN10, GPR35, AQP12B, LOC285191, AQP12A, KIF1A, AGXT, MAB21L4, CROCC2, LOC200772, SNED1, MTERF4, PASK, PPP1R7, ANO7, HDLBP, SEPTIN2, FARP2, MIR3133, STK25, BOK-AS1, BOK, THAP4, ATG4B, DTYMK, ING5, D2HGDH, GAL3ST2, NEU4, PDCD1, RTP5, LOC285095, LINC01238, LINC01237, LOC285097, LINC01880, LINC01881</t>
  </si>
  <si>
    <t>hsa-mir-4269, hsa-mir-149, hsa-mir-3133</t>
  </si>
  <si>
    <t>chr13:20,404,139-53,415,739</t>
  </si>
  <si>
    <t>q12.11 - q14.3</t>
  </si>
  <si>
    <t>ZMYM5, ZMYM2, LINC01072, GJA3, GJB2, GJB6, MIR4499, CRYL1, IFT88, IL17D, EEF1AKMT1, XPO4, LINC00367, LATS2, SAP18, SKA3, MRPL57, LINC01046, LOC101928764, GRK6P1, LINC00539, MIPEPP3, ZDHHC20, MICU2, FGF9, LINC00424, LINC00540, LINC00621, BASP1P1, SGCG, SACS, SACS-AS1, LINC00327, TNFRSF19, MIPEP, PCOTH, C1QTNF9B, ANKRD20A19P, SPATA13, MIR2276, SPATA13-AS1, C1QTNF9, LINC00566, PARP4, LOC105370295, TPTE2P6, ATP12A, RNF17, CENPJ, TPTE2P1, PABPC3, AMER2, LINC00463, LINC01053, MTMR6, NUP58, ATP8A2, SHISA2, LINC00415, RNF6, CDK8, WASF3, GPR12, USP12, USP12-AS1, USP12-AS2, LINC00412, RPL21, SNORD102, SNORA27, RASL11A, GTF3A, MTIF3, LNX2, POLR1D, GSX1, PLUT, PDX1, LINC00543, CDX2, URAD, FLT3, PAN3-AS1, PAN3, FLT1, POMP, SLC46A3, MTUS2, MTUS2-AS1, SLC7A1, LOC102723345, UBL3, LINC00297, LINC00572, LINC00544, LINC00365, LINC00384, KATNAL1, LINC00426, LINC01058, UBE2L5, HMGB1, USPL1, ALOX5AP, LINC00398, LINC00545, TEX26-AS1, MEDAG, TEX26, HSPH1, B3GLCT, RXFP2, EEF1DP3, FRY-AS1, FRY, ZAR1L, BRCA2, N4BP2L1, N4BP2L2, MICOS10P1, N4BP2L2-IT2, PDS5B, LINC00423, KL, STARD13-AS, LINC02344, STARD13, RFC3, LINC02343, LINC00457, NBEA, MAB21L1, LINC00445, DCLK1, SOHLH2, CCDC169-SOHLH2, CCDC169, SPART, SPART-AS1, CCNA1, SERTM1, RFXAP, SMAD9, ALG5, EXOSC8, SUPT20H, CSNK1A1L, LINC01048, LINC00547, POSTN, TRPC4, LINC00571, UFM1, LINC00366, LINC00437, FREM2, FREM2-AS1, STOML3, PROSER1, NHLRC3, LHFPL6, MIR4305, COG6, LINC00332, LINC00548, LINC00598, FOXO1, MIR320D1, MRPS31, SLC25A15, MIR621, TPTE2P5, SUGT1P3, ELF1, WBP4, MIR3168, KBTBD6, LOC101929140, KBTBD7, MTRF1, NAA16, OR7E37P, RGCC, MIR5006, VWA8, VWA8-AS1, DGKH, AKAP11, LINC02341, TNFSF11, FAM216B, LINC01050, LINC00428, EPSTI1, DNAJC15, LINC00400, ENOX1-AS2, ENOX1, CCDC122, LACC1, NRAD1, LINC00390, SMIM2-AS1, SMIM2, SMIM2-IT1, MIR8079, SERP2, TUSC8, TSC22D1, TSC22D1-AS1, LINC00407, LINC00330, NUFIP1, GPALPP1, LOC101929259, KCTD4, GTF2F2, SNORA31B, TPT1, SNORA31, TPT1-AS1, SLC25A30, SLC25A30-AS1, COG3, ERICH6B, LINC01055, CBY2, SIAH3, ZC3H13, CPB2-AS1, CPB2, LCP1, LRRC63, LINC00563, RUBCNL, LOC112268117, LINC01198, LRCH1, ESD, HTR2A-AS1, HTR2A, LINC00562, SUCLA2, NUDT15, MED4-AS1, MED4, ITM2B, RB1-DT, RB1, LPAR6, RCBTB2, LINC00462, CYSLTR2, FNDC3A, MLNR, LOC105370203, CDADC1, CAB39L, SETDB2, SETDB2-PHF11, PHF11, RCBTB1, ARL11, EBPL, KPNA3, CTAGE10P, SPRYD7, MIR3613, TRIM13, KCNRG, MIR16-1, MIR15A, DLEU2, ST13P4, DLEU1, DLEU1-AS1, DLEU7, DLEU7-AS1, RNASEH2B-AS1, RNASEH2B, GUCY1B2, C13orf42, FAM124A, MIR5693, SERPINE3, INTS6, INTS6-AS1, MIR4703, WDFY2, DHRS12, TMEM272, CCDC70, ATP7B, ALG11, UTP14C, NEK5, LOC101929657, NEK3, MRPS31P5, LINC02333, THSD1, VPS36, CKAP2, TPTE2P3, HNRNPA1L2, SUGT1, CNMD, MIR759</t>
  </si>
  <si>
    <t>hsa-mir-2276, hsa-mir-4305, hsa-mir-320d-1, hsa-mir-621, hsa-mir-3168, hsa-mir-16-1, hsa-mir-15a, hsa-mir-759</t>
  </si>
  <si>
    <t>chr13:53,415,739-58,082,639</t>
  </si>
  <si>
    <t>PCDH8, OLFM4, LINC01065, LINC00558, LINC00458, MIR1297, MIR5007, PRR20A, PRR20B, PRR20C, PRR20D, PRR20E, PRR20A, PRR20B, PRR20C, PRR20D, PRR20E, PRR20A, PRR20B, PRR20C, PRR20D, PRR20E, PRR20A, PRR20B, PRR20C, PRR20D, PRR20E, PRR20A, PRR20B, PRR20C, PRR20D, PRR20E</t>
  </si>
  <si>
    <t>hsa-mir-1297</t>
  </si>
  <si>
    <t>chr13:99,247,139-103,718,439</t>
  </si>
  <si>
    <t>q32.2 - q33.1</t>
  </si>
  <si>
    <t>SLC15A1, DOCK9-AS1, DOCK9, DOCK9-DT, UBAC2-AS1, GPR18, UBAC2, GPR183, FKSG29, MIR623, LINC01232, LINC00449, TM9SF2, LINC01039, MIR4306, CLYBL-AS2, CLYBL-AS1, CLYBL, LOC101927437, ZIC5, ZIC2, LINC00554, PCCA-DT, PCCA, PCCA-AS1, GGACT, TMTC4, NALCN-AS1, LINC00411, NALCN, ITGBL1, MIR2681, MIR4705, FGF14, FGF14-IT1, FGF14-AS1, FGF14-AS2, TPP2, METTL21C, CCDC168, TEX30, POGLUT2, BIVM, BIVM-ERCC5, ERCC5, METTL21EP, SLC10A2</t>
  </si>
  <si>
    <t>chr18:1-5,445,559</t>
  </si>
  <si>
    <t>p11.32 - p11.31</t>
  </si>
  <si>
    <t>LINC02564, LOC102723376, TUBB8B, MIR8078, ROCK1P1, USP14, THOC1, COLEC12, LINC01925, CETN1, CLUL1, TYMSOS, TYMS, ENOSF1, YES1, ADCYAP1, LINC01904, LINC00470, METTL4, NDC80, CBX3P2, SMCHD1, EMILIN2, LOC727896, LPIN2, MYOM1, MYL12A, LOC104968399, MYL12B, LINC01895, TGIF1, GAPLINC, DLGAP1-AS1, DLGAP1-AS2, MIR6718, DLGAP1-AS3, DLGAP1, DLGAP1-AS4, DLGAP1-AS5, LINC01892, AKAIN1, LINC00526, LINC00667, ZBTB14, EPB41L3</t>
  </si>
  <si>
    <t>chr18:39,631,556-78,077,248</t>
  </si>
  <si>
    <t>q12.3 - q23</t>
  </si>
  <si>
    <t>PIK3C3, LINC00907, RIT2, SYT4, LINC01478, LINC01601, SETBP1, MIR4319, SLC14A2, SLC14A2-AS1, SLC14A1, SIGLEC15, EPG5, PSTPIP2, ATP5F1A, HAUS1, C18orf25, RNF165, LOXHD1, ST8SIA5, PIAS2, ELOA3C, ELOA3D, ELOA3B, ELOA3C, ELOA3, ELOA3D, ELOA3B, ELOA3C, ELOA3, ELOA2, KATNAL2, HDHD2, IER3IP1, SKOR2, MIR4527, MIR4527HG, SMAD2, ZBTB7C, C18orf12, MIR4743, CTIF, SMAD7, LOC100129878, MIR4744, DYM, C18orf32, RPL17-C18orf32, MIR1539, SNORD58C, RPL17, SNORD58A, SNORD58B, LIPG, ACAA2, SCARNA17, SNHG22, MYO5B, MIR4320, CFAP53, MBD1, CXXC1, SKA1, MAPK4, MRO, ME2, ELAC1, SMAD4, MEX3C, LINC01630, DCC, MIR4528, LINC01917, LINC01919, MBD2, SNORA37, POLI, STARD6, C18orf54, DYNAP, RAB27B, CCDC68, LINC01929, TCF4, TCF4-AS1, MIR4529, LINC01415, LINC01416, LINC01905, LOC642484, LINC01539, TXNL1, WDR7, LINC-ROR, BOD1L2, LINC02565, ST8SIA3, ONECUT2, FECH, NARS1, LOC100505549, ATP8B1, NEDD4L, MIR122, MIR3591, ALPK2, SNORA108, LOC101927322, MALT1, LINC01926, ZNF532, OACYLP, SEC11C, GRP, RAX, CPLX4, LMAN1, CCBE1, PMAIP1, MC4R, CDH20, LINC01544, RNF152, PIGN, RELCH, TNFRSF11A, ZCCHC2, PHLPP1, BCL2, KDSR, VPS4B, SERPINB5, SERPINB12, SERPINB13, SERPINB4, SERPINB3, SERPINB11, SERPINB7, SERPINB2, SERPINB10, HMSD, SERPINB8, LINC00305, LINC01538, LINC01924, CDH7, CDH19, MIR5011, DSEL, LOC643542, LINC01903, TMX3, CCDC102B, LOC105372179, DOK6, CD226, RTTN, SOCS6, LIVAR, LINC01909, LINC01910, GTSCR1, LINC01541, LINC01899, CBLN2, NETO1, MIR548AV, LOC100505797, LINC02864, LINC02582, FBXO15, TIMM21, CYB5A, C18orf63, LINC01922, DIPK1C, CNDP2, CNDP1, LINC00909, ZNF407, ZADH2, TSHZ1, SMIM21, LINC01898, LOC339298, LINC01893, ZNF516, LOC101927989, C18orf65, LINC00908, LINC00683, LINC01927, LINC01879, ZNF236-DT, ZNF236, MBP, GALR1, LINC01029, SALL3, ATP9B, NFATC1, LOC284240, LOC284241, CTDP1, KCNG2, SLC66A2, HSBP1L1, TXNL4A, RBFA, RBFADN, ADNP2, PARD6G-AS1, PARD6G</t>
  </si>
  <si>
    <t>hsa-mir-4319, hsa-mir-1539, hsa-mir-4320, hsa-mir-122</t>
  </si>
  <si>
    <t>chr19:1-24,719,392</t>
  </si>
  <si>
    <t>chr15:68,914,146-71,955,046</t>
  </si>
  <si>
    <t>q23</t>
  </si>
  <si>
    <t>CORO2B, ANP32A, MIR4312, ANP32A-IT1, SPESP1, NOX5, EWSAT1, GLCE, PAQR5, LOC145694, KIF23, RPLP1, DRAIC, PCAT29, LINC00593, TLE3, MIR629, LINC02205, LINC02204, SALRNA3, SALRNA2, UACA, LARP6, THAP10, LRRC49, THSD4-AS1, THSD4</t>
  </si>
  <si>
    <t>hsa-mir-4312, hsa-mir-629</t>
  </si>
  <si>
    <t>chr15:93,749,346-99,148,046</t>
  </si>
  <si>
    <t>LOC105370980, LINC02207, LINC01579, LINC01580, LINC01581, MCTP2, LOC440311, LINC01197, LINC00924, LOC105369212, NR2F2-AS1, NR2F2, MIR1469, SPATA8-AS1, SPATA8, LINC02254, LOC101927310, LINC00923, ARRDC4, LINC02251, LINC01582, LINC02351, FAM169B</t>
  </si>
  <si>
    <t>chr16:46,497,877-66,396,923</t>
  </si>
  <si>
    <t>q11.2 - q21</t>
  </si>
  <si>
    <t>ANKRD26P1, SHCBP1, VPS35, ORC6, MYLK3, C16orf87, SNORD148, GPT2, DNAJA2, NETO2, ITFG1-AS1, ITFG1, PHKB, LINC02192, LINC02133, LINC02134, ABCC12, ABCC11, LONP2, SIAH1, N4BP1, CBLN1, C16orf78, ADAM3B, ZNF423, CNEP1R1, HEATR3, TENT4B, ADCY7, MIR6771, BRD7, LINC02178, NKD1, LOC101927272, SNX20, NOD2, MIR3181, CYLD, LINC02168, LINC02127, SALL1, LINC01571, C16orf97, LINC00919, LINC02180, CASC22, TOX3, CASC16, LOC105371267, CHD9, LOC643802, LOC102723373, RBL2, AKTIP, RPGRIP1L, FTO, FTO-IT1, LINC02169, IRX3, LINC02140, LOC101927480, CRNDE, IRX5, IRX6, MMP2-AS1, MMP2, LPCAT2, CAPNS2, SLC6A2, CES1P2, CES1P1, CES1, CES5A, LOC283856, DKFZP434H168, MIR3935, GNAO1, AMFR, NUDT21, OGFOD1, BBS2, MT4, MT3, MT2A, MT1L, MT1E, MT1M, MT1JP, MT1A, MT1DP, MT1B, MT1F, MT1G, MT1H, MT1IP, MT1X, NUP93, MIR138-2, SLC12A3, MIR6863, HERPUD1, CETP, NLRC5, CPNE2, PSME3IP1, RSPRY1, ARL2BP, PLLP, CCL22, CX3CL1, CCL17, CIAPIN1, COQ9, POLR2C, DOK4, CCDC102A, ADGRG5, ADGRG1, ADGRG3, DRC7, KATNB1, MIR6772, KIFC3, LOC388282, CNGB1, TEPP, ZNF319, USB1, MMP15, CFAP20, CSNK2A2, CCDC113, PRSS54, GINS3, NDRG4, SETD6, SNORA46, SNORA50A, CNOT1, SLC38A7, GOT2, APOOP5, LINC02141, NPAP1L, MIR4426, CDH8, CDH11, LINC02126, LINC00922</t>
  </si>
  <si>
    <t>hsa-mir-3181, hsa-mir-138-2</t>
  </si>
  <si>
    <t>CYLD, HERPUD1, CDH11</t>
  </si>
  <si>
    <t>chr17:3,564,291-4,899,899</t>
  </si>
  <si>
    <t>CTNS, TAX1BP3, EMC6, P2RX5-TAX1BP3, P2RX5, HASPIN, ITGAE, NCBP3, CAMKK1, P2RX1, ATP2A3, LINC01975, ZZEF1, CYB5D2, ANKFY1, LOC103021295, UBE2G1, SPNS3, SPNS2, MYBBP1A, GGT6, SMTNL2, LINC01996, ALOX15, PELP1, LOC101559451, ARRB2, MED11, CXCL16, ZMYND15, TM4SF5, VMO1, GLTPD2, PSMB6, PLD2, MINK1, CHRNE, C17orf107, GP1BA, SLC25A11, RNF167, PFN1, ENO3, SPAG7, MIR6864, MIR6865, CAMTA2, INCA1</t>
  </si>
  <si>
    <t>chr17:19,812,430-22,004,409</t>
  </si>
  <si>
    <t>AKAP10, SPECC1, CCDC144CP, FAM106B, USP32P3, NOS2P3, LGALS9B, KRT16P3, CDRT15L2, LINC02088, LOC100287072, CCDC144NL, CCDC144NL-AS1, LOC339260, USP22, LINC01563, DHRS7B, TMEM11, NATD1, MAP2K3, KCNJ12, KCNJ18, LINC02693, UBBP4, FAM27E5, FLJ36000</t>
  </si>
  <si>
    <t>chr17:25,359,706-40,504,205</t>
  </si>
  <si>
    <t>q11.1 - q21.2</t>
  </si>
  <si>
    <t>LOC105371703, MIR4522, WSB1, TBC1D3P5, KSR1, LGALS9, NOS2, LYRM9, LINC01992, NLK, PYY2, PPY2P, KRT18P55, TMEM97, IFT20, TNFAIP1, POLDIP2, TMEM199, MIR4723, SEBOX, VTN, SARM1, SLC46A1, SLC13A2, FOXN1, UNC119, PIGS, ALDOC, SPAG5, SPAG5-AS1, RSKR, KIAA0100, SDF2, SUPT6H, PROCA1, RAB34, SNORD42B, RPL23A, SNORD4A, SNORD42A, SNORD4B, TLCD1, NEK8, TRAF4, FAM222B, ERAL1, MIR451A, MIR451B, MIR144, MIR4732, FLOT2, DHRS13, PHF12, LOC101927018, SEZ6, PIPOX, TIAF1, MYO18A, CRYBA1, NUFIP2, MIR4523, TAOK1, ABHD15, TP53I13, GIT1, ANKRD13B, CORO6, SSH2, EFCAB5, MIR3184, MIR423, NSRP1, SLC6A4, BLMH, TMIGD1, CPD, GOSR1, SMURF2P1-LRRC37BP1, SH3GL1P2, SUZ12P1, CRLF3, ATAD5, TEFM, ADAP2, DPRXP4, RNF135, LOC107984974, LOC646030, MIR4733, NF1, OMG, EVI2B, EVI2A, RAB11FIP4, MIR4724, MIR193A, MIR4725, MIR365B, COPRS, UTP6, SUZ12, LRRC37B, SH3GL1P1, LOC105371730, ARGFXP2, RHOT1, RHBDL3, C17orf75, MIR632, ZNF207, PSMD11, CDK5R1, MYO1D, TMEM98, SPACA3, AA06, ASIC2, LINC01989, CCL2, CCL7, CCL11, CCL8, CCL13, CCL1, C17orf102, TMEM132E, CCT6B, ZNF830, LIG3, RFFL, RAD51L3-RFFL, RAD51D, FNDC8, NLE1, UNC45B, SLC35G3, SLFN5, SLFN11, SLFN12, SLFN13, SLFN12L, SLFN14, LOC107985033, SNHG30, SNORD7, PEX12, AP2B1, RASL10B, GAS2L2, C17orf50, MMP28, TAF15, HEATR9, CCL5, LRRC37A8P, RDM1, LYZL6, CCL16, CCL14, CCL15-CCL14, CCL15, CCL23, CCL18, CCL3, CCL4, CCL3L1, CCL3L3, CCL4L1, CCL4L2, TBC1D3H, TBC1D3G, TBC1D3F, CCL3L1, CCL3L3, CCL4L1, CCL4L2, TBC1D3L, TBC1D3H, TBC1D3G, TBC1D3F, TBC1D3B, ZNHIT3, MYO19, PIGW, GGNBP2, DHRS11, MRM1, LHX1-DT, LHX1, AATF, MIR2909, SNORA90, ACACA, C17orf78, TADA2A, DUSP14, SYNRG, MIR378J, DDX52, HNF1B, YWHAEP7, TBC1D3C, TBC1D3F, TBC1D3L, TBC1D3D, TBC1D3G, TBC1D3I, TBC1D3K, TBC1D3E, TBC1D3H, TBC1D3, TBC1D3J, TBC1D3, TBC1D3H, TBC1D3E, TBC1D3D, TBC1D3G, TBC1D3I, TBC1D3K, TBC1D3F, TBC1D3L, TBC1D3C, LOC101929950, NPEPPSP1, MRPL45, GPR179, SOCS7, ARHGAP23, SRCIN1, EPOP, MIR4734, LOC105371763, MLLT6, MIR4726, CISD3, PCGF2, LOC100287808, PSMB3, PIP4K2B, CWC25, MIR4727, C17orf98, RPL23, SNORA21B, SNORA21, LASP1, MIR6779, LINC00672, FBXO47, LINC02079, LRRC37A11P, RDM1P5, PLXDC1, ARL5C, CACNB1, RPL19, STAC2, LOC101929578, MIR548BC, FBXL20, MED1, CDK12, NEUROD2, PPP1R1B, STARD3, TCAP, PNMT, PGAP3, ERBB2, MIR4728, MIEN1, GRB7, IKZF3, ZPBP2, GSDMB, ORMDL3, LRRC3C, GSDMA, PSMD3, CSF3, MIR6884, SNORD124, MED24, THRA, NR1D1, MSL1, CASC3, MIR6866, RAPGEFL1, MIR6867, WIPF2, CDC6, RARA, RARA-AS1, GJD3, TOP2A, IGFBP4, TNS4, CCR7, SMARCE1, KRT222, KRT24, KRT25, KRT26, KRT27, KRT28, KRT10, TMEM99, KRT12, KRT20, KRT23, KRT39, KRT40, KRTAP3-3, KRTAP3-2, KRTAP3-1, KRTAP1-5, KRTAP1-4, KRTAP1-3, KRTAP1-1, KRTAP2-1, KRTAP2-2, KRTAP2-3, KRTAP2-4, KRTAP4-7, LOC100996750, KRTAP4-9, KRTAP4-8, KRTAP4-11, KRTAP4-12, KRTAP4-6, KRTAP4-5, KRTAP4-4, KRTAP4-3, KRTAP4-2, KRTAP4-1, KRTAP9-1, KRTAP9-2, KRTAP9-3, KRTAP9-8, KRTAP9-9, KRTAP9-4, KRTAP9-6, KRTAP9-7, KRTAP29-1, KRTAP16-1, KRTAP17-1, KRT33A, KRT33B, KRT34, KRT31, LOC100505782, KRT37, KRT38, KRT32, KRT35, KRT36, KRT13, KRT15, MIR6510, KRT19, LINC00974, KRT9, KRT14, KRT16, KRT17, KRT42P, EIF1, GAST, HAP1, JUP, P3H4, FKBP10, NT5C3B, KLHL10, KLHL11, ACLY, TTC25, CNP, DNAJC7, NKIRAS2, ZNF385C, C17orf113, DHX58, KAT2A, HSPB9, RAB5C, KCNH4, HCRT, GHDC, STAT5B, STAT5A, STAT3</t>
  </si>
  <si>
    <t>NF1, SUZ12, TAF15, MLLT6, LASP1, CDK12, ERBB2, RARA</t>
  </si>
  <si>
    <t>chr7:87,900,279-159,138,663</t>
  </si>
  <si>
    <t>q21.12 - q36.3</t>
  </si>
  <si>
    <t>STEAP4, TEX47, ZNF804B, STEAP2-AS1, DPY19L2P4, STEAP1, STEAP2, CFAP69, LOC101927446, GTPBP10, LOC101409256, CLDN12, LOC102723899, CDK14, FZD1, MTERF1, AKAP9, CYP51A1, LRRD1, CYP51A1-AS1, MIR1285-1, KRIT1, ANKIB1, TMBIM7P, GATAD1, ERVW-1, PEX1, RBM48, FAM133B, CDK6, CDK6-AS1, SAMD9, SAMD9L, HEPACAM2, VPS50, MIR653, MIR489, CALCR, MIR4652, TFPI2, LOC105375401, GNGT1, GNG11, BET1, COL1A2-AS1, COL1A2, CASD1, SGCE, PEG10, PPP1R9A, PON1, PON3, PON2, ASB4, PDK4, DYNC1I1, MIR591, SLC25A13, SEM1, DLX6-AS1, DLX6, DLX5, SDHAF3, TAC1, ASNS, CZ1P-ASNS, MIR5692A1, MIR5692A2, MIR5692C2, CCZ1P-OR7E38P, OCM2, LMTK2, BHLHA15, TECPR1, BRI3, BAIAP2L1, NPTX2, TMEM130, MIR3609, SCARNA28, TRRAP, LOC101927550, SMURF1, KPNA7, MYH16, ARPC1A, ARPC1B, PDAP1, MIR12119, BUD31, PTCD1, ATP5MF-PTCD1, CPSF4, ATP5MF, ZNF789, ZNF394, ZKSCAN5, FAM200A, ZNF655, TMEM225B, ZSCAN25, CYP3A5, CYP3A7-CYP3A51P, CYP3A7, CYP3A4, CYP3A43, OR2AE1, TRIM4, GJC3, AZGP1, AZGP1P1, LOC105375423, ZKSCAN1, ZSCAN21, ZNF3, COPS6, MIR25, MIR93, MIR106B, MCM7, AP4M1, TAF6, CNPY4, MBLAC1, LAMTOR4, MAP11, MIR4658, GAL3ST4, GPC2, STAG3, PVRIG, CASTOR3, SPDYE3, PMS2P1, STAG3L5P, STAG3L5P-PVRIG2P-PILRB, PVRIG2P, MIR6840, PILRB, PILRA, ZCWPW1, MEPCE, PPP1R35, C7orf61, TSC22D4, NYAP1, AGFG2, SAP25, ZASP, LRCH4, FBXO24, PCOLCE-AS1, PCOLCE, MOSPD3, TFR2, ACTL6B, LOC105375429, GNB2, GIGYF1, POP7, EPO, ZAN, EPHB4, SLC12A9-AS1, SLC12A9, MIR6875, TRIP6, SRRT, UFSP1, ACHE, MUC3A, MUC12, MUC12-AS1, MUC17, TRIM56, SERPINE1, AP1S1, MIR4653, VGF, NAT16, MOGAT3, PLOD3, ZNHIT1, CLDN15, FIS1, LNCPRESS1, EMSLR, IFT22, COL26A1, LINC01007, MYL10, CUX1, MIR4285, SH2B2, SPDYE6, LOC100289561, LOC100630923, MIR548O, PRKRIP1, ORAI2, ALKBH4, MIR5090, LRWD1, MIR4467, POLR2J, RASA4B, UPK3BL2, POLR2J3, SPDYE2, SPDYE2B, RASA4, UPK3BL1, POLR2J2, SPDYE2, SPDYE2B, RASA4DP, FAM185A, LRRC17, FBXL13, NFE4, ARMC10, NAPEPLD, RPL19P12, DPY19L2P2, PMPCB, DNAJC2, PSMC2, SLC26A5, LOC101927870, RELN, ORC5, LHFPL3, LHFPL3-AS1, LHFPL3-AS2, LINC01004, KMT2E-AS1, KMT2E, SRPK2, PUS7, RINT1, EFCAB10, ATXN7L1, CDHR3, SYPL1, NAMPT, CCDC71L, PIK3CG, PRKAR2B, HBP1, COG5, GPR22, DUS4L, DUS4L-BCAP29, BCAP29, SLC26A4-AS1, SLC26A4, LOC101927974, CBLL1, SLC26A3, DLD, LAMB1, LAMB4, NRCAM, PNPLA8, THAP5, DNAJB9, C7orf66, EIF3IP1, LRRN3, IMMP2L, DOCK4-AS1, DOCK4, ZNF277, IFRD1, LSMEM1, LOC100996249, LOC101928012, TMEM168, BMT2, HRAT17, GPR85, SMIM30, PPP1R3A, FOXP2, MIR3666, MDFIC, LINC01393, LINC01392, SNORA25B, TFEC, TES, LOC102724434, CAV2, CAV1, LINC01510, MET, CAPZA2, ST7-AS1, ST7-OT4, MIR6132, ST7-AS2, ST7, ST7-AS2, ST7-OT3, WNT2, ASZ1, CFTR-AS1, CFTR, CTTNBP2, LSM8, ANKRD7, LINC02476, KCND2, TSPAN12, ING3, CPED1, WNT16, FAM3C, PTPRZ1, AASS, FEZF1, FEZF1-AS1, CADPS2, RNF133, RNF148, TAS2R16, SLC13A1, IQUB, NDUFA5, ASB15-AS1, ASB15, LMOD2, WASL, RNU6-1, RNU6-2, RNU6-7, RNU6-8, RNU6-9, HYAL6P, HYAL4, SPAM1, LOC105375483, TMEM229A, LOC101928211, GPR37, C7orf77, POT1, POT1-AS1, LOC101928254, LOC101928283, GRM8, MIR592, GRM8-AS1, ZNF800, LOC100506682, GCC1, ARF5, FSCN3, PAX4, SND1, SND1-IT1, LRRC4, MIR593, MIR129-1, LEP, RBM28, PRRT4, LOC107986845, IMPDH1, HILPDA, METTL2B, LINC01000, FAM71F2, FAM71F1, CALU, OPN1SW, CCDC136, FLNC, FLNC-AS1, ATP6V1F, ATP6V1FNB, KCP, IRF5, TNPO3, TPI1P2, LOC407835, TSPAN33, SMO, AHCYL2, STRIP2, SMKR1, NRF1, MIR182, MIR96, MIR183, UBE2H, ZC3HC1, KLHDC10, LOC100128325, TMEM209, SSMEM1, CPA2, CPA4, CPA5, LOC105375504, CPA1, CEP41, MESTIT1, MIR335, MEST, COPG2, TSGA13, KLF14, MIR29A, MIR29B1, LINC-PINT, LINC00513, LINC-PINT, MKLN1, MKLN1-AS, PODXL, LOC101928782, LOC101928807, PLXNA4, FLJ40288, LOC100506937, CHCHD3, MIR3654, LOC105375512, MIR6133, EXOC4, LOC101928861, LRGUK, SLC35B4, AKR1B1, AKR1B10, AKR1B15, BPGM, CALD1, AGBL3, CYREN, TMEM140, WDR91, MIR6509, STRA8, CNOT4, NUP205, STMP1, SLC13A4, FAM180A, MTPN, LUZP6, MIR490, CHRM2, LOC349160, PTN, DGKI, CREB3L2, CREB3L2-AS1, AKR1D1, MIR4468, TRIM24, SVOPL, ATP6V0A4, TMEM213, KIAA1549, ZC3HAV1L, MIR10399, ZC3HAV1, TTC26, UBN2, FMC1, LUC7L2, FMC1-LUC7L2, LOC100129148, KLRG2, CLEC2L, HIPK2, TBXAS1, TBXAS1, PARP12, KDM7A, KDM7A-DT, SLC37A3, RAB19, MKRN1, DENND2A, ADCK2, NDUFB2-AS1, NDUFB2, BRAF, MRPS33, TMEM178B, AGK, DENND11, WEE2, WEE2-AS1, SSBP1, TAS2R3, TAS2R4, TAS2R5, PRSS37, OR9A4, CLEC5A, TAS2R38, MGAM, MGAM2, MOXD2P, PRSS58, TRY2P, MIR11400, MTRNR2L6, PRSS1, PRSS3P2, EPHB6, TRPV6, TRPV5, LLCFC1, KEL, OR9A2, OR6V1, OR6W1P, PIP, TAS2R39, TAS2R40, GSTK1, LOC105375545, TMEM139, CASP2, CLCN1, FAM131B, LOC100507507, MIR6892, ZYX, EPHA1, TAS2R60, EPHA1-AS1, TAS2R41, OR10AC1, CTAGE15, TCAF2P1, TCAF2, CTAGE6, TCAF2P1, LOC154761, TCAF1, OR2F2, OR2F1, OR6B1, OR2A5, OR2A25, OR2A12, OR2A2, OR2A14, CTAGE8, CTAGE4, ARHGEF35, OR2A42, OR2A1, ARHGEF35-AS1, OR2A9P, OR2A20P, OR2A7, CTAGE4, CTAGE8, ARHGEF34P, OR2A1-AS1, OR2A20P, OR2A9P, OR2A42, OR2A1, ARHGEF5, NOBOX, TPK1, CNTNAP2-AS1, MIR548F4, CNTNAP2, LOC105375556, C7orf33, CUL1, EZH2, RNY5, RNY4, RNY3, RNY1, GHET1, PDIA4, ZNF786, ZNF425, ZNF398, ZNF282, ZNF212, ZNF783, LOC155060, ZNF777, ZNF746, ZNF767P, KRBA1, ZNF467, SSPO, ZNF862, ATP6V0E2-AS1, ATP6V0E2, LOC100134040, ACTR3C, LRRC61, ZBED6CL, RARRES2, REPIN1, ZNF775, LOC728743, LINC00996, GIMAP8, GIMAP7, GIMAP4, GIMAP6, GIMAP2, GIMAP1, GIMAP1-GIMAP5, GIMAP5, TMEM176B, TMEM176A, AOC1, KCNH2, NOS3, ATG9B, ABCB8, ASIC3, CDK5, SLC4A2, FASTK, TMUB1, AGAP3, GBX1, ASB10, IQCA1L, H2BE1, LOC114483834, ABCF2, CHPF2, MIR671, SMARCD3, NUB1, WDR86, WDR86-AS1, MIR3907, CRYGN, RHEB, PRKAG2, LOC644090, PRKAG2-AS1, GALNTL5, GALNT11, KMT2C, FABP5P3, LINC01003, XRCC2, ACTR3B, LINC01287, LOC101929998, DPP6, PAXIP1-AS2, PAXIP1, PAXIP1-AS1, HTR5A-AS1, HTR5A, INSIG1, BLACE, LOC100286906, EN2, CNPY1, LOC100506302, RBM33, SHH, LOC389602, LOC285889, LINC00244, LINC01006, RNF32, LMBR1, NOM1, MNX1-AS2, MNX1, MNX1-AS1, UBE3C, DNAJB6, LOC101927914, MIR153-2, LOC100506585, PTPRN2, MIR595, LINC01022, MIR5707, NCAPG2, ESYT2, WDR60, LINC00689, VIPR2</t>
  </si>
  <si>
    <t>hsa-mir-1285-1, hsa-mir-653, hsa-mir-489, hsa-mir-591, hsa-mir-25, hsa-mir-93, hsa-mir-106b, hsa-mir-4285, hsa-mir-548o, hsa-mir-592, hsa-mir-593, hsa-mir-129-1, hsa-mir-182, hsa-mir-96, hsa-mir-183, hsa-mir-335, hsa-mir-29a, hsa-mir-29b-1, hsa-mir-490, hsa-mir-548f-4, hsa-mir-1975, hsa-mir-671, hsa-mir-153-2, hsa-mir-595</t>
  </si>
  <si>
    <t>AKAP9, CDK6, MET, SMO, CREB3L2, KIAA1549, BRAF, EZH2, MLL3</t>
  </si>
  <si>
    <t>chrX:1-59,013,629</t>
  </si>
  <si>
    <t>p22.33 - p11.1</t>
  </si>
  <si>
    <t>PLCXD1, GTPBP6, LINC00685, PPP2R3B, SHOX, CRLF2, CSF2RA, MIR3690, IL3RA, SLC25A6, LINC00106, ASMTL-AS1, ASMTL, P2RY8, AKAP17A, ASMT, DHRSX, ZBED1, MIR6089, LINC00102, CD99P1, CD99, XGY2, XG, GYG2, ARSD-AS1, ARSD, ARSL, ARSH, ARSF, LINC01546, MXRA5, SNORA48B, PRKX, PRKX-AS1, LOC389906, FAM239B, FAM239A, FAM239B, LOC101928201, NLGN4X, LOC105373156, MIR4770, VCX3A, PUDP, MIR4767, STS, VCX, PNPLA4, MIR651, VCX2, VCX3B, ANOS1, FAM9A, FAM9B, TBL1X, GPR143, SHROOM2, CLDN34, WWC3, CLCN4, MID1, HCCS, AMELX, MIR548AX, ARHGAP6, MSL3, FRMPD4, PRPS2, TLR7, TLR8, TLR8-AS1, TMSB4X, FAM9C, LINC02154, GS1-600G8.3, ATXN3L, LINC01203, MIR6086, EGFL6, TCEANC, RAB9A, TRAPPC2, OFD1, GPM6B, GEMIN8, UBE2E4P, GLRA2, FANCB, MOSPD2, ASB9, ASB11, PIGA, VEGFD, PIR-FIGF, PIR, BMX, ACE2, GS1-594A7.3, CLTRN, CA5BP1, CA5BP1-CA5B, CA5B, INE2, ZRSR2, AP1S2, GRPR, MAGEB17, MIR548AM, CTPS2, S100G, SYAP1, TXLNG, RBBP7, REPS2, MIR4768, NHS, NHS-AS1, LOC101928389, SCML1, RAI2, LINC01456, BEND2, SCML2, CDKL5, RS1, PPEF1-AS1, PPEF1, PHKA2-AS1, PHKA2, ADGRG2, PDHA1, MAP3K15, SH3KBP1, BCLAF3, LOC729609, MIR23C, MAP7D2, EIF1AX, SCARNA9L, EIF1AX-AS1, RPS6KA3, CNKSR2, KLHL34, SMPX, YY2, MBTPS2, SMS, PHEX, PHEX-AS1, CBLL2, PTCHD1-AS, DDX53, PTCHD1, PRDX4, ACOT9, SAT1, APOO, CXorf58, KLHL15, EIF2S3, ZFX-AS1, ZFX, SUPT20HL2, SUPT20HL1, PDK3, PCYT1B, PCYT1B-AS1, SCARNA23, POLA1, ARX, MAGEB18, MAGEB6, MAGEB5, VENTXP1, PPP4R3C, DCAF8L2, MAGEB10, DCAF8L1, MIR6134, IL1RAPL1, MIR4666B, MAGEB2, MAGEB3, MAGEB4, MAGEB1, NR0B1, CXorf21, GK, TAB3-AS1, TAB3, FTHL17, DMD, MIR3915, MIR548F5, FAM47A, TMEM47, FAM47B, MAGEB16, CFAP47, LOC101928627, FAM47C, FTHL18, PRRG1, LANCL3, XK, CYBB, DYNLT3, H2AP, MIR548AJ2, SYTL5, SRPX, RPGR, OTC, TSPAN7, MID1IP1-AS1, MID1IP1, LINC01281, LINC01282, MIR3937, MIR1587, BCOR, LOC101927476, ATP6AP2, MPC1L, CXorf38, MED14, MED14OS, LOC100132831, USP9X, LINC02601, DDX3X, NYX, GPR34, CASK, GPR82, PPP1R2C, PINCR, MAOA, MAOB, NDP-AS1, NDP, EFHC2, FUNDC1, DUSP21, KDM6A, DIPK2B, LINC01204, LOC392452, MIR221, MIR222, LINC02595, LINC01186, KRBOX4, ZNF674, ZNF674-AS1, CHST7, SLC9A7, RP2, LINC01545, JADE3, RGN, NDUFB11, RBM10, UBA1, INE1, CDK16, USP11, SNORA11C, ZNF157, ZNF41, LINC01560, ARAF, TIMP1, MIR4769, SYN1, CFP, ELK1, UXT, UXT-AS1, CXXC1P1, ZNF81, ZNF182, SPACA5, SPACA5B, ZNF630-AS1, ZNF630, SSX6P, SPACA5, SPACA5B, SSX5, SSX1, SSX9P, SSX3, SSX4B, SSX4, SSX4, SSX4B, SLC38A5, FTSJ1, LOC101927635, PORCN, EBP, TBC1D25, RBM3, WDR13, WAS, SUV39H1, GLOD5, GATA1, HDAC6, ERAS, PCSK1N, TIMM17B, PQBP1, SLC35A2, PIM2, OTUD5, KCND1, GRIPAP1, TFE3, CCDC120, PRAF2, WDR45, GPKOW, MAGIX, PLP2, PRICKLE3, SYP, SYP-AS1, CACNA1F, CCDC22, FOXP3, FLICR, PPP1R3F, GAGE10, GAGE12G, GAGE2D, GAGE2E, GAGE2C, GAGE4, GAGE7, GAGE5, GAGE12I, GAGE2B, GAGE2D, GAGE2E, GAGE2C, GAGE12J, GAGE2B, GAGE13, GAGE8, GAGE2A, GAGE12F, GAGE12G, GAGE12D, GAGE12C, GAGE12E, GAGE12H, GAGE12F, GAGE12G, GAGE12D, GAGE12C, GAGE12E, GAGE12H, GAGE12F, GAGE12G, GAGE12D, GAGE12C, GAGE12E, GAGE12H, GAGE12F, GAGE12B, GAGE12G, GAGE12D, GAGE12C, GAGE12E, GAGE6, GAGE12I, GAGE12F, GAGE12B, GAGE12G, GAGE12D, GAGE12C, GAGE12E, GAGE6, GAGE12I, GAGE12D, GAGE12C, GAGE12E, GAGE12H, GAGE2A, GAGE1, PAGE1, PAGE4, USP27X-AS1, USP27X, MIR532, MIR188, MIR500A, MIR362, MIR501, MIR500B, CLCN5, MIR660, MIR502, AKAP4, CCNB3, DGKK, SHROOM4, BMP15, LINC01284, NUDT10, EZHIP, NUDT11, LINC01496, CENPVL3, CENPVL1, CENPVL2, CENPVL1, CENPVL2, GSPT2, MAGED1, SNORA11D, SNORA11E, MAGED4, MAGED4B, MAGED4, MAGED4B, SNORA11D, SNORA11E, MIR8088, XAGE2, XAGE1B, XAGE1A, XAGE1A, XAGE1B, XAGE2, XAGE1B, XAGE1A, XAGE1A, XAGE1B, XAGE1A, XAGE1B, SSX8P, SSX7, SSX2B, SSX2, SSX2, SSX2B, SPANXN5, XAGE5, XAGE3, FAM156B, FAM156A, FAM156B, FAM156A, GPR173, TSPYL2, KANTR, MIR6895, MIR6894, KDM5C, IQSEC2, SMC1A, MIR6857, RIBC1, HSD17B10, MIR98, MIRLET7F2, HUWE1, PHF8, FAM120C, WNK3, TSR2, FGD1, GNL3L, ITIH6, MAGED2, SNORA11, TRO, SNORA11G, PFKFB1, APEX2, ALAS2, PAGE2B, PAGE2, FAM104B, MTRNR2L10, SNORA109, PAGE5, PAGE3, LOC100421746, MIR4536-1, MIR4536-2, MAGEH1, USP51, FOXR2, RRAGB, KLF8, UBQLN2, UQCRBP1, NBDY, SPIN3, SPIN2B, SPIN2A, FAAH2, ZXDB, NLRP2B, ZXDA</t>
  </si>
  <si>
    <t>chr5:32,622,930-46,283,930</t>
  </si>
  <si>
    <t>NPR3, LINC02120, LINC02160, TARS1, ADAMTS12, RXFP3, SLC45A2, AMACR, C1QTNF3-AMACR, C1QTNF3, LOC646652, RAI14, TTC23L, RAD1, BRIX1, DNAJC21, AGXT2, PRLR, SPEF2, IL7R, CAPSL, LOC100506406, UGT3A1, UGT3A2, LMBRD2, MIR580, SKP2, NADK2, RANBP3L, SLC1A3, NIPBL-DT, NIPBL, CPLANE1, LOC105374727, NUP155, WDR70, GDNF, GDNF-AS1, LINC02110, LINC02107, LINC02119, EGFLAM-AS4, EGFLAM, EGFLAM-AS2, LIFR, MIR3650, LIFR-AS1, LINC01265, OSMR-AS1, OSMR, RICTOR, FYB1, C9, DAB2, LINC02104, LINC00603, PTGER4, TTC33, PRKAA1, RPL37, SNORD72, CARD6, C7, MROH2B, C6, PLCXD3, OXCT1, OXCT1-AS1, C5orf51, FBXO4, LOC101926960, GHR, CCDC152, SELENOP, FLJ32255, ANXA2R, LOC648987, LOC153684, LOC100132356, LOC100506639, ZNF131, NIM1K, HMGCS1, CCL28, TMEM267, C5orf34, PAIP1, NNT-AS1, NNT, FGF10, FGF10-AS1, LINC02224, MRPS30-DT, MRPS30, HCN1</t>
  </si>
  <si>
    <t>chr5:118,182,703-123,189,696</t>
  </si>
  <si>
    <t>q23.1 - q23.2</t>
  </si>
  <si>
    <t>DTWD2, MIR1244-1, MIR1244-2, MIR1244-3, MIR1244-4, LOC105379143, MIR5706, DMXL1, TNFAIP8, HSD17B4, FAM170A, PRR16, LOC102467226, FTMT, SRFBP1, LOX, ZNF474, LOC100505841, SNCAIP, MGC32805, LOC101927357, LINC02201, SNX2, SNX24, PPIC, LOC105379152, PRDM6, CEP120, CSNK1G3</t>
  </si>
  <si>
    <t>chr6:0-58,798,590</t>
  </si>
  <si>
    <t>p25.3 - p11.1</t>
  </si>
  <si>
    <t>LINC00266-3, LOC285766, DUSP22, IRF4, EXOC2, HUS1B, LOC101927691, LINC01622, FOXQ1, MIR6720, FOXF2, FOXCUT, FOXC1, GMDS, GMDS-DT, LINC01600, LINC02521, MYLK4, WRNIP1, SERPINB1, MIR4645, SERPINB9P1, LOC101927730, SERPINB9, SERPINB6, LINC01011, NQO2, HTATSF1P2, LOC101927759, RIPK1, BPHL, TUBB2A, LINC02525, TUBB2B, LOC100422781, PSMG4, SLC22A23, LOC643327, PXDC1, FAM50B, PRPF4B, FAM217A, C6orf201, ECI2, ECI2-DT, LOC102724096, LINC02533, KU-MEL-3, CDYL, RPP40, PPP1R3G, LYRM4-AS1, MIR3691, LYRM4, LOC101927972, FARS2, LOC101927950, NRN1, MIR7853, MIR5683, F13A1, LY86-AS1, LY86, RREB1, SSR1, CAGE1, RIOK1, DSP, SNRNP48, BMP6, TXNDC5, BLOC1S5-TXNDC5, PIP5K1P1, BLOC1S5, EEF1E1-BLOC1S5, SCARNA27, EEF1E1, SLC35B3, LOC100506207, HULC, TFAP2A-AS2, TFAP2A, TFAP2A-AS1, LINC00518, MIR5689, MIR5689HG, GCNT2, C6orf52, PAK1IP1, TMEM14C, TMEM14B, MAK, GCM2, SYCP2L, LOC101928191, ELOVL2, ELOVL2-AS1, ERVFRD-1, SMIM13, NEDD9, TMEM170B, ADTRP, LOC101928253, HIVEP1, EDN1, LINC02530, PHACTR1, LOC100130357, TBC1D7-LOC100130357, TBC1D7, GFOD1, SIRT5, NOL7, RANBP9, MCUR1, RNF182, CD83, LINC01108, JARID2-AS1, JARID2, DTNBP1, MYLIP, MIR4639, GMPR, ATXN1, ATXN1-AS1, STMND1, RBM24, CAP2, LOC101928491, FAM8A1, NUP153, LOC105374952, KIF13A, NHLRC1, TPMT, KDM1B, DEK, RNF144B, MIR548A1, MIR548A1HG, LOC101928519, LOC105374960, LOC100506885, ID4, MBOAT1, E2F3, CDKAL1, LINC00581, SOX4, CASC15, NBAT1, PRL, HDGFL1, LOC105374972, NRSN1, DCDC2, KAAG1, MRS2, GPLD1, ALDH5A1, KIAA0319, TDP2, ACOT13, C6orf62, GMNN, ARMH2, RIPOR2, CMAHP, LOC101928663, CARMIL1, SCGN, H2AC1, H2BC1, H2AC2P, SLC17A4, SLC17A1, SLC17A3, SLC17A2, TRIM38, H1-1, H3C1, H4C1, H4C2, H3C2, H2AC4, H2BC3, H3C3, H1-2, LOC108783645, HFE, H4C3, H1-6, H2BC4, H2AC6, H1-4, H2BC5, H2BC6, H4C4, H3C4, H2AC7, H2BC7, H4C5, H2BC8, H2AC8, H3C6, H1-3, H4C6, H4C7, H3C7, H2BC9, H3C8, H2BC10, H4C8, BTN3A2, BTN2A2, BTN3A1, BTN2A3P, BTN3A3, BTN2A1, LOC285819, BTN1A1, HCG11, HMGN4, LOC105374988, ABT1, ZNF322, GUSBP2, LINC00240, LOC100270746, H2BC11, H2AC11, H4C9, H2BC12, H2AC12, MIR3143, PRSS16, POM121L2, VN1R10P, ZNF204P, ZNF391, ZNF184, LINC01012, LOC100131289, H2BC13, H2AC13, H3C10, H2AC14, H2BC14, H4C11, H4C12, H2AC15, H2BC15, H2AC16, H1-5, H3C11, H4C13, H3C12, H2AC17, H2BC17, OR2B2, OR2B6, OR1F12, ZNF165, ZSCAN12P1, ZSCAN16, ZSCAN16-AS1, ZKSCAN8, ZNF192P1, TOB2P1, ZSCAN9, ZKSCAN4, NKAPL, ZSCAN26, PGBD1, ZSCAN31, ZKSCAN3, ZSCAN12, ZSCAN23, GPX6, GPX5, ZBED9, LINC00533, LINC01623, HCG14, TRIM27, LINC01556, HCG15, ZNF311, OR2W1, LOC100129636, OR2B3, OR2J1, OR2J3, OR2J2, LOC101929006, OR14J1, OR5V1, OR12D3, OR12D2, OR12D1, OR11A1, OR10C1, OR2H1, MAS1L, LINC01015, UBD, SNORD32B, OR2H2, GABBR1, MOG, ZFP57, HLA-F, HLA-F-AS1, IFITM4P, HCG4, HLA-V, HLA-G, ZNRD1ASP, HCP5B, HLA-H, HCG4B, HLA-A, HCG9, HLA-J, ZNRD1ASP, ZNRD1, PPP1R11, RNF39, TRIM31, TRIM31-AS1, TRIM40, TRIM10, TRIM15, TRIM26, MIR6891, HLA-L, HCG17, HCG18, TRIM39, TRIM39-RPP21, RPP21, HLA-E, LINC02569, GNL1, PRR3, ABCF1, MIR877, PPP1R10, MRPS18B, ATAT1, C6orf136, DHX16, PPP1R18, NRM, MDC1-AS1, MDC1, TUBB, FLOT1, IER3-AS1, IER3, HCG20, LINC00243, LINC02570, MIR4640, DDR1, GTF2H4, VARS2, SFTA2, MUCL3, HCG21, MUC21, MUC22, HCG22, C6orf15, CDSN, PSORS1C1, PSORS1C2, CCHCR1, TCF19, POU5F1, PSORS1C3, HCG27, HLA-C, LINC02571, MIR6891, HLA-B, MICA-AS1, MICA, LINC01149, HCP5, HCG26, MICB-DT, MICB, MCCD1, DDX39B, SNORD117, ATP6V1G2-DDX39B, SNORD84, DDX39B-AS1, ATP6V1G2, NFKBIL1, LOC100287329, LTA, TNF, LTB, LST1, NCR3, AIF1, SNORA38, PRRC2A, MIR6832, BAG6, APOM, C6orf47, GPANK1, CSNK2B, LY6G5B, LY6G5C, ABHD16A, MIR4646, LY6G6F, LY6G6F-LY6G6D, LY6G6E, LY6G6D, LY6G6C, MPIG6B, DDAH2, CLIC1, MSH5, MSH5-SAPCD1, SAPCD1, SAPCD1-AS1, VWA7, VARS1, LSM2, HSPA1L, HSPA1A, HSPA1B, SNORD48, SNORD52, SNHG32, NEU1, SLC44A4, EHMT2, ZBTB12, C2, C2-AS1, CFB, NELFE, MIR1236, SKIV2L, DXO, STK19, LOC110384692, C4A, C4B, C4B_2, CYP21A1P, TNXA, TNXB, STK19, C4B, C4B_2, CYP21A2, TNXB, ATF6B, FKBPL, PRRT1, LOC100507547, PPT2, PPT2-EGFL8, EGFL8, MIR6721, AGPAT1, RNF5, MIR6833, AGER, PBX2, GPSM3, NOTCH4, TSBP1-AS1, TSBP1, HCG23, BTNL2, HLA-DRA, HLA-DRB5, HLA-DRB6, HLA-DRB1, HLA-DQA1, HLA-DQB1-AS1, HLA-DQB1, HLA-DQA2, MIR3135B, HLA-DQB2, HLA-DOB, TAP2, PSMB8, PSMB8-AS1, TAP1, PSMB9, LOC100294145, HLA-DMB, HLA-DMA, BRD2, HLA-DOA, HLA-DPA1, HLA-DPB1, HLA-DPB2, HCG24, COL11A2, RXRB, SLC39A7, HSD17B8, MIR219A1, RING1, HCG25, VPS52, RPS18, B3GALT4, WDR46, MIR6873, PFDN6, MIR6834, RGL2, TAPBP, ZBTB22, MIR1234, DAXX, SMIM40, KIFC1, PHF1, CUTA, SYNGAP1, MIR5004, ZBTB9, BAK1, GGNBP1, LINC00336, LOC101929188, ITPR3, MIR3934, UQCC2, IP6K3, LEMD2, MLN, LINC01016, MIR7159, MIR1275, GRM4, MIR6835, HMGA1, SMIM29, NUDT3, RPS10-NUDT3, RPS10, PACSIN1, SPDEF, ILRUN, LOC101929243, SNRPC, UHRF1BP1, TAF11, ANKS1A, TCP11, SCUBE3, ZNF76, DEF6, PPARD, FANCE, RPL10A, MIR7111, TEAD3, TULP1, FKBP5, MIR5690, LOC285847, ARMC12, CLPSL2, CLPSL1, CLPS, LHFPL5, SRPK1, SLC26A8, MAPK14, MAPK13, BRPF3, PNPLA1, BNIP5, ETV7, PXT1, KCTD20, STK38, SRSF3, MIR3925, PANDAR, DINOL, CDKN1A, RAB44, CPNE5, PPIL1, C6orf89, PI16, MTCH1, FGD2, PIM1, TMEM217, TBC1D22B, RNF8, CMTR1, CCDC167, LINC02520, MIR4462, MDGA1, ZFAND3, BTBD9, BTBD9-AS1, GLO1, DNAH8, DNAH8-AS1, GLP1R, MIR9983, SAYSD1, KCNK5, KCNK17, KCNK16, KIF6, DAAM2, DAAM2-AS1, MOCS1, LINC00951, TDRG1, LRFN2, LOC101929555, UNC5CL, TSPO2, APOBEC2, OARD1, NFYA, ADCY10P1, TREML1, TREM2, TREML2, TREML3P, TREML4, TREML5P, TREM1, NCR2, LINC01276, FOXP4-AS1, FOXP4, MIR4641, MDFI, TFEB, MIR10398, PGC, FRS3, PRICKLE4, TOMM6, USP49, MED20, BYSL, CCND3, TAF8, C6orf132, LOC114841037, GUCA1A, GUCA1B, MRPS10, TRERF1, UBR2, PRPH2, ATP6V0CP3, TBCC, LOC401261, BICRAL, RPL7L1, C6orf226, PTCRA, CNPY3, CNPY3-GNMT, GNMT, PEX6, PPP2R5D, MEA1, KLHDC3, RRP36, CUL7, MRPL2, KLC4, PTK7, SRF, CUL9, DNPH1, TTBK1, SLC22A7, CRIP3, ZNF318, MIR6780B, ABCC10, DLK2, TJAP1, LRRC73, YIPF3, POLR1C, XPO5, POLH, GTPBP2, MAD2L1BP, RSPH9, MRPS18A, VEGFA, LINC02537, LINC01512, C6orf223, LOC101929705, MRPL14, TMEM63B, CAPN11, MYMX, SLC29A1, HSP90AB1, MIR4647, SLC35B2, NFKBIE, TMEM151B, TCTE1, AARS2, SPATS1, CDC5L, MIR4642, LOC105375075, SUPT3H, MIR586, RUNX2, CLIC5, ENPP4, ENPP5, LOC101926915, RCAN2, LOC101926898, CYP39A1, SLC25A27, LOC101926934, TDRD6, PLA2G7, ANKRD66, MEP1A, ADGRF5, ADGRF5-AS1, ADGRF1, TNFRSF21, CD2AP, ADGRF2, ADGRF4, OPN5, PTCHD4, MMUT, CENPQ, GLYATL3, C6orf141, RHAG, CRISP2, CRISP3, PGK2, LOC101927020, LOC101927048, CRISP1, DEFB133, DEFB114, DEFB113, DEFB110, DEFB112, TFAP2D, TFAP2B, LOC101927082, PKHD1, MIR206, LINCMD1, MIR133B, IL17A, IL17F, MCM3, PAQR8, EFHC1, TRAM2, TRAM2-AS1, LOC730101, TMEM14A, GSTA7P, GSTA2, GSTA1, GSTA5, GSTA3, GSTA4, RN7SK, CILK1, FBXO9, GCM1, MIR5685, ELOVL5, RPS16P5, GCLC, LOC101927136, LINC01564, KLHL31, LRRC1, LOC101927189, MLIP-IT1, MLIP-AS1, MLIP, TINAG, FAM83B, HCRTR2, GFRAL, HMGCLL1, BMP5, COL21A1, DST, DST-AS1, BEND6, KIAA1586, ZNF451, ZNF451-AS1, BAG2, RAB23, LOC100506188, MIR548U, PRIM2, GUSBP4, LINC00680-GUSBP4, LINC00680</t>
  </si>
  <si>
    <t>hsa-mir-548a-1, hsa-mir-3143, hsa-mir-877, hsa-mir-1236, hsa-mir-219-1, hsa-mir-1275, hsa-mir-586, hsa-mir-206, hsa-mir-133b, hsa-mir-548u</t>
  </si>
  <si>
    <t>chr6:68,414,967-143,370,676</t>
  </si>
  <si>
    <t>q12 - q24.2</t>
  </si>
  <si>
    <t>LOC102723883, LINC02549, LOC101928307, ADGRB3, LMBRD1, COL19A1, COL9A1, EVADR, FAM135A-AS1, FAM135A, SDHAF4, SMAP1, B3GAT2, OGFRL1, MIR30C2, MIR30A, LINC00472, LINC01626, RIMS1, KCNQ5-IT1, KCNQ5, MIR4282, KCNQ5-AS1, KHDC1L, KHDC1, DPPA5, KHDC3L, OOEP, DDX43, CGAS, MTO1, SNORD141A, SNORD141B, EEF1A1, SLC17A5, LOC101928489, CD109, LOC101928516, SNORD156, COL12A1, COX7A2, TMEM30A, LOC100506804, FILIP1, LOC101928540, MIR4463, SENP6, MYO6, IMPG1, LINC02540, HTR1B, MEI4, MIR10524, IRAK1BP1, PHIP, HMGN3, HMGN3-AS1, LCAL1, LCA5, SH3BGRL2, LINC01621, ELOVL4, TTK, BCKDHB, TENT5A, LINC01526, LINC02542, IBTK, TPBG, UBE3D, DOP1A, PGM3, RWDD2A, ME1, PRSS35, SNAP91, LOC105377879, RIPPLY2, CYB5R4, MRAP2, CEP162, LINC01611, TBX18-AS1, TBX18, LINC02535, NT5E, SNX14, SYNCRIP, SNORD50A, SNORD50B, SNHG5, HTR1E, CGA, ZNF292, GJB7, SMIM8, C6orf163, LINC01590, CFAP206, SLC35A1, RARS2, ORC3, AKIRIN2, LOC101928911, SPACA1, CNR1, LOC101928936, RNGTT, PNRC1, SRSF12, PM20D2, GABRR1, GABRR2, UBE2J1, RRAGD, ANKRD6, LYRM2, LOC101929057, MDN1, CASP8AP2, GJA10, BACH2, MIR4464, MAP3K7, MIR4643, CASC6, EPHA7, TSG1, MANEA-DT, MANEA, FUT9, UFL1, FHL5, GPR63, NDUFAF4, KLHL32, MMS22L, LOC101927314, MIR2113, PNKY, POU3F2, FBXL4, MIR548AI, FAXC, COQ3, PNISR, LOC101927365, USP45, TSTD3, CCNC, PRDM13, MCHR2, MCHR2-AS1, SIM1, ASCC3, GRIK2, HACE1, LIN28B-AS1, LIN28B, BVES, BVES-AS1, POPDC3, PREP, PRDM1, ATG5, LOC105377924, CRYBG1, RTN4IP1, QRSL1, LINC02526, LINC02532, MIR587, MTRES1, BEND3, PDSS2, SOBP, SCML4, SEC63, OSTM1, OSTM1-AS1, NR2E1, SNX3, AFG1L, FOXO3, LINC00222, ARMC2, ARMC2-AS1, SESN1, CEP57L1, CCDC162P, CD164, PPIL6, SMPD2, MICAL1, ZBTB24, AK9, FIG4, GPR6, WASF1, CDC40, METTL24, DDO, SLC22A16, CDK19, SNORA40C, AMD1, GTF3C6, RPF2, GSTM2P1, SNORD166, SLC16A10, MFSD4B, REV3L, TRAF3IP2-AS1, TRAF3IP2, FYN, LINC02527, CCN6, TUBE1, FAM229B, LAMA4, LAMA4-AS1, RFPL4B, LINC02518, LINC02541, MARCKS, MROCKI, FLJ34503, HDAC2, HS3ST5, HDAC2-AS2, LINC02534, FRK, TPI1P3, COL10A1, NT5DC1, TSPYL4, TSPYL1, DSE, DSE, LOC100287467, CALHM6, CALHM5, TRAPPC3L, CALHM4, RWDD1, RSPH4A, ZUP1, KPNA5, FAM162B, GPRC6A, RFX6, VGLL2, ROS1, DCBLD1, GOPC, LOC101927919, NUS1, LOC105377967, SLC35F1, BRD7P3, PLN, CEP85L, SELENOKP3, MCM9, ASF1A, FAM184A, MIR548B, MAN1A1, LOC285762, LOC105377975, MIR3144, TBC1D32, GJA1, HSF2, SERINC1, PKIB, FABP7, SMPDL3A, CLVS2, TRDN, TRDN-AS1, NKAIN2, RNF217-AS1, RNF217, LOC100126584, TPD52L1, HDDC2, LINC02523, HEY2, NCOA7-AS1, NCOA7, HINT3, TRMT11, CENPW, MIR588, RSPO3, RNF146, ECHDC1, KIAA0408, SOGA3, C6orf58, THEMIS, LOC101928140, PTPRK, LAMA2, ARHGAP18, TMEM244, L3MBTL3, SAMD3, TMEM200A, SMLR1, EPB41L2, AKAP7, ARG1, MED23, ENPP3, OR2A4, CTAGE9, MIR548H5, ENPP1, CCN2, MIR548AJ1, LINC01013, MOXD1, STX7, TAAR9, TAAR8, TAAR6, TAAR5, TAAR3P, TAAR2, TAAR1, VNN1, VNN3, VNN2, SLC18B1, SNORD101, RPS12, SNORD100, SNORA33, LINC00326, EYA4, TARID, LINC01312, TCF21, TBPL1, SLC2A12, HMGA1P7, SGK1, CT69, LINC01010, LOC101928304, ALDH8A1, MIR3662, HBS1L, MYB, MIR548A2, AHI1, LINC00271, PDE7B, LOC644135, MTFR2, BCLAF1, MAP7, MAP3K5-AS1, MAP3K5, LOC101928429, PEX7, SLC35D3, NHEG1, IL20RA, IL22RA2, IFNGR1, OLIG3, LOC102723649, LINC02539, WAKMAR2, TNFAIP3, LINC02528, PERP, PBOV1, ARFGEF3, SMIM28, HEBP2, MIR3145, NHSL1, FLJ46906, GVQW2, CCDC28A, ECT2L, REPS1, ABRACL, HECA, TXLNB, CITED2, LINC01625, FILNC1, LOC103352541, LOC100507477, MIR3668, MIR4465, NMBR, GJE1, VTA1, ADGRG6, LOC153910, HIVEP2, LINC01277</t>
  </si>
  <si>
    <t>hsa-mir-30c-2, hsa-mir-30a, hsa-mir-4282, hsa-mir-2113, hsa-mir-587, hsa-mir-548b, hsa-mir-3144, hsa-mir-588, hsa-mir-548a-2, hsa-mir-3145</t>
  </si>
  <si>
    <t>PRDM1, ROS1, GOPC, STL, MYB, TNFAIP3, ECT2L</t>
  </si>
  <si>
    <t>chr3:29,930-52,946,148</t>
  </si>
  <si>
    <t>p26.3 - p21.1</t>
  </si>
  <si>
    <t>LINC01986, CHL1-AS2, CHL1, CHL1-AS1, LINC01266, CNTN6, CNTN4-AS2, CNTN4, CNTN4-AS1, IL5RA, TRNT1, CRBN, LOC100130207, LRRN1, SETMAR, SUMF1, ITPR1-DT, ITPR1, EGOT, BHLHE40-AS1, BHLHE40, ARL8B, EDEM1, MIR4790, GRM7-AS3, GRM7-AS2, GRM7, GRM7-AS1, LOC101927394, LMCD1-AS1, LMCD1, LINC00312, SSUH2, CAV3, OXTR, RAD18, SRGAP3, SRGAP3-AS2, SRGAP3-AS3, SRGAP3-AS4, THUMPD3, THUMPD3-AS1, SETD5, LHFPL4, MTMR14, CPNE9, BRPF1, OGG1, CAMK1, TADA3, ARPC4, ARPC4-TTLL3, TTLL3, RPUSD3, CIDEC, JAGN1, IL17RE, IL17RC, CRELD1, PRRT3, PRRT3-AS1, EMC3, EMC3-AS1, CIDECP1, FANCD2, FANCD2OS, BRK1, VHL, IRAK2, TATDN2, MIR12127, LINC00852, GHRLOS, GHRL, SEC13, MIR378B, MIR885, ATP2B2, ATP2B2-IT2, LINC00606, SLC6A11, SLC6A1-AS1, SLC6A1, HRH1, ATG7, VGLL4, TAMM41, SYN2, TIMP4, PPARG, TSEN2, MKRN2OS, MKRN2, RAF1, TMEM40, CAND2, RPL32, SNORA7A, LINC02022, IQSEC1, NUP210, HDAC11-AS1, HDAC11, FBLN2, SNORA93, LINC00620, WNT7A, FGD5P1, TPRXL, CHCHD4, TMEM43, XPC, LSM3, LINC01267, SLC6A6, GRIP2, CCDC174, C3orf20, LINC02011, FGD5, FGD5-AS1, NR2C2, MRPS25, RBSN, COL6A4P1, CAPN7, SH3BP5-AS1, SH3BP5, METTL6, EAF1, COLQ, MIR4270, HACL1, BTD, MIR3134, ANKRD28, MIR563, GALNT15, DPH3, OXNAD1, RFTN1, LINC00690, DAZL, MIR3714, PLCL2, TBC1D5, LOC105376975, LOC339862, SATB1, SATB1-AS1, MIR4791, KCNH8, EFHB, RAB5A, PP2D1, KAT2B, MIR3135A, SGO1, SGO1-AS1, LOC101927829, VENTXP7, ZNF385D-AS1, ZNF385D, ZNF385D-AS2, UBE2E2-AS1, UBE2E2, UBE2E1-AS1, UBE2E1, NKIRAS1, RPL15, NR1D2, LINC00691, LOC101927854, THRB, THRB-AS1, RARB, RARB-AS1, TOP2B, MIR4442, NGLY1, OXSM, LINC00692, LRRC3B, NEK10, SLC4A7, EOMES, LINC01980, LINC01981, CMC1, AZI2, ZCWPW2, LINC00693, RBMS3-AS3, RBMS3, RBMS3-AS1, LINC01985, TGFBR2, GADL1, MIR466, STT3B, OSBPL10-AS1, OSBPL10, ZNF860, GPD1L, CMTM8, CMTM7, CMTM6, MIR548AY, DYNC1LI1, CNOT10, TRIM71, CCR4, GLB1, TMPPE, CRTAP, SUSD5, FBXL2, UBP1, CLASP2, PDCD6IP, LOC101928135, ARPP21, MIR128-2, STAC, DCLK3, LINC02033, TRANK1, EPM2AIP1, MLH1, LRRFIP2, LOC152048, GOLGA4, C3orf35, ITGA9, ITGA9-AS1, CTDSPL, MIR26A1, VILL, PLCD1, DLEC1, ACAA1, MYD88, OXSR1, SLC22A13, SLC22A14, XYLB, ACVR2B-AS1, ACVR2B, EXOG, SCN5A, SCN10A, SCN11A, WDR48, GORASP1, TTC21A, MIR6822, CSRNP1, XIRP1, CX3CR1, CCR8, SLC25A38, SNORA6, RPSA, SNORA62, MOBP, MYRIP, EIF1B-AS1, EIF1B, ENTPD3, ENTPD3-AS1, RPL14, ZNF619, ZNF620, ZNF621, CTNNB1, ULK4, TRAK1, CCK, LYZL4, VIPR1, VIPR1-AS1, SEC22C, SS18L2, NKTR, LOC101928323, ZBTB47, KLHL40, HHATL, HHATL-AS1, CCDC13-AS1, CCDC13, LINC02158, HIGD1A, ACKR2, CYP8B1, ZNF662, KRBOX1-AS1, KRBOX1, GASK1A, POMGNT2, SNRK, SNRK-AS1, ANO10, ABHD5, MIR138-1, TOPAZ1, TCAIM, C3orf86, LINC01988, ZNF445, ZNF852, ZKSCAN7, ZNF660, ZNF660-ZNF197, ZNF197-AS1, ZKSCAN7-AS1, ZNF197, ZNF35, ZNF502, ZNF501, KIAA1143, KIF15, MIR564, TMEM42, TGM4, ZDHHC3, EXOSC7, CLEC3B, CDCP1, TMEM158, LARS2, LARS2-AS1, LIMD1, LIMD1-AS1, SACM1L, SLC6A20, LZTFL1, CCR9, CXCR6, FYCO1, XCR1, CCR1, CCR3, CCR2, CCR5, CCR5AS, CCRL2, LINC02009, LTF, RTP3, LRRC2, LRRC2-AS1, TDGF1, FAM240A, ALS2CL, TMIE, PRSS50, PRSS46P, PRSS45P, PRSS43P, PRSS44P, PRSS42P, MYL3, PTH1R, CCDC12, NBEAL2, NRADDP, SETD2, KIF9-AS1, SNORD13J, KIF9, KLHL18, PTPN23, SCAP, ELP6, CSPG5, SNORD146, SMARCC1, DHX30, MIR1226, MAP4, CDC25A, MIR4443, CAMP, ZNF589, FCF1P2, NME6, MIR2115, SPINK8, FBXW12, PLXNB1, CCDC51, TMA7, ATRIP, ATRIP-TREX1, TREX1, SHISA5, PFKFB4, MIR6823, UCN2, MIR711, COL7A1, UQCRC1, SNORA94, TMEM89, SLC26A6, MIR6824, MIR4793, CELSR3, LINC02585, NCKIPSD, IP6K2, PRKAR2A, PRKAR2A-AS1, SLC25A20, ARIH2OS, ARIH2, P4HTM, WDR6, DALRD3, MIR425, MIR191, NDUFAF3, IMPDH2, QRICH1, MIR6890, QARS1, USP19, LAMB2, LAMB2P1, CCDC71, KLHDC8B, C3orf84, CCDC36, C3orf62, MIR4271, USP4, GPX1, RHOA, TCTA, AMT, NICN1, DAG1, BSN-DT, BSN, APEH, MST1, RNF123, AMIGO3, GMPPB, IP6K1, CDHR4, INKA1, MIR5193, UBA7, TRAIP, CAMKV, MST1R, MON1A, RBM6, RBM5-AS1, RBM5, SEMA3F-AS1, SEMA3F, GNAT1, SLC38A3, MIR5787, GNAI2, SEMA3B-AS1, SEMA3B, MIR6872, LSMEM2, IFRD2, HYAL3, NAA80, HYAL1, HYAL2, TUSC2, RASSF1, RASSF1-AS1, ZMYND10, NPRL2, TMEM115, CYB561D2, CACNA2D2, C3orf18, HEMK1, CISH, MAPKAPK3, MIR4787, DOCK3, MANF, RBM15B, DCAF1, RAD54L2, TEX264, GRM2, IQCF6, IQCF4, IQCF3, IQCF2, IQCF5, IQCF5-AS1, IQCF1, RRP9, PARP3, GPR62, PCBP4, ABHD14B, ABHD14A, ABHD14A-ACY1, ACY1, RPL29, DUSP7, LINC00696, POC1A, ALAS1, TLR9, TWF2, LOC101929054, PPM1M, WDR82, MIRLET7G, GLYCTK-AS1, GLYCTK, MIR135A1, DNAH1, BAP1, PHF7, SEMA3G, TNNC1, NISCH, STAB1, NT5DC2, SMIM4, PBRM1, SNORD136, SNORD19, GNL3, SNORD19B, SNORD19C, SNORD69, GLT8D1, SPCS1, NEK4, ITIH1, ITIH3, ITIH4, ITIH4-AS1, MUSTN1, MIR8064, STIMATE-MUSTN1, STIMATE, SFMBT1</t>
  </si>
  <si>
    <t>hsa-mir-378b, hsa-mir-885, hsa-mir-4270, hsa-mir-3134, hsa-mir-563, hsa-mir-3135, hsa-mir-466, hsa-mir-128-2, hsa-mir-26a-1, hsa-mir-138-1, hsa-mir-564, hsa-mir-1226, hsa-mir-2115, hsa-mir-711, hsa-mir-425, hsa-mir-191, hsa-mir-4271, hsa-mir-566, hsa-let-7g, hsa-mir-135a-1</t>
  </si>
  <si>
    <t>SRGAP3, FANCD2, VHL, PPARG, RAF1, XPC, MLH1, MYD88, CTNNB1, SETD2, BAP1, PBRM1</t>
  </si>
  <si>
    <t>chr3:81,532,078-90,802,163</t>
  </si>
  <si>
    <t>GBE1, LINC02008, LINC00971, LINC02025, SNORA95, MIR5688, CADM2, CADM2-AS2, LINC02070, VGLL3, LINC00506, MIR4795, CHMP2B, POU1F1, HTR1F, CGGBP1, ZNF654, C3orf38, CSNKA2IP, EPHA3</t>
  </si>
  <si>
    <t>chr3:93,729,983-198,022,430</t>
  </si>
  <si>
    <t>q11.1 - q29</t>
  </si>
  <si>
    <t>ARL13B, STX19, DHFR2, NSUN3, MIR6730, LINC00879, MTHFD2P1, MIR8060, EPHA6, ARL6, CRYBG3, RIOX2, GABRR3, OR5AC2, OR5H1, OR5H14, OR5H15, OR5H6, OR5H2, OR5K4, OR5K3, OR5K1, OR5K2, CLDND1, GPR15, CPOX, ST3GAL6-AS1, ST3GAL6, DCBLD2, COL8A1, HP09053, MIR3921, FILIP1L, CMSS1, TMEM30CP, TBC1D23, NIT2, TOMM70, LNP1, TMEM45A, ADGRG7, TFG, ABI3BP, IMPG2, SENP7, FAM172BP, TRMT10C, PCNP, ZBTB11, ZBTB11-AS1, RPL24, PDCL3P4, CEP97, NXPE3, NFKBIZ, LINC02085, LOC101929411, ZPLD1, MIR548AB, ALCAM, CBLB, LINC00882, DUBR, CCDC54, LOC101929579, LINC01990, BBX, LINC00635, LINC00636, CD47, LINC01215, IFT57, HHLA2, MYH15, CIP2A, DZIP3, RETNLB, TRAT1, GUCA1C, MORC1, MORC1-AS1, C3orf85, LINC00488, DPPA2, DPPA4, LINC01205, MIR4445, NECTIN3-AS1, NECTIN3, ZBED2, CD96, PLCXD2-AS1, PLCXD2, PHLDB2, ABHD10, TAGLN3, TMPRSS7, C3orf52, MIR567, GCSAM, TBILA, SLC9C1, LOC105374042, CD200, BTLA, ATG3, SLC35A5, LINC01279, CCDC80, MIR9900, LINC02042, CD200R1L-AS1, CD200R1L, CD200R1, GTPBP8, NEPRO, LINC02044, BOC, CFAP44, CFAP44-AS1, MIR8076, SPICE1, SIDT1, MIR4446, USF3, NAA50, ATP6V1A, GRAMD1C, ZDHHC23, CCDC191, QTRT2, DRD3, ZNF80, TIGIT, MIR568, ZBTB20-AS1, ZBTB20-AS5, ZBTB20, MIR4796, ZBTB20-AS3, ZBTB20-AS4, GAP43, SNORD155, LSAMP, LSAMP-AS1, LINC00903, TUSC7, MIR4447, LINC00901, LINC02024, LOC101926968, LOC105374060, IGSF11-AS1, IGSF11, TEX55, UPK1B, B4GALT4, B4GALT4-AS1, ARHGAP31-AS1, ARHGAP31, TMEM39A, POGLUT1, TIMMDC1, CD80, ADPRH, PLA1A, POPDC2, COX17, MAATS1, NR1I2, GSK3B, MIR6529, GPR156, LRRC58, MIR198, FSTL1, NDUFB4, HGD, RABL3, GTF2E1, LINC02049, MIR5682, STXBP5L, POLQ, ARGFX, FBXO40, HCLS1, GOLGB1, IQCB1, EAF2, SLC15A2, ILDR1, CD86, CASR, CSTA, CCDC58, FAM162A, WDR5B, LOC102723582, KPNA1, PARP9, DTX3L, PARP15, PARP14, HSPBAP1, SLC49A4, LINC02035, SEMA5B, PDIA5, MIR7110, SEC22A, ADCY5, HACD2, MYLK-AS1, MYLK-AS2, MYLK, CCDC14, ROPN1, MIR5002, MIR6083, KALRN, MIR544B, UMPS, ITGB5, MUC13, HEG1, SLC12A8, MIR5092, ZNF148, SNX4, OSBPL11, LOC105374312, MIR548I1, LINC02614, FAM86JP, ALG1L, ROPN1B, SLC41A3, ALDH1L1-AS1, ALDH1L1, ALDH1L1-AS2, KLF15, CCDC37-DT, CFAP100, ZXDC, UROC1, CHST13, C3orf22, TXNRD3, NUP210P1, CHCHD6, PLXNA1, C3orf56, PRR20G, LINC02016, LINC01471, MIR6825, TPRA1, MIR7976, MCM2, PODXL2, ABTB1, MGLL, KBTBD12, SEC61A1, RUVBL1-AS1, RUVBL1, EEFSEC, DNAJB8, DNAJB8-AS1, GATA2, GATA2-AS1, LOC90246, LINC01565, RPN1, RAB7A, MIR12124, LOC653712, ACAD9, KIAA1257, EFCC1, GP9, RAB43, ISY1-RAB43, ISY1, CNBP, COPG1, MIR6826, HMCES, H1-10, H1FX-AS1, RPL32P3, SNORA7B, EFCAB12, MBD4, IFT122, RHO, H1-8, PLXND1, TMCC1, TMCC1-AS1, TRH, ALG1L2, LINC02014, FAM86HP, LINC02021, COL6A4P2, COL6A5, COL6A6, PIK3R4, ATP2C1, ASTE1, NEK11, LOC339874, NUDT16P1, NUDT16, SNORA58, MRPL3, CPNE4, MIR5704, ACP3, DNAJC13, ACKR4, ACAD11, NPHP3-ACAD11, UBA5, NPHP3, NPHP3-AS1, TMEM108, TMEM108-AS1, BFSP2, BFSP2-AS1, CDV3, TOPBP1, TF, SRPRB, RAB6B, C3orf36, SLCO2A1, LINC02000, RYK, LINC02004, AMOTL2, MIR6827, MIR4788, ANAPC13, CEP63, KY, EPHB1, PPP2R3A, MSL2, PCCB, STAG1, SLC35G2, NCK1-DT, NCK1, IL20RB, SOX14, LINC01210, CLDN18, DZIP1L, A4GNT, DBR1, ARMC8, NME9, MRAS, ESYT3, CEP70, FAIM, PIK3CB, LINC01391, FOXL2, FOXL2NB, PRR23A, PRR23B, PRR23C, BPESC1, PISRT1, MRPS22, COPB2, RBP2, LOC100507291, RBP1, NMNAT3, CLSTN2, CLSTN2-AS1, TRIM42, SLC25A36, SPSB4, PXYLP1, ZBTB38, RASA2, LINC02618, RNF7, GRK7, ATP1B3, TFDP2, GK5, XRN1, ATR, PLS1, TRPC1, PCOLCE2, LOC100507389, PAQR9, PAQR9-AS1, LOC100289361, U2SURP, CHST2, SLC9A9-AS1, SLC9A9, DIPK2A, LNCSRLR, PLOD2, PLSCR4, PLSCR2, PLSCR1, PLSCR5, LINC02010, ZIC4, ZIC1, LOC440982, LINC02032, LINC02046, AGTR1, CPB1, CPA3, GYG1, HLTF, HLTF-AS1, HPS3, CP, TM4SF18, TM4SF1, TM4SF1-AS1, TM4SF4, WWTR1, WWTR1-AS1, COMMD2, ANKUB1, RNF13, PFN2, LOC646903, TMEM183B, LOC105374313, LINC01213, LINC01214, TSC22D2, SERP1, EIF2A, SELENOT, ERICH6, ERICH6-AS1, LOC101928105, SIAH2, MINDY4B, CLRN1, CLRN1-AS1, GPR171, P2RY14, MED12L, GPR87, P2RY13, P2RY12, IGSF10, MIR5186, AADACL2, AADACP1, AADAC, AADACL2-AS1, SUCNR1, LOC101928166, MBNL1-AS1, TMEM14EP, MBNL1, P2RY1, RAP2B, C3orf79, LINC02006, ARHGEF26-AS1, ARHGEF26, DHX36, GPR149, MME, LINC01487, STRIT1, PLCH1-AS2, PLCH1, C3orf33, SLC33A1, GMPS, KCNAB1-AS2, KCNAB1, KCNAB1-AS1, SSR3, TIPARP-AS1, TIPARP, LINC00886, PA2G4P4, LEKR1, LINC02029, LINC00881, LINC00880, CCNL1, VEPH1, PTX3, SLC66A1L, SHOX2, RSRC1, UC.134, LOC100996447, MLF1, GFM1, LXN, RARRES1, MFSD1, IQCJ, MIR3919, IQCJ-SCHIP1, SCHIP1, IQCJ-SCHIP1-AS1, IL12A, LINC01100, IL12A-AS1, C3orf80, IFT80, TRIM59-IFT80, MIR15B, MIR16-2, SMC4, TRIM59, SCARNA7, KPNA4, ARL14, PPM1L, B3GALNT1, NMD3, SPTSSB, LINC02067, OTOL1, LINC01192, MIR1263, LINC01324, SI, SLITRK3, LINC01322, BCHE, LOC105374194, ZBBX, LINC01327, SERPINI2, WDR49, PDCD10, SERPINI1, LRRC77P, GOLIM4, EGFEM1P, MIR551B, LINC02082, MECOM, MECOM-AS1, TERC, ACTRT3, MYNN, LRRC34, LRRIQ4, LRRC31, SAMD7, LOC100128164, SEC62, GPR160, PHC3, PRKCI, SKIL, MIR6828, CLDN11, SLC7A14, SLC7A14-AS1, RPL22L1, EIF5A2, SLC2A2, MIR569, TNIK, PLD1, TMEM212, TMEM212-AS1, FNDC3B, GHSR, TNFSF10, LINC02068, NCEH1, ECT2, SPATA16, NLGN1, NLGN1-AS1, NAALADL2-AS3, NAALADL2-AS2, NAALADL2, MIR4789, NAALADL2-AS1, MIR7977, LINC01208, LINC01209, TBL1XR1, LINC00501, LINC00578, LINC02015, LINC01014, KCNMB2, KCNMB2-AS1, ZMAT3, LOC101928739, PIK3CA, KCNMB3, ZNF639, MFN1, GNB4, ACTL6A, MRPL47, NDUFB5, USP13, PEX5L-AS2, PEX5L, LINC02053, TTC14, CCDC39, LOC101928882, FXR1, DNAJC19, RNU6-1, RNU6-7, RNU6-8, RNU6-2, RNU6-9, SOX2-OT, LOC102724604, SOX2, LINC01206, LINC01994, LINC01995, ATP11B, DCUN1D1, MCCC1, LAMP3, B3GNT5, MCF2L2, LINC00888, SNORA63D, SNORA63E, KLHL6, KLHL6-AS1, KLHL24, YEATS2, YEATS2-AS1, MAP6D1, PARL, MIR4448, ABCC5, ABCC5-AS1, HTR3D, HTR3C, HTR3E-AS1, HTR3E, EIF2B5, DVL3, AP2M1, ABCF3, VWA5B2, MIR1224, ALG3, EEF1AKMT4, CAMK2N2, EEF1AKMT4-ECE2, ECE2, PSMD2, EIF4G1, SNORD66, FAM131A, CLCN2, POLR2H, THPO, CHRD, LINC02054, LINC01840, EPHB3, MAGEF1, LOC107986163, LINC02069, VPS8, C3orf70, EHHADH-AS1, EHHADH, MIR5588, MAP3K13, TMEM41A, LIPH, SENP2, IGF2BP2-AS1, IGF2BP2, MIR548AQ, TRA2B, NMRAL2P, ETV5, DGKG, LINC02020, LINC02052, CRYGS, TBCCD1, DNAJB11, AHSG, FETUB, HRG, KNG1, SNORD2, SNORA63B, MIR1248, EIF4A2, SNORA81, SNORA63, SNORA4, RFC4, LINC02043, ADIPOQ, ADIPOQ-AS1, ST6GAL1, RPL39L, RTP1, LOC101929106, MASP1, LOC101929130, RTP4, LINC02041, SST, RTP2, LOC100131635, BCL6, LINC01991, LPP-AS2, FLJ42393, LPP, LPP-AS1, MIR28, TPRG1-AS1, TPRG1-AS2, TPRG1, TP63, MIR944, P3H2, P3H2-AS1, CLDN1, CLDN16, TMEM207, IL1RAP, GMNC, SNAR-I, OSTN-AS1, OSTN, UTS2B, CCDC50, PYDC2, LINCR-0002, FGF12-AS1, FGF12, FGF12-AS2, MB21D2, MGC2889, PLAAT1, ATP13A5-AS1, ATP13A5, ATP13A4, ATP13A4-AS1, OPA1-AS1, OPA1, LINC02038, LINC02026, DPPA2P3, LINC02028, HES1, LINC02036, LINC02037, LINC00887, CPN2, LRRC15, GP5, ATP13A3, LINC00884, TMEM44-AS1, TMEM44, LSG1, FAM43A, LINC01968, LINC01972, XXYLT1-AS1, MIR3137, XXYLT1-AS2, XXYLT1, ACAP2, PPP1R2, APOD, LOC105374297, SDHAP2, MIR570, MIR570HG, MUC20, MUC4, LINC01983, MIR6829, TNK2, TNK2-AS1, SDHAP1, TFRC, LINC00885, ZDHHC19, SLC51A, PCYT1A, TCTEX1D2, TM4SF19-AS1, TM4SF19-TCTEX1D2, TM4SF19, UBXN7, UBXN7-AS1, RNF168, SMCO1, WDR53, FBXO45, LINC01063, NRROS, CEP19, PIGX, PAK2, SENP5, NCBP2, NCBP2-AS1, NCBP2AS2, PIGZ, MELTF-AS1, MELTF, DLG1, MIR4797, DLG1-AS1, LINC02012, BDH1, LOC220729, MIR922, RUBCN, FYTTD1, LRCH3, IQCG, RPL35A, LMLN, LMLN-AS1, ANKRD18DP, FAM157B, FAM157A</t>
  </si>
  <si>
    <t>hsa-mir-567, hsa-mir-568, hsa-mir-198, hsa-mir-544b, hsa-mir-548i-1, hsa-mir-1280, hsa-mir-15b, hsa-mir-16-2, hsa-mir-1263, hsa-mir-720, hsa-mir-551b, hsa-mir-569, hsa-mir-1224, hsa-mir-1248, hsa-mir-28, hsa-mir-944, hsa-mir-3137, hsa-mir-570, hsa-mir-922</t>
  </si>
  <si>
    <t>TFG, CBLB, GATA2, RPN1, FOXL2, WWTR1, GMPS, MLF1, EVI1, PIK3CA, SOX2, ETV5, EIF4A2, BCL6, LPP, TFRC</t>
  </si>
  <si>
    <t>chr10:42,574,223-75,669,340</t>
  </si>
  <si>
    <t>q11.21 - q22.2</t>
  </si>
  <si>
    <t>LOC441666, CCNYL2, LINC00839, ZNF37BP, ZNF33B, LINC01518, LOC283028, LOC105378269, BMS1, LINC02623, LINC01264, MIR5100, RET, CSGALNACT2, RASGEF1A, FXYD4, HNRNPF, SNORD3J, ZNF487, ZNF239, ZNF485, ZNF32-AS1, ZNF32, ZNF32-AS2, ZNF32-AS3, LINC02658, HNRNPA3P1, LINC00619, LINC00840, LINC00841, C10orf142, CXCL12, TMEM72-AS1, TMEM72, DEPP1, RASSF4, C10orf25, ZNF22, RSU1P2, MIR3156-1, ANKRD30BP3, OR13A1, ALOX5, LOC102724323, MARCHF8, ZFAND4, AGAP10P, WASHC2C, FAM25E, AGAP4, PTPN20, FRMPD2B, BMS1P1, SHLD2P1, LOC102724593, LOC101927699, LOC102724488, SYT15, GPRIN2, NPY4R2, NPY4R, LINC00842, HNRNPA1P33, ANXA8, FAM25C, FAM25G, AGAP9, BMS1P2-AGAP9, BMS1P2, CTSLP2, SHLD2P3, ANTXRLP1, LOC105378577, ANTXRL, FAM25BP, ANXA8L1, CTSLP2, BMS1P2, BMS1P2-AGAP9, AGAP9, FAM25G, FAM25C, ANXA8, LOC105378292, LOC107001062, ZNF488, RBP3, GDF2, GDF10, PTPN20, FRMPD2B, BMS1P1, GLUD1P2, FAM25C, FAM25G, AGAP12P, FRMPD2, MAPK8, ARHGAP22-IT1, ARHGAP22, WDFY4, LRRC18, MIR4294, VSTM4, FAM170B, FAM170B-AS1, TMEM273, C10orf71-AS1, C10orf71, DRGX, ERCC6, PGBD3, SLC18A3, CHAT, C10orf53, OGDHL, PARG, FAM25E, PARGP1-AGAP4, PARGP1, SNORA74C-1, SNORA74C-2, AGAP7P, TIMM23B, MSMB, TIMM23B-AGAP6, NCOA4, TIMM23, SNORA74C-1, SNORA74C-2, AGAP6, FAM21EP, WASHC2A, ASAH2, SGMS1, SGMS1-AS1, ASAH2B, A1CF, LOC102724719, MIR605, PRKG1, CSTF2T, PRKG1-AS1, DKK1, LNCAROD, LOC105378305, MBL2, LOC105378311, MIR548F1, PCDH15, MTRNR2L5, ZWINT, MIR3924, IPMK, CISD1, LOC112268068, UBE2D1, TFAM, BICC1, FAM133CP, LINC00844, CCEPR, PHYHIPL, FAM13C, SLC16A9, MRLN, CCDC6, LINC01553, ANK3, CDK1, RHOBTB1, LOC107984236, LINC00845, TMEM26, TMEM26-AS1, CABCOCO1, ARID5B, RTKN2, LOC283045, ZNF365, ADO, EGR2, NRBF2, JMJD1C, MIR1296, LOC105378330, JMJD1C-AS1, REEP3, ANXA2P3, LINC02671, LINC01515, CTNNA3, LOC101928961, LRRTM3, MIR7151, DNAJC12, SIRT1, HERC4, POU5F1P5, MYPN, ATOH7, PBLD, HNRNPH3, RUFY2, DNA2, SLC25A16, TET1, SNORD98, CCAR1, STOX1, DDX50, DDX21, KIFBP, SRGN, VPS26A, SUPV3L1, LOC101928994, HKDC1, HK1, TACR2, TSPAN15, NEUROG3, FAM241B, COL13A1, MACROH2A2, AIFM2, TYSND1, SAR1A, PPA1, NPFFR1, LRRC20, EIF4EBP2, NODAL, PALD1, PRF1, ADAMTS14, TBATA, SGPL1, PCBD1, LINC02622, UNC5B-AS1, UNC5B, SLC29A3, CDH23-AS1, CDH23, C10orf105, VSIR, MIR7152, PSAP, CHST3, SPOCK2, ASCC1, ANAPC16, DDIT4, DNAJB12, MICU1, MIR4676, MCU, OIT3, PLA2G12B, P4HA1, NUDT13, SNORA11F, ECD, FAM149B1, DNAJC9, MRPS16, DNAJC9-AS1, CFAP70, ANXA7, MSS51, PPP3CB, PPP3CB-AS1, USP54, MYOZ1, SYNPO2L, AGAP5, BMS1P4-AGAP5, BMS1P4, GLUD1P3, SEC24C, FUT11, CHCHD1, ZSWIM8, ZSWIM8-AS1, NDST2, CAMK2G</t>
  </si>
  <si>
    <t>hsa-mir-3156-1, hsa-mir-4294, hsa-mir-605, hsa-mir-548f-1, hsa-mir-1296, hsa-mir-1254</t>
  </si>
  <si>
    <t>RET, NCOA4, CCDC6, PRF1</t>
  </si>
  <si>
    <t>chr10:75,669,341-94,399,623</t>
  </si>
  <si>
    <t>q22.2 - q23.33</t>
  </si>
  <si>
    <t>PLAU, C10orf55, VCL, AP3M1, ADK, LOC102723439, LOC101929165, KAT6B, SNORD172, DUPD1, DUSP13, SAMD8, VDAC2, COMTD1, ZNF503-AS1, ZNF503, ZNF503-AS2, LOC101929234, MIR606, LOC105378367, LRMDA, KCNMA1-AS1, KCNMA1-AS2, KCNMA1, KCNMA1-AS3, DLG5, DLG5-AS1, POLR3A, RPS24, LINC00856, LINC00595, ZMIZ1-AS1, ZMIZ1, PPIF, ZCCHC24, LOC729815, EIF5AL1, SFTPA2, SFTPA1, LINC02679, BEND3P3, NUTM2B, NUTM2B-AS1, LOC642361, NUTM2E, BMS1P21, MBL1P, SFTPD, TMEM254-AS1, TMEM254, PLAC9, ANXA11, LINC00857, LOC100130698, MAT1A, DYDC1, DYDC2, PRXL2A, TSPAN14, LOC101929574, SH2D4B, LINC02655, NRG3-AS1, NRG3, LINC02650, GHITM, CERNA2, C10orf99, CDHR1, LRIT2, LRIT1, RGR, LINC00858, CCSER2, LINC01519, LINC02647, LOC101929662, LINC01520, GRID1-AS1, GRID1, MIR346, WAPL, OPN4, LDB3, BMPR1A, MMRN2, SNCG, ADIRF, AGAP11, FAM25A, GLUD1, SHLD2, NUTM2A, NUTM2A-AS1, LINC00863, NUTM2D, FAM245A, MIR4678, MINPP1, PAPSS2, ATAD1, CFL1P1, KLLN, PTEN, RNLS, LIPJ, LIPF, LIPK, LIPN, LIPM, ANKRD22, STAMBPL1, ACTA2-AS1, ACTA2, FAS-AS1, FAS, MIR4679-2, MIR4679-1, CH25H, LIPA, IFIT2, IFIT3, IFIT1B, IFIT1, IFIT5, SLC16A12-AS1, SLC16A12, MIR107, PANK1, FLJ37201, KIF20B, LINC00865, LINC01374, LINC01375, LINC02653, HTR7, RPP30, ANKRD1, XLOC_008559, LOC105378430, LINC00502, NUDT9P1, PCGF5, HECTD2-AS1, HECTD2, PPP1R3C, TNKS2-AS1, TNKS2, FGFBP3, BTAF1, CPEB3, MARCHF5, MARK2P9, IDE, KIF11</t>
  </si>
  <si>
    <t>hsa-mir-606, hsa-mir-346, hsa-mir-107</t>
  </si>
  <si>
    <t>BMPR1A, FAM22A, PTEN</t>
  </si>
  <si>
    <t>chr10:106,993,823-112,327,623</t>
  </si>
  <si>
    <t>q25.1 - q25.2</t>
  </si>
  <si>
    <t>SORCS3, LINC02627, LINC02624, SORCS1, LINC01435, XPNPEP1, ADD3-AS1, ADD3, LOC105378479, MXI1, SMNDC1, DUSP5, SMC3</t>
  </si>
  <si>
    <t>chr10:117,855,223-131,265,523</t>
  </si>
  <si>
    <t>GFRA1, SNORD158, CCDC172, PNLIPRP3, PNLIP, PNLIPRP1, PNLIPRP2, C10orf82, HSPA12A, MIR9851, ENO4, SHTN1, VAX1, MIR3663HG, MIR3663, KCNK18, SLC18A2, PDZD8, EMX2OS, EMX2, RAB11FIP2, CASC2, FAM204A, LINC00867, PRLHR, CACUL1, NANOS1, EIF3A, SNORA19, DENND10, SFXN4, PRDX3, GRK5, MIR4681, RGS10, TIAL1, BAG3, INPP5F, MCMBP, SEC23IP, MIR4682, RPL21, PLPP4, LINC01561, WDR11-AS1, WDR11, FGFR2, ATE1, ATE1-AS1, NSMCE4A, TACC2, BTBD16, PLEKHA1, MIR3941, ARMS2, HTRA1, DMBT1, LOC112577516, C10orf120, DMBT1P1, CUZD1, FAM24B-CUZD1, FAM24B, LOC399815, FAM24A, C10orf88, PSTK, IKZF5, ACADSB, HMX3, HMX2, BUB3, GPR26, CPXM2, CHST15, OAT, NKX1-2, LHPP, FAM53B, FAM53B-AS1, EEF1AKMT2, ABRAXAS2, ZRANB1, MIR4296, CTBP2, TEX36-AS1, TEX36, LOC283038, EDRF1-DT, EDRF1, EDRF1-AS1, MMP21, UROS, MIR4484, BCCIP, DHX32, FANK1, FANK1-AS1, ADAM12, LINC00601, LOC728158, C10orf90, DOCK1, INSYN2A, NPS, FOXI2, CLRN3, PTPRE, AS-PTPRE, MKI67, LINC01163, LINC02667, MGMT</t>
  </si>
  <si>
    <t>hsa-mir-4296</t>
  </si>
  <si>
    <t>FGFR2</t>
  </si>
  <si>
    <t>chr10:131,265,523-135,455,023</t>
  </si>
  <si>
    <t>MGMT, MIR4297, EBF3, C10orf143, CTAGE7P, GLRX3, MIR378C, TCERG1L-AS1, TCERG1L, LINC01164, PPP2R2D, BNIP3, JAKMIP3, DPYSL4, STK32C, LRRC27, PWWP2B, C10orf91, LOC107984282, INPP5A, NKX6-2, CFAP46, LINC01166, LINC01167, LINC01168, ADGRA1-AS1, ADGRA1, KNDC1, UTF1, VENTX, MIR202HG, MIR202, ADAM8, TUBGCP2, ZNF511, CALY, PRAP1, FUOM, ECHS1, MIR3944, PAOX, MTG1, SPRN, SCART1, CYP2E1, SYCE1, SPRNP1, FRG2B</t>
  </si>
  <si>
    <t>chr10:135,455,023-135,534,747</t>
  </si>
  <si>
    <t>chr21:45,833,947-48,129,895</t>
  </si>
  <si>
    <t>TRPM2, TRPM2-AS, LRRC3-DT, LRRC3, LINC02575, TSPEAR-AS1, TSPEAR-AS2, KRTAP10-1, KRTAP10-2, KRTAP10-3, KRTAP10-4, KRTAP10-5, KRTAP10-6, KRTAP10-7, TSPEAR, KRTAP10-8, KRTAP10-9, KRTAP10-10, KRTAP10-11, KRTAP12-4, KRTAP12-3, KRTAP12-2, KRTAP12-1, KRTAP10-12, UBE2G2, LINC01424, SUMO3, PTTG1IP, ITGB2, ITGB2-AS1, LINC01547, FAM207A, LINC00163, PICSAR, SSR4P1, ADARB1, LINC00334, POFUT2, LINC00205, LINC00316, COL18A1-AS2, COL18A1-AS1, COL18A1, MIR6815, SLC19A1, LINC01694, PCBP3, PCBP3-AS1, LOC101928796, COL6A1, COL6A2, FTCD, FTCD-AS1, SPATC1L, SNORD159, LSS, MCM3AP-AS1, MCM3AP, YBEY, C21orf58, PCNT, DIP2A-IT1, DIP2A, S100B, PRMT2</t>
  </si>
  <si>
    <t>chr4:0-2,113,538</t>
  </si>
  <si>
    <t>p16.3</t>
  </si>
  <si>
    <t>ZNF595, ZNF718, ZNF876P, ZNF732, MIR571, ZNF141, ABCA11P, ZNF721, PIGG, TMEM271, LOC105374338, PDE6B, ATP5ME, MYL5, SLC49A3, PCGF3, LOC100129917, CPLX1, GAK, TMEM175, DGKQ, SLC26A1, IDUA, FGFRL1, RNF212, TMED11P, LOC105374344, SPON2, LOC100130872, CTBP1-AS, CTBP1, CTBP1-DT, MAEA, UVSSA, NKX1-1, FAM53A, SLBP, TMEM129, TACC3, FGFR3, LETM1, NSD2, SCARNA22, MIR943, NELFA, C4orf48, NAT8L, POLN</t>
  </si>
  <si>
    <t>hsa-mir-571, hsa-mir-943</t>
  </si>
  <si>
    <t>chr4:10,332,938-14,465,038</t>
  </si>
  <si>
    <t>p16.1 - p15.33</t>
  </si>
  <si>
    <t>ZNF518B, CLNK, MIR572, HS3ST1, LINC02360, MIR12113, LINC02270, RAB28, LINC01097, NKX3-2, LINC01096, BOD1L1, MIR5091, LINC01182, LINC01085</t>
  </si>
  <si>
    <t>hsa-mir-572</t>
  </si>
  <si>
    <t>chr4:52,691,739-56,954,438</t>
  </si>
  <si>
    <t>DCUN1D4, LRRC66, SGCB, LINC02480, SPATA18, USP46, USP46-AS1, MIR4449, SNORA26, DANCR, ERVMER34-1, LINC01618, RASL11B, SCFD2, FIP1L1, LNX1-AS1, LNX1, LNX1-AS2, LOC100506444, RPL21P44, CHIC2, GSX2, PDGFRA, LINC02283, LINC02260, KIT, KDR, SRD5A3, SRD5A3-AS1, TMEM165, CLOCK, PDCL2, NMU, EXOC1L, EXOC1, CEP135</t>
  </si>
  <si>
    <t>chr4:84,014,079-90,099,318</t>
  </si>
  <si>
    <t>q21.22 - q22.1</t>
  </si>
  <si>
    <t>PLAC8, COQ2, HPSE, HELQ, MRPS18C, ABRAXAS1, GPAT3, LOC101928978, NKX6-1, CDS1, WDFY3, WDFY3-AS2, MIR4451, ARHGAP24, MAPK10-AS1, MAPK10, MIR4452, PTPN13, SLC10A6, C4orf36, AFF1-AS1, AFF1, KLHL8, MIR5705, HSD17B13, HSD17B11, NUDT9, SPARCL1, DSPP, DMP1, IBSP, MEPE, SPP1, PKD2, ABCG2, PPM1K, PPM1K-DT, HERC6, HERC5, PYURF, PIGY, PIGY-DT, HERC3, NAP1L5, FAM13A-AS1, FAM13A, TIGD2</t>
  </si>
  <si>
    <t>chr11:0-46,738,608</t>
  </si>
  <si>
    <t>p15.5 - p11.2</t>
  </si>
  <si>
    <t>LINC01001, SCGB1C2, SCGB1C1, ODF3, BET1L, MIR6743, RIC8A, SIRT3, PSMD13, NLRP6, PGGHG, IFITM5, IFITM2, IFITM1, IFITM3, B4GALNT4, PKP3, SIGIRR, ANO9, PTDSS2, RNH1, HRAS, LRRC56, LMNTD2, LMNTD2-AS1, RASSF7, MIR210HG, MIR210, LOC143666, PHRF1, IRF7, CDHR5, SCT, DRD4, DEAF1, TMEM80, EPS8L2, TALDO1, GATD1, LOC171391, CEND1, SLC25A22, PANO1, PIDD1, RPLP2, SNORA52, PNPLA2, CRACR2B, CD151, POLR2L, TSPAN4, CHID1, AP2A2, MUC6, LINC02688, MUC2, MUC5AC, MUC5B, MUC5B-AS1, MIR6744, TOLLIP, TOLLIP-AS1, BRSK2, MOB2, DUSP8, KRTAP5-1, KRTAP5-AS1, KRTAP5-2, KRTAP5-3, KRTAP5-4, KRTAP5-5, FAM99A, FAM99B, KRTAP5-6, IFITM10, CTSD, SYT8, TNNI2, MIR4298, LSP1, MIR7847, LINC01150, TNNT3, SNORD131, MRPL23, MRPL23-AS1, LINC01219, HOTS, MIR675, H19, MIR483, IGF2, IGF2-AS, INS-IGF2, INS, TH, MIR4686, ASCL2, C11orf21, TSPAN32, CD81-AS1, CD81, TSSC4, TRPM5, KCNQ1, KCNQ1OT1, KCNQ1-AS1, KCNQ1DN, CDKN1C, SLC22A18AS, SLC22A18, PHLDA2, SNORA54, NAP1L4, CARS1, CARS-AS1, OSBPL5, MRGPRG, MRGPRG-AS1, MRGPRE, ZNF195, OR7E12P, TSSC2, LOC101927708, TRPC2, ART5, ART1, CHRNA10, NUP98, PGAP2, RHOG, MIR4687, STIM1, RRM1, LINC02749, OR52B4, TRIM21, OR52K2, OR52K1, OR52M1, OR52I2, OR52I1, TRIM68, OR51D1, OR51E1, OR51E2, OR51F1, OR52R1, OR51F2, OR51S1, OR51H1, OR51T1, OR51A7, OR51G2, OR51G1, OR51A4, OR51A2, MMP26, OR51L1, OR52J3, OR52E2, OR52E1, OR52A5, OR52A1, OR52Z1, OR51V1, HBB, HBD, HBBP1, BGLT3, HBG1, HBG2, HBE1, OR51B4, OR51B2, OR51B6, OR51M1, OR51J1, OR51Q1, OR51B5, OR51I1, OR51I2, OR52D1, UBQLN3, UBQLNL, OLFM5P, OR52H1, OR52B6, TRIM6, TRIM6-TRIM34, TRIM34, TRIM5, TRIM22, OR56B1, OR52N4, OR52N5, OR52N1, OR52N2, OR52E6, OR52E8, OR52E4, OR52E5, OR56A3, OR56A5, OR52L1, OR56A4, OR56A1, OR56B4, OR52B2, OR52W1, C11orf42, FAM160A2, CNGA4, CCKBR, CAVIN3, SMPD1, APBB1, HPX, TRIM3, ARFIP2, TIMM10B, DNHD1, RRP8, ILK, TAF10, TPP1, DCHS1, MRPL17, GVINP1, OR2AG2, OR2AG1, OR6A2, OR10A5, OR10A2, OR10A4, OR2D2, OR2D3, ZNF215, ZNF214, NLRP14, RBMXL2, MIR302E, SYT9, LOC100506258, OLFML1, PPFIBP2, CYB5R2, OVCH2, OR5P2, OR5P3, OR5E1P, LOC283299, OR10A6, OR10A3, NLRP10, EIF3F, CASC23, TUB-AS1, TUB, RIC3, LMO1, STK33, TRIM66, SNORA3A, SNORA3B, RPL27A, LOC102724784, DENND2B, AKIP1, C11orf16, ASCL3, TMEM9B, TMEM9B-AS1, NRIP3, SCUBE2, MIR5691, KRT8P41, DENND5A, TMEM41B, IPO7, SNORA23, LOC644656, ZNF143, WEE1, SWAP70, LINC02709, SBF2-AS1, LOC101928008, SBF2, ADM, CAND1.11, AMPD3, MIR4485, MTRNR2L8, RNF141, LYVE1, MRVI1-AS1, MRVI1, CTR9, SNORD97, EIF4G2, LOC101928053, ZBED5, ZBED5-AS1, CSNK2A3, GALNT18, MIR4299, MIR8070, USP47, DKK3, LINC02547, MIR6124, MICAL2, MICALCL, PARVA, TEAD1, LINC00958, RASSF10, ARNTL, BTBD10, PTH, FAR1, LINC02548, LINC02545, LINC02683, SPON1, RRAS2, COPB1, PSMA1, PDE3B, CYP2R1, CALCA, CALCB, INSC, LOC102724957, MIR6073, SOX6, C11orf58, PLEKHA7, SNORD147, OR7E14P, SNORD14A, SNORD14B, RPS13, PIK3C2A, NUCB2, NCR3LG1, KCNJ11, ABCC8, USH1C, OTOG, LINC02729, MYOD1, KCNC1, SERGEF, TPH1, SAAL1, SAA3P, MRGPRX3, MRGPRX4, SLC25A51P4, SAA4, SAA2-SAA4, SAA2, SAA1, HPS5, GTF2H1, MIR3159, LDHA, LDHC, LDHAL6A, TSG101, UEVLD, SPTY2D1OS, SPTY2D1, TMEM86A, IGSF22, PTPN5, MRGPRX1, MRGPRX2, ZDHHC13, CSRP3, E2F8, NAV2-AS5, NAV2-AS4, MIR4486, LOC100126784, NAV2, MIR4694, NAV2-AS2, DBX1, HTATIP2, PRMT3, SLC6A5, NELL1, ANO5, SLC17A6, LINC01495, FANCF, GAS2, SVIP, CCDC179, MIR8054, LUZP2, ANO3-AS1, ANO3, MUC15, SLC5A12, FIBIN, BBOX1, BBOX1-AS1, CCDC34, LGR4, LGR4-AS1, LIN7C, MIR8087, BDNF-AS, LINC00678, BDNF, MIR610, KIF18A, METTL15, MIR8068, LINC02546, LINC01616, KCNA4, FSHB, ARL14EP, MPPED2, DCDC1, DNAJC24, IMMP1L, ELP4, PAX6, PAUPAR, PAX6-AS1, LOC100506675, RCN1, SNORA88, WT1, WT1-AS, EIF3M, CCDC73, PRRG4, QSER1, DEPDC7, TCP11L1, LINC00294, CSTF3, CSTF3-DT, HIPK3, KIAA1549L, C11orf91, CD59, FBXO3, FBXO3-DT, LMO2, CAPRIN1, NAT10, ABTB2, CAT, ELF5, EHF, APIP, MIR1343, PDHX, LOC100507144, SNORD164, CD44, SLC1A2, PAMR1, FJX1, TRIM44, MIR3973, LOC101928510, LDLRAD3, COMMD9, PRR5L, TRAF6, RAG1, RAG2, C11orf74, LINC02760, LINC02759, LINC01493, LRRC4C, LINC01499, LINC02745, LINC02740, HNRNPKP3, API5, TTC17, MIR670, MIR670HG, MIR129-2, HSD17B12, SEC14L1P1, ALKBH3, ALKBH3-AS1, C11orf96, ACCSL, ACCS, EXT2, ALX4, CD82, TSPAN18, TP53I11, LINC02685, PRDM11, SYT13, LINC02696, LINC02687, CHST1, MIR7154, LOC100507384, LINC02716, SLC35C1, CRY2, MAPK8IP1, C11orf94, PEX16, LARGE2, PHF21A, LOC101928894, CREB3L1, DGKZ, MIR4688, MDK, CHRM4, MIR3160-1, MIR3160-2, AMBRA1, HARBI1, ATG13, ARHGAP1, ZNF408</t>
  </si>
  <si>
    <t>hsa-mir-210, hsa-mir-4298, hsa-mir-675, hsa-mir-483, hsa-mir-302e, hsa-mir-4299, hsa-mir-3159, hsa-mir-610, hsa-mir-670, hsa-mir-129-2, hsa-mir-3160-1, hsa-mir-3160-2</t>
  </si>
  <si>
    <t>HRAS, CARS, NUP98, LMO1, FANCF, WT1, LMO2, EXT2, CREB3L1</t>
  </si>
  <si>
    <t>chr11:54,672,690-135,006,516</t>
  </si>
  <si>
    <t>TRIM48, TRIM51HP, OR4A16, OR4A15, OR4C15, OR4C16, OR4C11, OR4P4, OR4S2, OR4C6, OR5D13, OR5D14, OR5L1, OR5D18, OR5L2, OR5D16, TRIM51, OR5W2, OR5I1, OR10AG1, OR7E5P, OR5F1, OR5AS1, OR8I2, OR8H2, OR8H3, OR8J3, OR8K5, OR5J2, OR5T2, OR5T3, OR5T1, OR8H1, OR8K3, OR8K1, OR8J1, OR8U8, OR8U1, OR5AL1, OR5R1, OR5M9, OR5M3, OR5M8, OR5M11, OR5M10, OR5M1, OR5AP2, OR5AR1, OR9G1, OR9G9, OR9G4, MIR6128, LINC02735, OR5AK2, OR5AK4P, LRRC55, APLNR, TNKS1BP1, SSRP1, P2RX3, PRG3, PRG2, SLC43A3, RTN4RL2, SLC43A1, TIMM10, SMTNL1, UBE2L6, SERPING1, MIR130A, YPEL4, CLP1, ZDHHC5, MED19, TMX2, SELENOH, BTBD18, TMX2-CTNND1, CTNND1, OR6Q1, OR9Q1, OR9I1, OR9Q2, OR1S2, OR1S1, OR10Q1, OR10W1, OR5B17, OR5B3, OR5B2, OR5B12, OR5B21, LPXN, ZFP91, ZFP91-CNTF, CNTF, GLYAT, GLYATL2, GLYATL1, LOC283194, GLYATL1B, FAM111B, FAM111A-DT, FAM111A, DTX4, MPEG1, OR5AN1, OR5A2, OR5A1, OR4D6, OR4D10, OR4D11, OR4D9, OSBP, MIR3162, PATL1, OR10V1, OR10V2P, STX3, MRPL16, CBLIF, TCN1, OOSP1, OOSP4B, OOSP2, MS4A3, MS4A2, MS4A6A, MIR6503, MS4A4E, MS4A4A, MS4A6E, MS4A7, MS4A14, MS4A5, MS4A1, MS4A12, MS4A13, LINC00301, MS4A8, MS4A18, MS4A15, MS4A10, CCDC86, PTGDR2, ZP1, PRPF19, TMEM109, TMEM132A, SLC15A3, CD6, CD5, VPS37C, PGA3, PGA4, PGA5, VWCE, DDB1, TKFC, CYB561A3, TMEM138, TMEM216, CPSF7, SDHAF2, PPP1R32, MIR4488, LRRC10B, SYT7, LOC101927495, RPLP0P2, DAGLA, MYRF-AS1, MYRF, TMEM258, MIR611, FEN1, FADS1, MIR1908, FADS2, MIR6746, FADS3, RAB3IL1, BEST1, FTH1, INCENP, SCGB1D1, SCGB2A1, SCGB1D2, SCGB2A2, SCGB1D4, ASRGL1, SCGB1A1, AHNAK, MIR3654, EEF1G, MIR6747, TUT1, MTA2, EML3, ROM1, B3GAT3, GANAB, INTS5, C11orf98, SNORA57, CSKMT, LBHD1, UQCC3, UBXN1, LRRN4CL, BSCL2, GNG3, HNRNPUL2-BSCL2, HNRNPUL2, TTC9C, ZBTB3, POLR2G, TAF6L, TMEM179B, MIR6748, TMEM223, MIR6514, NXF1, STX5, LOC105369332, WDR74, RNU2-1, SNORD22, SNORD31, SNORD30, SNHG1, SNORD29, SNORD28, SNORD27, SNORD26, SNORD25, SLC3A2, CHRM1, SLC22A6, SLC22A8, SLC22A24, SLC22A25, SLC22A10, SLC22A9, PLAAT5, LGALS12, PLAAT4, PLAAT2, PLAAT3, ATL3, RTN3, C11orf95, SPINDOC, MARK2, RCOR2, NAA40, COX8A, OTUB1, MACROD1, FLRT1, STIP1, FERMT3, TRPT1, NUDT22, DNAJC4, VEGFB, LOC114841035, FKBP2, PPP1R14B, PPP1R14B-AS1, PLCB3, BAD, GPR137, KCNK4, KCNK4-TEX40, CATSPERZ, ESRRA, TRMT112, PRDX5, MIR7155, CCDC88B, RPS6KA4, MIR1237, LINC02724, SLC22A11, SLC22A12, NRXN2, RASGRP2, PYGM, SF1, MAP4K2, MEN1, CDC42BPG, EHD1, MIR10392, MIR194-2HG, MIR192, MIR194-2, MIR6750, MIR6749, ATG2A, PPP2R5B, GPHA2, MAJIN, BATF2, ARL2, MIR6879, ARL2-SNX15, SNX15, SAC3D1, NAALADL1, CDCA5, ZFPL1, TMEM262, VPS51, TM7SF2, ZNHIT2, FAU, MRPL49, MIR6751, SYVN1, SPDYC, LOC728975, CAPN1, SLC22A20P, POLA2, CDC42EP2, DPF2, TIGD3, SLC25A45, FRMD8, NEAT1, MIR612, LOC101927789, MALAT1, TALAM1, MASCRNA, SCYL1, LTBP3, ZNRD2-AS1, ZNRD2, FAM89B, EHBP1L1, KCNK7, MAP3K11, PCNX3, MIR4690, SIPA1, MIR4489, RELA, KAT5, RNASEH2C, AP5B1, MIR1234, OVOL1-AS1, OVOL1, SNX32, CFL1, MUS81, EFEMP2, CTSW, FIBP, CCDC85B, FOSL1, C11orf68, DRAP1, TSGA10IP, SART1, EIF1AD, BANF1, CST6, CATSPER1, GAL3ST3, SNORD13F, SF3B2, PACS1, KLC2, RAB1B, CNIH2, YIF1A, TMEM151A, CD248, RIN1, BRMS1, B4GAT1, LOC102724064, SLC29A2, NPAS4, MRPL11, PELI3, LOC101928069, DPP3, BBS1, ZDHHC24, ACTN3, CTSF, CCDC87, CCS, RBM14, RBM14-RBM4, RBM4, RBM4B, SPTBN2, C11orf80, RCE1, LRFN4, PC, MIR3163, C11orf86, SYT12, MIR6860, RHOD, LOC107984341, KDM2A, GRK2, ANKRD13D, SSH3, POLD4, LOC100130987, CLCF1, RAD9A, PPP1CA, TBC1D10C, CARNS1, RPS6KB2, PTPRCAP, CORO1B, GPR152, CABP4, TMEM134, AIP, MIR6752, PITPNM1, CDK2AP2, CABP2, GSTP1, C11orf72, NDUFV1, DOC2GP, NUDT8, TBX10, ACY3, ALDH3B2, FAM86C2P, UNC93B1, ALDH3B1, MIR7113, NDUFS8, MIR4691, MIR6753, TCIRG1, CHKA, KMT5B, C11orf24, LRP5, PPP6R3, GAL, TESMIN, CPT1A, MRPL21, IGHMBP2, MRGPRD, MRGPRF, MRGPRF-AS1, TPCN2, MIR3164, SMIM38, LOC338694, MYEOV, LOC102724265, LINC01488, CCND1, LTO1, FGF19, FGF4, FGF3, LINC02753, LINC02584, ANO1, FADD, MIR548K, PPFIA1, CTTN, SHANK2-AS1, SHANK2, SHANK2-AS3, MIR3664, FLJ42102, DHCR7, MIR6754, NADSYN1, KRTAP5-7, KRTAP5-8, KRTAP5-9, KRTAP5-10, KRTAP5-11, FAM86C1, ALG1L9P, ZNF705E, DEFB108B, DEFB131B, LOC100133315, RNF121, IL18BP, LOC100128494, NUMA1, MIR3165, LRTOMT, LAMTOR1, ANAPC15, FOLR3, FOLR1, FOLR2, INPPL1, PHOX2A, CLPB, LINC01537, MIR139, PDE2A, ARAP1-AS2, ARAP1, STARD10, MIR4692, ATG16L2, FCHSD2, P2RY2, P2RY6, LOC100287837, ARHGEF17, RELT, FAM168A, PLEKHB1, RAB6A, MRPL48, COA4, PAAF1, DNAJB13, UCP2, UCP3, C2CD3, PPME1, P4HA3, P4HA3-AS1, PGM2L1, MIR548AL, KCNE3, LIPT2, LOC100287896, POLD3, CHRDL2, MIR4696, RNF169, XRRA1, SPCS2, NEU3, OR2AT4, SLCO2B1, TPBGL, ARRB1, MIR326, SNORD15A, SNORD15B, RPS3, KLHL35, GDPD5, SERPINH1, LOC105369391, MAP6, MOGAT2, LOC283214, DGAT2, UVRAG-DT, UVRAG, WNT11, THAP12, GVQW3, EMSY, LRRC32, GUCY2EP, LOC101928837, TSKU, ACER3, B3GNT6, CAPN5, OMP, MYO7A, GDPD4, PAK1, LOC646029, AQP11, CLNS1A, RSF1, AAMDC, INTS4, KCTD14, NDUFC2-KCTD14, THRSP, NDUFC2, ALG8, KCTD21-AS1, KCTD21, USP35, GAB2, LINC02728, NARS2, LOC101928896, TENM4, MIR708, MIR5579, LINC02720, MIR4300, MIR4300HG, FAM181B, PRCP, DDIAS, RAB30, SNORA70E, RAB30-DT, PCF11, PCF11-AS1, LOC100506282, ANKRD42, CCDC90B, DLG2, TMEM126B, TMEM126A, CREBZF, CCDC89, SYTL2, CCDC83, PICALM, EED, MIR6755, HIKESHI, CCDC81, ME3, OR7E2P, PRSS23, FZD4, FZD4-DT, TMEM135, LINC02711, RAB38, MIR3166, CTSC, GRM5-AS1, GRM5, TYR, NOX4, FOLH1B, TRIM77, TRIM49, TRIM53AP, TRIM51EP, TRIM64B, TRIM49D1, TRIM49D2, TRIM49D2, TRIM49D1, TRIM64, TRIM51EP, TRIM53AP, TRIM49C, UBTFL1, NAALAD2, CHORDC1, MIR4490, DISC1FP1, MIR1261, FAT3, LINC02746, MTNR1B, SLC36A4, DEUP1, SMCO4, CEP295, SCARNA9, SNORA25, SNORA32, SNORD6, SNORA1, SNORA8, SNORD5, SNORA18, MIR1304, SNORA40, TAF1D, C11orf54, MED17, VSTM5, HEPHL1, PANX1, IZUMO1R, GPR83, MRE11, MIR548L, ANKRD49, C11orf97, FUT4, PIWIL4, LOC105369438, AMOTL1, CWC15, KDM4D, KDM4E, SRSF8, ENDOD1, LOC101929295, SESN3, LOC100129203, FAM76B, CEP57, MTMR2, MAML2, MIR1260B, CCDC82, JRKL, JRKL-AS1, LINC02737, CNTN5, LOC100128386, ARHGAP42, SNORD13I, PGR, PGR-AS1, TRPC6, MIR3920, ANGPTL5, CEP126, CFAP300, YAP1, BIRC3, BIRC2, TMEM123, LOC101928424, LOC102723838, MMP7, MMP20, MMP27, MMP8, MMP10, MMP1, WTAPP1, MMP3, MMP12, MMP13, DCUN1D5, DYNC2H1, MIR4693, PDGFD, DDI1, LINC02552, CASP12, CASP17P, CASP4, CASP5, CASP1, CARD16, CASP1P2, CARD17, CARD18, GRIA4, MSANTD4, KBTBD3, AASDHPPT, LINC02719, LOC101928535, GUCY1A2, CWF19L2, ALKBH8, ELMOD1, SLN, SLC35F2, RAB39A, CUL5, ACAT1, NPAT, ATM, C11orf65, POGLUT3, EXPH5, DDX10, C11orf87, ZC3H12C, RDX, LINC02732, FDX1, ARHGAP20, LINC02550, C11orf53, COLCA1, COLCA2, MIR4491, POU2AF1, LOC100132078, BTG4, LOC728196, MIR34B, MIR34C, C11orf88, LAYN, SIK2, PPP2R1B, ALG9, FDXACB1, C11orf1, HSPB2, CRYAB, HSPB2-C11orf52, C11orf52, DIXDC1, DLAT, PIH1D2, NKAPD1, TIMM8B, SDHD, IL18, TEX12, BCO2, PTS, PLET1, LOC100132686, LINC02762, LINC02763, LINC02764, LOC101928847, NCAM1, NCAM1-AS1, TTC12, ANKK1, DRD2, MIR4301, TMPRSS5, ZW10, CLDN25, USP28, HTR3B, HTR3A, ZBTB16, NNMT, LOC101928940, C11orf71, RBM7, REXO2, NXPE1, NXPE4, NXPE2, CADM1, LOC105369509, LOC105369507, LOC101928985, LINC00900, LINC02702, BUD13, ZPR1, APOA5, APOA4, APOC3, APOA1, APOA1-AS, SIK3, PAFAH1B2, SIDT2, LOC100652768, TAGLN, PCSK7, RNF214, BACE1-AS, BACE1, CEP164, DSCAML1, FXYD2, FXYD6-FXYD2, FXYD6, TMPRSS13, IL10RA, SMIM35, TMPRSS4, SCN4B, SCN2B, JAML, MPZL3, MPZL2, CD3E, CD3D, CD3G, UBE4A, LOC100131626, ATP5MG, KMT2A, LOC101929089, TTC36, TMEM25, IFT46, ARCN1, PHLDB1, MIR6716, TREH, DDX6, CXCR5, BCL9L, MIR4492, UPK2, FOXR1, RPL23AP64, CCDC84, RPS25, TRAPPC4, SLC37A4, HYOU1, VPS11, HMBS, H2AX, DPAGT1, C2CD2L, HINFP, ABCG4, NLRX1, PDZD3, SNORD150, CCDC153, CBL, MCAM, MIR6756, RNF26, MFRP, C1QTNF5, USP2, THY1, USP2-AS1, NECTIN1, LOC102724301, TRIM29, LOC107984399, OAF, LOC649133, POU2F3, TLCD5, ARHGEF12, GRIK4, LOC105369532, LOC101929227, LOC101929208, TBCEL, TECTA, SC5D, SORL1, MIR125B1, BLID, MIRLET7A2, MIR10526, MIR100, MIR100HG, UBASH3B, CRTAM, JHY, BSX, LOC341056, SNORD14E, SNORD14D, SNORD14C, HSPA8, CLMP, MIR4493, GRAMD1B, SCN3B, ZNF202, OR6X1, OR6M1, TMEM225, OR8D4, OR4D5, OR6T1, OR10S1, OR10G6, OR10G4, OR10G9, OR10G8, OR10G7, VWA5A, OR10D3, OR8G2P, OR8G1, OR8G5, OR8D1, OR8D2, OR8B2, OR8B3, OR8B4, OR8B8, OR8B12, OR8A1, PANX3, TBRG1, SIAE, SPA17, NRGN, VSIG2, ESAM, LOC101929340, MSANTD2, LOC100507283, ROBO3, ROBO4, HEPN1, HEPACAM, CCDC15, SLC37A2, TMEM218, PKNOX2-AS1, PKNOX2, FEZ1, LOC403312, EI24, STT3A-AS1, STT3A, CHEK1, ACRV1, PATE1, PATE2, PATE3, PATE4, HYLS1, PUS3, DDX25, VSIG10L2, CDON, RPUSD4, FAM118B, SRPRA, FOXRED1, TIRAP, DCPS, GSEC, ST3GAL4, LOC101929427, KIRREL3, KIRREL3-AS2, MIR3167, KIRREL3-AS3, LOC101929473, LINC02712, LINC02098, MIR6090, ETS1, ETS1-AS1, LOC101929538, SENCR, FLI1, KCNJ1, C11orf45, KCNJ5, TP53AIP1, ARHGAP32, LOC399975, BARX2, LINC01395, TMEM45B, NFRKB, PRDM10, LINC00167, APLP2, ST14, ZBTB44, ZBTB44-DT, ADAMTS8, ADAMTS15, MIR8052, C11orf44, LINC02551, LOC103611081, SNX19, LOC101929653, NTM-AS1, NTM, NTM-IT, OPCML, LINC02743, SPATA19, MIR4697, MIR4697HG, IGSF9B, LINC02731, JAM3, SNORD153, NCAPD3, VPS26B, THYN1, ACAD8, GLB1L3, GLB1L2, B3GAT1, LOC283177, LINC02714, LOC100507548</t>
  </si>
  <si>
    <t>chr1:1-27,082,948</t>
  </si>
  <si>
    <t>p36.33 - p36.11</t>
  </si>
  <si>
    <t>LOC102725121, DDX11L1, MIR6859-1, MIR6859-2, MIR6859-3, MIR6859-4, WASH7P, MIR1302-2, MIR1302-9, MIR1302-10, MIR1302-11, FAM138A, FAM138C, FAM138F, OR4F5, LOC729737, LOC100132062, LOC100132287, OR4F16, OR4F29, OR4F3, LOC101928626, MIR12136, OR4F16, OR4F29, OR4F3, LOC100133331, LOC100288069, FAM87B, LINC00115, LINC01128, FAM41C, LINC02593, SAMD11, NOC2L, KLHL17, PLEKHN1, PERM1, HES4, ISG15, AGRN, LOC100288175, RNF223, C1orf159, LINC01342, MIR200B, MIR200A, MIR429, TTLL10, TNFRSF18, TNFRSF4, SDF4, B3GALT6, C1QTNF12, UBE2J2, SCNN1D, MIR6726, ACAP3, SNORD167, PUSL1, MIR6727, INTS11, CPTP, TAS1R3, MIR6808, DVL1, MXRA8, AURKAIP1, CCNL2, MRPL20-AS1, MRPL20, ANKRD65, TMEM88B, LINC01770, VWA1, ATAD3C, ATAD3B, ATAD3A, TMEM240, SSU72, FNDC10, LOC105378586, MIB2, MMP23B, MMP23A, SLC35E2B, CDK11B, MMP23A, CDK11A, SLC35E2A, NADK, GNB1, CALML6, TMEM52, CFAP74, GABRD, LOC105378591, PRKCZ, PRKCZ-AS1, FAAP20, SKI, LOC100129534, MORN1, RER1, PEX10, PLCH2, PANK4, HES5, TNFRSF14-AS1, TNFRSF14, LOC100996583, PRXL2B, MMEL1, TTC34, ACTRT2, PRDM16-DT, MIR4251, PRDM16, ARHGEF16, MEGF6, MIR551A, TPRG1L, WRAP73, TP73, TP73-AS1, CCDC27, SMIM1, LRRC47, CEP104, DFFB, C1orf174, LINC01134, LINC01346, LINC01345, LINC01777, LINC01646, AJAP1, MIR4689, NPHP4, KCNAB2, CHD5, RPL22, LOC102724450, RNF207, ICMT, LINC00337, HES3, GPR153, ACOT7, HES2, MIR4252, ESPN, TNFRSF25, PLEKHG5, NOL9, TAS1R1, ZBTB48, KLHL21, PHF13, THAP3, DNAJC11, LINC01672, CAMTA1-DT, CAMTA1, CAMTA1-AS2, VAMP3, PER3, UTS2, TNFRSF9, PARK7, ERRFI1, LINC01714, SLC45A1, RERE-AS1, SNORD128, RERE, MIR6728, ENO1, ENO1-AS1, CA6, SLC2A7, SLC2A5, GPR157, MIR34A, MIR34AHG, LNCTAM34A, H6PD, SPSB1, LINC02606, SLC25A33, TMEM201, PIK3CD-AS1, PIK3CD-AS2, PIK3CD, CLSTN1, CTNNBIP1, LZIC, TMEM274P, NMNAT1, MIR5697, RBP7, UBE4B, KIF1B, RNU6-1, RNU6-2, RNU6-7, RNU6-8, RNU6-9, PGD, CENPS, CENPS-CORT, CORT, DFFA, PEX14, CASZ1, C1orf127, TARDBP, MASP2, SRM, EXOSC10, EXOSC10-AS1, MTOR-AS1, MTOR, ANGPTL7, UBIAD1, DISP3, LINC01647, FBXO2, FBXO44, FBXO6, MAD2L2, DRAXIN, AGTRAP, C1orf167, C1orf167-AS1, MTHFR, CLCN6, NPPA-AS1, NPPA, NPPB, RNU5E-1, KIAA2013, PLOD1, MFN2, MIIP, MIR6729, TNFRSF8, MIR7846, TNFRSF1B, MIR4632, VPS13D, SNORA59A, SNORA59B, MIR6730, DHRS3, AADACL4, AADACL3, C1orf158, PRAMEF12, PRAMEF1, LINC01784, PRAMEF11, HNRNPCL4, HNRNPCL3, HNRNPCL1, PRAMEF2, PRAMEF4, PRAMEF7, PRAMEF8, PRAMEF27, PRAMEF9, PRAMEF6, PRAMEF18, PRAMEF25, PRAMEF26, PRAMEF5, PRAMEF34P, PRAMEF36P, HNRNPCL2, PRAMEF34P, PRAMEF36P, PRAMEF6, PRAMEF5, PRAMEF27, PRAMEF7, PRAMEF8, PRAMEF22, PRAMEF10, PRAMEF33, PRAMEF15, PRAMEF27, PRAMEF13, PRAMEF14, PRAMEF19, PRAMEF17, PRAMEF18, PRAMEF20, PRAMEF7, PRAMEF8, PRAMEF10, PRAMEF33, PRAMEF15, PRAMEF27, PRAMEF13, PRAMEF14, PRAMEF19, PRAMEF17, PRAMEF20, LRRC38, PDPN, PRDM2, KAZN-AS1, KAZN, TMEM51-AS1, C1orf195, TMEM51, FHAD1, FHAD1-AS1, EFHD2, CTRC, CELA2A, CELA2B, CASP9, SCARNA21B, DNAJC16, AGMAT, DDI2, RSC1A1, PLEKHM2, SLC25A34, SLC25A34-AS1, TMEM82, FBLIM1, UQCRHL, FLJ37453, SPEN, ZBTB17, SRARP, HSPB7, CLCNKA, CLCNKB, FAM131C, EPHA2, ARHGEF19, CPLANE2, FBXO42, SZRD1, SPATA21, NECAP2, LINC01772, CROCCP3, RNU1-1, RNU1-2, RNU1-3, RNU1-4, RNVU1-18, LINC01783, LOC440570, MIR3675, NBPF1, CROCCP2, MST1P2, RNU1-1, RNU1-2, RNU1-3, RNU1-4, RNVU1-18, MIR3675, ESPNP, RNU1-1, RNU1-2, RNU1-3, RNU1-4, RNVU1-18, LOC102724562, MST1L, MIR3675, LOC440570, LOC112267871, LOC105376805, RNU1-1, RNU1-2, RNU1-3, RNU1-4, RNVU1-18, CROCC, MFAP2, ATP13A2, SDHB, PADI2, LINC02783, PADI1, PADI3, MIR3972, PADI4, PADI6, RCC2, ARHGEF10L, ACTL8, LINC01654, IGSF21, KLHDC7A, PAX7, TAS1R2, MIR4695, ALDH4A1, MIR1290, IFFO2, UBR4, EMC1-AS1, EMC1, MRTO4, AKR7L, AKR7A3, LOC100506730, AKR7A2, SLC66A1, CAPZB, LOC105378614, RPS14P3, MICOS10, MICOS10-NBL1, NBL1, HTR6, TMCO4, RNF186, OTUD3, PLA2G2E, PLA2G2A, PLA2G5, PLA2G2D, PLA2G2F, PLA2G2C, UBXN10-AS1, UBXN10, LINC01757, VWA5B1, LINC01141, CAMK2N1, MUL1, FAM43B, CDA, MIR6084, PINK1, PINK1-AS, DDOST, KIF17, SH2D5, HP1BP3, MIR1256, EIF4G3, ECE1, ECE1-AS1, NBPF3, ALPL, RAP1GAP, USP48, LDLRAD2, HSPG2, CELA3B, CELA3A, LINC01635, LINC00339, CDC42, WNT4, MIR4418, ZBTB40, EPHA8, MIR6127, C1QA, C1QC, C1QB, MIR4684, EPHB2, MIR4253, LACTBL1, TEX46, MIR3115, KDM1A, LUZP1, HTR1D, LINC01355, HNRNPR, ZNF436, ZNF436-AS1, TCEA3, ASAP3, E2F2, LOC101928163, ID3, MDS2, RPL11, ELOA, ELOA-AS1, PITHD1, LYPLA2, GALE, HMGCL, FUCA1, CNR2, MIR378F, PNRC2, SRSF10, MYOM3, IL22RA1, IFNLR1, LINC02800, GRHL3, STPG1, NIPAL3, RCAN3AS, RCAN3, NCMAP-DT, NCMAP, SRRM1, CLIC4, MIR6731, RUNX3, MIR4425, SYF2, RSRP1, RHD, TMEM50A, RHCE, MACO1, LDLRAP1, MAN1C1, SELENON, LOC646471, MTFR1L, AUNIP, PAQR7, STMN1, MIR3917, PAFAH2, EXTL1, SLC30A2, TRIM63, PDIK1L, FAM110D, C1orf232, ZNF593, CNKSR1, CATSPER4, ZPLD2P, CEP85, SH3BGRL3, UBXN11, CD52, CRYBG2, ZNF683, LIN28A, DHDDS, DHDDS-AS1, HMGN2, RPS6KA1, MIR1976, LOC101928728, ARID1A</t>
  </si>
  <si>
    <t>hsa-mir-1302-2, hsa-mir-200b, hsa-mir-200a, hsa-mir-429, hsa-mir-4251, hsa-mir-551a, hsa-mir-4252, hsa-mir-34a, hsa-mir-1273d, hsa-mir-1290, hsa-mir-1256, hsa-mir-4253, hsa-mir-3115, hsa-mir-1976</t>
  </si>
  <si>
    <t>TNFRSF14, PRDM16, RPL22, CAMTA1, SDHB, PAX7, MDS2, ARID1A</t>
  </si>
  <si>
    <t>chr1:27,100,615-40,438,575</t>
  </si>
  <si>
    <t>p36.11 - p34.2</t>
  </si>
  <si>
    <t>ARID1A, PIGV, ZDHHC18, SFN, GPN2, GPATCH3, NR0B2, NUDC, KDF1, TRNP1, TENT5B, SLC9A1, WDTC1, ACTG1P20, TMEM222, SYTL1, MAP3K6, FCN3, CD164L2, GPR3, WASF2, AHDC1, FGR, LINC02574, IFI6, FAM76A, STX12, SCARNA1, PPP1R8, THEMIS2, RPA2, SMPDL3B, XKR8, EYA3, PTAFR, DNAJC8, ATP5IF1, SESN2, MED18, PHACTR4, SNORA73A, SNHG3, SNORA73B, RCC1, TRNAU1AP, SNORD99, SNORA61, SNORA44, SNHG12, SNORA16A, RAB42, TAF12, LINC01715, RNU11, GMEB1, YTHDF2, OPRD1, EPB41, TMEM200B, SRSF4, MECR, PTPRU, LINC01756, LINC01648, MATN1, MATN1-AS1, MIR4420, LAPTM5, LINC01778, SDC3, SNORD103A, SNORD103B, SNORD103A, SNORD103B, SNORD103C, PUM1, NKAIN1, SNRNP40, ZCCHC17, FABP3, SERINC2, LDC1P, LINC01226, TINAGL1, HCRTR1, PEF1, COL16A1, ADGRB2, MIR4254, SPOCD1, PTP4A2, KHDRBS1, MIR5585, TMEM39B, KPNA6, TXLNA, CCDC28B, IQCC, DCDC2B, TMEM234, EIF3I, MTMR9LP, FAM167B, LCK, HDAC1, MARCKSL1, FAM229A, TSSK3, BSDC1, ZBTB8B, ZBTB8A, ZBTB8OS, RBBP4, SYNC, KIAA1522, YARS1, S100PBP, FNDC5, HPCA, TMEM54, RNF19B, AK2, AZIN2, TRIM62, ZNF362, A3GALT2, MIR3605, PHC2, PHC2-AS1, ZSCAN20, CSMD2, HMGB4, CSMD2-AS1, C1orf94, MIR552, GJB5, GJB4, GJB3, GJA4, SMIM12, DLGAP3, LOC653160, TMEM35B, ZMYM6, ZMYM1, SFPQ, ZMYM4, ZMYM4-AS1, KIAA0319L, NCDN, TFAP2E, PSMB2, C1orf216, CLSPN, AGO4, AGO1, AGO3, TEKT2, ADPRHL2, COL8A2, TRAPPC3, MAP7D1, THRAP3, SH3D21, EVA1B, STK40, LSM10, SNORA63C, OSCP1, MRPS15, CSF3R, GRIK3, MIR4255, LINC01137, ZC3H12A, MIR6732, MIR5581, MEAF6, SNIP1, DNALI1, GNL2, RSPO1, C1orf109, CDCA8, EPHA10, MANEAL, YRDC, C1orf122, MTF1, INPP5B, SF3A3, FHL3, UTP11, POU3F1, MIR3659, LINC01343, LINC01685, RRAGC, MYCBP, GJA9-MYCBP, LOC105378663, GJA9, RHBDL2, AKIRIN1, NDUFS5, MACF1, KIAA0754, BMP8A, OXCT2P1, PPIEL, SNORA55, PABPC4, PABPC4-AS1, HEYL, NT5C1A, HPCAL4, PPIE, OXCT2, BMP8B, LOC101929536, TRIT1, MYCL, MFSD2A</t>
  </si>
  <si>
    <t>hsa-mir-4254, hsa-mir-552, hsa-mir-4255</t>
  </si>
  <si>
    <t>ARID1A, LCK, SFPQ, THRAP3, MYCL1</t>
  </si>
  <si>
    <t>chr1:41,860,397-45,671,344</t>
  </si>
  <si>
    <t>p34.2 - p34.1</t>
  </si>
  <si>
    <t>EDN2, HIVEP3, GUCA2B, GUCA2A, FOXJ3, RIMKLA, ZMYND12, PPCS, CCDC30, PPIH, YBX1, CLDN19, P3H1, C1orf50, TMEM269-DT, TMEM269, SVBP, ERMAP, ZNF691, LOC339539, SLC2A1, SLC2A1-AS1, FAM183A, EBNA1BP2, MIR6733, CFAP57, TMEM125, C1orf210, TIE1, MPL, CDC20, MIR6734, ELOVL1, MED8, SZT2, SZT2-AS1, MIR6735, HYI, PTPRF, KDM4A, KDM4A-AS1, LOC101929592, ST3GAL3, MIR6079, ARTN, IPO13, DPH2, ATP6V0B, B4GALT2, CCDC24, SLC6A9, KLF17, KLF18, DMAP1, ERI3-IT1, SNORA110, ERI3, RNF220, MIR5584, TMEM53, SNORD145, ARMH1, RNU5F-1, RNU5D-1, KIF2C, SNORD160, SNORD55, SNORD46, RPS8, SNORD38A, SNORD38B, BEST4, PLK3, TCTEX1D4, BTBD19, PTCH2, EIF2B3, HECTD3, UROD, ZSWIM5</t>
  </si>
  <si>
    <t>MPL</t>
  </si>
  <si>
    <t>chr1:45,671,345-62,941,610</t>
  </si>
  <si>
    <t>p34.1 - p31.3</t>
  </si>
  <si>
    <t>ZSWIM5, LINC01144, HPDL, MUTYH, TOE1, TESK2, CCDC163, MMACHC, PRDX1, AKR1A1, NASP, CCDC17, RPS15AP10, GPBP1L1, TMEM69, IPP, MAST2, PIK3R3, LOC110117498-PIK3R3, LOC101929626, P3R3URF, TSPAN1, POMGNT1, LURAP1, RAD54L, LRRC41, UQCRH, NSUN4, FAAH, FAAHP1, LINC01398, DMBX1, TMEM275, KNCN, MKNK1-AS1, MKNK1, MOB3C, ATPAF1, TEX38, EFCAB14-AS1, EFCAB14, CYP4B1, CYP4Z2P, CYP4A11, CYP4X1, CYP4Z1, CYP4A22, LINC00853, PDZK1IP1, TAL1, STIL, CMPK1, LINC01389, FOXE3, FOXD2-AS1, FOXD2, TRABD2B, SKINT1L, SLC5A9, SPATA6, BEND5, AGBL4-AS1, AGBL4, AGBL4-IT1, ELAVL4, DMRTA2, FAF1, CDKN2C, MIR4421, MIR6500, C1orf185, LINC01562, RNF11, TTC39A, TTC39A-AS1, EPS15, CALR4P, OSBPL9, NRDC, MIR761, RAB3B, KTI12, TXNDC12, TXNDC12-AS1, BTF3L4, ZFYVE9, CC2D1B, ORC1, PRPF38A, TUT4, GPX7, SHISAL2A, COA7, ZYG11B, ZYG11A, ECHDC2, SCP2, PODN, SLC1A7, CPT2, CZIB, MAGOH, LOC100507564, LRP8, LINC01771, SLC25A3P1, DMRTB1, GLIS1, NDC1, YIPF1, DIO1, HSPB11, LRRC42, LDLRAD1, TMEM59, MIR4781, TCEANC2, CDCP2, CYB5RL, MRPL37, SSBP3-AS1, SSBP3, ACOT11, FAM151A, MROH7, MROH7-TTC4, TTC4, PARS2, TTC22, LEXM, DHCR24, TMEM61, BSND, PCSK9, USP24, LOC100507634, MIR4422, MIR4422HG, LINC01753, LINC01755, LINC01767, PLPP3, LOC101929935, PRKAA2, FYB2, C8A, C8B, DAB1, DAB1-AS1, OMA1, TACSTD2, MYSM1, JUN, LINC01135, LINC01358, HSD52, FGGY, MIR4711, LOC101926944, HOOK1, CYP2J2, C1orf87, LINC01748, LOC101926964, NFIA-AS2, NFIA-AS1, NFIA, MGC34796, TM2D1, MIR12132, PATJ, MIR3116-1, MIR3116-2, L1TD1, KANK4, USP1, DOCK7</t>
  </si>
  <si>
    <t>hsa-mir-761, hsa-mir-3116-1, hsa-mir-3116-2</t>
  </si>
  <si>
    <t>MUTYH, TAL1, CDKN2C, EPS15, JUN</t>
  </si>
  <si>
    <t>chr1:66,064,410-68,995,010</t>
  </si>
  <si>
    <t>p31.3 - p31.2</t>
  </si>
  <si>
    <t>LEPR, PDE4B-AS1, PDE4B, MIR3117, SGIP1, TCTEX1D1, INSL5, WDR78, MIER1, SLC35D1, C1orf141, IL23R, IL12RB2, SERBP1, GADD45A, GNG12, GNG12-AS1, DIRAS3, WLS, MIR1262, RPE65, DEPDC1, DEPDC1-AS1</t>
  </si>
  <si>
    <t>hsa-mir-3117, hsa-mir-1262</t>
  </si>
  <si>
    <t>chr1:73,638,810-76,112,610</t>
  </si>
  <si>
    <t>p31.1</t>
  </si>
  <si>
    <t>LINC01360, LINC02238, LRRIQ3, FPGT, FPGT-TNNI3K, TNNI3K, LRRC53, ERICH3-AS1, ERICH3, CRYZ, TYW3, LHX8, SLC44A5</t>
  </si>
  <si>
    <t>chr1:76,112,610-86,123,710</t>
  </si>
  <si>
    <t>DLSTP1, ACADM, SNORD45C, SNORD45A, SNORD45B, RABGGTB, MSH4, ASB17, LOC101927342, ST6GALNAC3, LINC02567, ST6GALNAC5, MIR7156, PIGK, AK5, ZZZ3, USP33, MIGA1, NEXN-AS1, NEXN, FUBP1, DNAJB4, GIPC2, MGC27382, PTGFR, IFI44L, IFI44, ADGRL4, LINC01781, LOC101927434, ADGRL2, LINC01361, LINC01362, LINC01712, LINC01725, LOC101927560, TTLL7, PRKACB, SAMD13, UOX, DNASE2B, RPF1, GNG5, SPATA1, CTBS, LINC01461, LINC01555, SSX2IP, LPAR3, MCOLN2, MCOLN3, WDR63, MIR4423, SYDE2, C1orf52, BCL10, LOC646626, DDAH1, CCN1, ZNHIT6</t>
  </si>
  <si>
    <t>FUBP1, BCL10</t>
  </si>
  <si>
    <t>chr1:86,123,710-87,038,410</t>
  </si>
  <si>
    <t>ZNHIT6, COL24A1, MIR7856, ODF2L, CLCA2, CLCA1, CLCA4, CLCA4-AS1</t>
  </si>
  <si>
    <t>chr1:87,038,410-94,277,510</t>
  </si>
  <si>
    <t>CLCA4, CLCA4-AS1, CLCA3P, SH3GLB1, SELENOF, HS2ST1, LINC01140, LINC02801, LMO4, LINC01364, PKN2-AS1, PKN2, GTF2B, KYAT3, RBMXL1, GBP3, GBP1, GBP2, GBP7, GBP4, GBP5, LOC729930, GBP6, GBP1P1, LRRC8B, LRRC8C-DT, LRRC8C, LRRC8D, GEMIN8P4, ZNF326, SNORD3G, BARHL2, LINC02609, LINC01763, ZNF644, HFM1, CDC7, TGFBR3, BRDT, EPHX4, SETSIP, BTBD8, KIAA1107, C1orf146, GLMN, RPAP2, GFI1, EVI5, RPL5, SNORD21, SNORA66, DIPK1A, MTF2, TMED5, CCDC18, CCDC18-AS1, DR1, FNBP1L, BCAR3-AS1, BCAR3, MIG7</t>
  </si>
  <si>
    <t>chr1:94,277,510-103,778,310</t>
  </si>
  <si>
    <t>p22.1 - p21.1</t>
  </si>
  <si>
    <t>BCAR3, MIR760, DNTTIP2, GCLM, ABCA4, ARHGAP29, ABCD3, F3, MIR12133, SLC44A3-AS1, MIR378G, SLC44A3, CNN3, LOC729970, ALG14, ALG14-AS1, TLCD4, TLCD4-RWDD3, LOC101928118, RWDD3, LINC01760, LINC01650, LINC01761, LINC02607, LINC02790, LINC01787, PTBP2, DPYD-AS1, DPYD, DPYD-AS2, LINC01930, MIR137HG, MIR2682, MIR137, LINC01776, SNX7, PLPPR5, LOC100129620, PLPPR4, LINC01708, MIR548N, PALMD, FRRS1, AGL, SLC35A3, MFSD14A, SASS6, TRMT13, LRRC39, DBT, RTCA-AS1, RTCA, MIR553, CDC14A, GPR88, LINC01349, VCAM1, EXTL2, SLC30A7, DPH5, LOC102606465, LOC101928370, S1PR1, LINC01307, DNAJA1P5, OLFM3, COL11A1</t>
  </si>
  <si>
    <t>chr1:106,403,810-110,633,410</t>
  </si>
  <si>
    <t>LINC01677, LINC01661, PRMT6, NTNG1, VAV3, MIR7852, VAV3-AS1, SLC25A24, NBPF4, NBPF6, FAM102B, HENMT1, PRPF38B, FNDC7, STXBP3, AKNAD1, SPATA42, GPSM2, CLCC1, WDR47, TAF13, TMEM167B, SCARNA2, C1orf194, KIAA1324, SARS1, CELSR2, PSRC1, MYBPHL, SORT1, PSMA5, SYPL2, ATXN7L2, CYB561D1, AMIGO1, GPR61, GNAI3, MIR197, GNAT2, AMPD2, GSTM4, GSTM2, GSTM1, GSTM5, GSTM3, EPS8L3, CSF1, AHCYL1, STRIP1, ALX3, LINC01397</t>
  </si>
  <si>
    <t>chr1:150,531,910-151,413,710</t>
  </si>
  <si>
    <t>q21.3</t>
  </si>
  <si>
    <t>ADAMTSL4, ADAMTSL4-AS1, MCL1, ENSA, GOLPH3L, HORMAD1, CTSS, CTSK, ARNT, CTXND2, SETDB1, CERS2, ANXA9, MINDY1, PRUNE1, BNIPL, C1orf56, CDC42SE1, MLLT11, GABPB2, SEMA6C, TNFAIP8L2, LYSMD1, TNFAIP8L2-SCNM1, SCNM1, TMOD4, VPS72, PIP5K1A, PSMD4, ZNF687-AS1, ZNF687, PI4KB, RFX5, GBAT2, SELENBP1, PSMB4, POGZ</t>
  </si>
  <si>
    <t>ARNT</t>
  </si>
  <si>
    <t>chr12:1-53,555,550</t>
  </si>
  <si>
    <t>p13.33 - q13.13</t>
  </si>
  <si>
    <t>FAM138D, WASH8P, IQSEC3, LOC574538, SLC6A12, LOC101929384, SLC6A13, LOC102723544, KDM5A, CCDC77, B4GALNT3, LOC105369595, NINJ2, NINJ2-AS1, WNK1, RAD52, ERC1, LINC00942, LOC107984507, FBXL14, WNT5B, MIR3649, ADIPOR2, LRTM2, CACNA2D4, LINC00940, DCP1B, CACNA1C-IT2, CACNA1C-AS4, CACNA1C-IT3, CACNA1C, CACNA1C-AS2, CACNA1C-AS1, ITFG2-AS1, FKBP4, NRIP2, ITFG2, TEX52, FOXM1, RHNO1, TULP3, TEAD4, TSPAN9, LOC100128253, LINC02417, PRMT8, THCAT155, CRACR2A, PARP11, CCND2-AS1, CCND2, TIGAR, FGF23, FGF6, C12orf4, RAD51AP1, DYRK4, AKAP3, NDUFA9, GAU1, GALNT8, KCNA6, KCNA1, KCNA5, LINC02443, NTF3, ANO2, VWF, SNORA120, CD9, PLEKHG6, TNFRSF1A, SCNN1A, LTBR, CD27-AS1, CD27, TAPBPL, VAMP1, MRPL51, SCARNA10, NCAPD2, GAPDH, IFFO1, NOP2, SCARNA11, CHD4, LPAR5, ACRBP, ING4, ZNF384, PIANP, COPS7A, MLF2, PTMS, LAG3, CD4, GPR162, P3H3, GNB3, CDCA3, USP5, TPI1, SPSB2, LOC105369632, RPL13P5, DSTNP2, LRRC23, ENO2, ATN1, RNU7-1, C12orf57, PTPN6, MIR200C, MIR200CHG, MIR141, SCARNA12, PHB2, EMG1, LPCAT3, C1S, C1R, C1RL, C1RL-AS1, RBP5, CLSTN3, PEX5, ACSM4, CD163L1, CD163, APOBEC1, GDF3, DPPA3, CLEC4C, NANOGNB, NANOG, SLC2A14, SLC2A3, FOXJ2, C3AR1, NECAP1, CLEC4A, POU5F1P3, ZNF705A, FAM66C, FAM90A1, FAM86FP, LINC02449, LINC00937, CLEC6A, CLEC4D, CLEC4E, AICDA, MFAP5, RIMKLB, A2ML1, PHC1, M6PR, KLRG1, LINC00612, A2M-AS1, A2M, PZP, A2MP1, MIR1244-1, MIR1244-2, MIR1244-3, MIR1244-4, LINC00987, LOC642846, LOC101928030, LINC02367, LOC728715, DDX12P, OVOS, KLRB1, LOC374443, LOC105369728, CLEC2D, CLECL1, CD69, KLRF1, CLEC2B, KLRF2, CLEC2A, LINC02470, CLEC12A-AS1, CLEC12A, CLEC1B, CLEC12B, LOC102724020, CLEC9A, CLEC1A, CLEC7A, OLR1, TMEM52B, GABARAPL1, KLRD1, LINC02617, LOC101928100, KLRK1, KLRC4-KLRK1, KLRC4, KLRC3, KLRC2, KLRC1, EIF2S3B, LINC02446, KLRA1P, MAGOHB, STYK1, YBX3, LINC02366, TAS2R7, TAS2R8, TAS2R9, TAS2R10, PRR4, TAS2R13, PRH2, TAS2R14, TAS2R50, TAS2R20, PRH1-PRR4, TAS2R19, PRH1, TAS2R31, PRH1-TAS2R14, TAS2R46, TAS2R43, TAS2R30, SMIM10L1, TAS2R42, PRB3, PRB4, PRB1, PRB2, LOC440084, LINC01252, ETV6, BCL2L14, MIR1244-1, MIR1244-2, MIR1244-3, MIR1244-4, LRP6, MANSC1, LOH12CR2, BORCS5, DUSP16, CREBL2, GPR19, CDKN1B, APOLD1, MIR613, DDX47, RPL13AP20, GPRC5A, MIR614, GPRC5D, GPRC5D-AS1, HEBP1, HTR7P1, FAM234B, GSG1, EMP1, LINC01559, GRIN2B, ATF7IP, PLBD1, PLBD1-AS1, GUCY2C, H4-16, H2AJ, WBP11, SMCO3, C12orf60, ART4, MGP, ERP27, ARHGDIB, PDE6H, LINC01489, RERG-AS1, RERG, PTPRO, EPS8, STRAP, DERA, SLC15A5, MGST1, LMO3, SKP1P2, LINC02378, MIR3974, RERGL, PIK3C2G, PLCZ1, CAPZA3, PLEKHA5, AEBP2, LINC02398, LINC02468, PDE3A, SLCO1C1, SLCO1B3, SLCO1B3-SLCO1B7, SLCO1B7, SLCO1B1, SLCO1A2, IAPP, PYROXD1, RECQL, GOLT1B, SPX, GYS2, LDHB, KCNJ8, ABCC9, CMAS, ST8SIA1, C2CD5, LOC105369691, ETNK1, LOC101928441, SOX5, MIR920, SOX5-AS1, LINC00477, BCAT1, C12orf77, LOC645177, LRMP, CASC1, ETFRF1, KRAS, LMNTD1, MIR4302, RASSF8-AS1, RASSF8, BHLHE41, SSPN, ITPR2, INTS13, FGFR1OP2, TM7SF3, MED21, C12orf71, STK38L, ARNTL2, ARNTL2-AS1, SMCO2, PPFIBP1, REP15, MRPS35, MANSC4, KLHL42, PTHLH, LOC729291, CCDC91, FAR2, LOC100506606, ERGIC2, OVCH1-AS1, OVCH1, TMTC1, IPO8, CAPRIN2, LOC645485, LINC00941, TSPAN11, DDX11-AS1, DDX11, OVOS2, SINHCAF, FLJ13224, LINC02387, DENND5B, DENND5B-AS1, ETFBKMT, AMN1, H3-5, LINC02422, RESF1, BICD1, FGD4, DNM1L, YARS2, PKP2, SYT10, ALG10, ALG10B, CPNE8, KIF21A, ABCD2, C12orf40, SLC2A13, LINC02471, LRRK2, MUC19, CNTN1, PDZRN4, LINC02400, GXYLT1, YAF2, ZCRB1, MIR7851, PPHLN1, PRICKLE1, LINC02402, LINC02451, LINC02450, LINC02461, ADAMTS20, PUS7L, IRAK4, TWF1, TMEM117, NELL2, DBX2, RACGAP1P, PLEKHA8P1, ANO6, LINC00938, ARID2, SCAF11, SLC38A1, SLC38A2, LOC100288798, SLC38A4, AMIGO2, PCED1B, MIR4698, PCED1B-AS1, LOC105369747, MIR4494, LINC02156, RPAP3, ENDOU, RAPGEF3, SLC48A1, HDAC7, VDR, TMEM106C, COL2A1, SENP1, PFKM, MIR6505, ASB8, CCDC184, OR10AD1, H1-7, ZNF641, ANP32D, C12orf54, OR8S1, LALBA, SNORA2C, MIR1291, SNORA2A, SNORA2B, KANSL2, CCNT1, TEX49, MIR4701, ADCY6, ADCY6-DT, CACNB3, DDX23, RND1, CCDC65, FKBP11, ARF3, WNT10B, WNT1, DDN, DDN-AS1, PRKAG1, KMT2D, RHEBL1, DHH, LMBR1L, TUBA1B, TUBA1A, TUBA1C, PRPH, LOC101927267, TROAP, C1QL4, DNAJC22, LOC100335030, SPATS2, KCNH3, MCRS1, FAM186B, PRPF40B, FMNL3, TMBIM6, NCKAP5L, BCDIN3D-AS1, BCDIN3D, FAIM2, LINC02396, LINC02395, AQP2, LOC101927318, AQP5, AQP6, RACGAP1, ASIC1, SMARCD1, GPD1, COX14, CERS5, LIMA1, MIR1293, FAM186A, LARP4, SNORD133, DIP2B, ATF1, TMPRSS12, METTL7A, HIGD1C, SLC11A2, LETMD1, CSRNP2, TFCP2, POU6F1, DAZAP2, SMAGP, BIN2, CELA1, GALNT6, SLC4A8, SCN8A, FIGNL2, FIGNL2-DT, ANKRD33, ACVRL1, ACVR1B, GRASP-AS1, GRASP, NR4A1, ATG101, SMIM41, OR7E47P, KRT80, C12orf80, LINC00592, KRT7, KRT7-AS, KRT87P, KRT81, KRT86, KRT83, KRT85, KRT84, KRT82, KRT75, KRT6B, KRT6C, KRT6A, KRT5, KRT71, KRT74, KRT72, KRT73-AS1, KRT73, KRT2, KRT1, KRT77, KRT76, KRT3, KRT4, KRT79, KRT78, MIR9898, KRT8, KRT18, EIF4B, LOC283335, TNS2, MIR6757, SPRYD3, IGFBP6, SOAT2, CSAD</t>
  </si>
  <si>
    <t>KDM5A, CCND2, ZNF384, ETV6, KRAS, ARID2, MLL2, ATF1</t>
  </si>
  <si>
    <t>chr12:127,138,747-132,414,347</t>
  </si>
  <si>
    <t>LOC100996671, LINC00943, LINC00944, LINC02372, LINC02405, LINC02376, LINC02375, LINC02411, LOC105370068, LINC02393, LINC00507, LINC00508, LINC02441, LINC02369, LINC02368, MIR3612, TMEM132C, SLC15A4, LOC100128276, GLT1D1, TMEM132D-AS1, TMEM132D-AS2, TMEM132D, LINC02418, LINC02419, FZD10-AS1, FZD10, PIWIL1, RIMBP2, STX2, RAN, ADGRD1-AS1, ADGRD1, LINC01257, LINC02415, LINC02370, LINC02414, SFSWAP, MMP17, ULK1, PUS1</t>
  </si>
  <si>
    <t>chr2:1-113,536,814</t>
  </si>
  <si>
    <t>FAM110C, SH3YL1, ACP1, ALKAL2, LINC01865, LINC01874, LINC01875, LOC105373352, TMEM18, LINC01115, LINC01939, SNTG2-AS1, SNTG2, TPO, PXDN, MYT1L, MYT1L-AS1, LINC01250, EIPR1, TRAPPC12, ADI1, RNASEH1, RNASEH1-AS1, RPS7, COLEC11, ALLC, DCDC2C, LINC01304, LOC105373394, LINC01249, LINC01248, SOX11, LINC01810, SILC1, MIR7158, LOC400940, LINC01247, LINC01246, MIR7515HG, MIR7515, LINC00487, NRIR, CMPK2, RSAD2, RNF144A-AS1, RNF144A, LOC101929452, LOC100506274, LOC101929551, LINC00298, LINC00299, LINC01814, ID2-AS1, ID2, KIDINS220, MBOAT2, ASAP2, ITGB1BP1, CPSF3, IAH1, ADAM17, YWHAQ, TAF1B, GRHL1, LOC101929882, KLF11, CYS1, RRM2, MIR4261, HPCAL1, ODC1, SNORA80B, ODC1-DT, NOL10, RN7SL832P, ATP6V1C2, PDIA6, LINC01954, KCNF1, FLJ33534, C2orf50, SLC66A3, ROCK2, LINC00570, E2F6, MIR4429, GREB1, NTSR2, LPIN1, MIR548S, MIR4262, MIR3681, MIR3681HG, TRIB2, MIR3125, LOC100506474, LINC00276, LRATD1, NBAS, DDX1, LINC01804, MYCNUT, MYCNOS, MYCN, GACAT3, FAM49A, RAD51AP2, VSNL1, SMC6, GEN1, MSGN1, KCNS3, RDH14, NT5C1B-RDH14, NT5C1B, LINC01376, MIR4757, OSR1, LINC00954, TTC32, WDR35, LOC101928222, MATN3, LAPTM4A, SDC1, PUM2, RHOB, LOC107985856, HS1BP3-IT1, HS1BP3, GDF7, LDAH, APOB, TDRD15, LINC01822, LINC01884, KLHL29, ATAD2B, UBXN2A, MFSD2B, WDCP, FKBP1B, SF3B6, TP53I3, PFN4, FAM228B, FAM228A, ITSN2, NCOA1, PTRHD1, CENPO, ADCY3, DNAJC27, DNAJC27-AS1, EFR3B, POMC, LINC01381, DNMT3A, MIR1301, DTNB, ASXL2, KIF3C, RAB10, GAREM2, HADHA, HADHB, ADGRF3, SELENOI, DRC1, OTOF, FAM166C, CIB4, KCNK3, SLC35F6, CENPA, DPYSL5, MAPRE3, MAPRE3-AS1, TMEM214, AGBL5-AS1, AGBL5, OST4, EMILIN1, KHK, CGREF1, ABHD1, PREB, PRR30, TCF23, SLC5A6, ATRAID, CAD, SLC30A3, DNAJC5G, TRIM54, UCN, MPV17, GTF3C2-AS1, GTF3C2, EIF2B4, SNX17, ZNF513, FTH1P3, PPM1G, NRBP1, KRTCAP3, IFT172, FNDC4, GCKR, C2orf16, ZNF512, CCDC121, GPN1, SUPT7L, SLC4A1AP, LINC01460, LOC105374378, MRPL33, RBKS, BABAM2-AS1, MIR4263, BABAM2, LOC100505736, LOC100505716, FLJ31356, FOSL2, PLB1, LOC100505774, PPP1CB, SPDYA, TRMT61B, SNORD92, WDR43, SNORD53, SNORD53B, TOGARAM2, PCARE, CLIP4, LOC105374389, ALK, YPEL5, SNORA10B, LBH, LINC01936, LCLAT1, CAPN13, GALNT14, CAPN14, EHD3, XDH, SRD5A2, LINC01946, MEMO1, DPY30, SPAST, SLC30A6, NLRC4, YIPF4, BIRC6, MIR558, BIRC6-AS2, MIR4765, TTC27, LINC00486, LTBP1, MIR4430, RASGRP3, LOC105374454, FAM98A, MYADML, LINC01317, LINC01318, LINC01320, MIR548AD, CRIM1-DT, CRIM1, FEZ2, VIT, STRN, HEATR5B, GPATCH11, EIF2AK2, SULT6B1, CEBPZOS, CEBPZ, NDUFAF7, PRKD3, QPCT, CDC42EP3, LINC00211, RMDN2-AS1, RMDN2, CYP1B1, CYP1B1-AS1, ATL2, LINC01883, LINC02613, HNRNPLL, GALM, SRSF7, GEMIN6, DHX57, MORN2, ARHGEF33, LOC375196, SOS1, CDKL4, MAP4K3, MAP4K3-DT, TMEM178A, THUMPD2, SLC8A1-AS1, SLC8A1, LINC01913, LINC01914, C2orf91, PKDCC, EML4-AS1, EML4, COX7A2L, KCNG3, MTA3, OXER1, HAAO, LINC01819, LINC02580, ZFP36L2, LINC01126, THADA, C1GALT1C1L, PLEKHH2, DYNC2LI1, ABCG5, ABCG8, LRPPRC, PPM1B, SLC3A1, PREPL, CAMKMT, LINC01833, SIX3-AS1, SIX3, SIX2, LINC01121, SRBD1, PRKCE, EPAS1, LINC01820, LINC02583, TMEM247, ATP6V1E2, RHOQ, LOC100506142, PIGF, CRIPT, SOCS5, LINC01118, LINC01119, MCFD2, TTC7A, STPG4, CALM2, EPCAM-DT, BCYRN1, MIR559, EPCAM, MSH2, MSH2-OT1, KCNK12, MSH6, FBXO11, FOXN2, PPP1R21, STON1, GTF2A1L, STON1-GTF2A1L, LHCGR, FSHR, MIR548BA, NRXN1, MIR8485, LOC730100, LINC01867, MIR4431, ASB3, GPR75-ASB3, CHAC2, ERLEC1, MIR3682, GPR75, PSME4, ACYP2, TSPYL6, C2orf73, RPL23AP32, SPTBN1, EML6, RTN4, CLHC1, RPS27A, MIR4426, MTIF2, PRORSD1P, CCDC88A, CFAP36, PPP4R3B, PNPT1, EFEMP1, MIR217, MIR216A, MIR216B, MIR217HG, LINC01813, LOC100129434, CCDC85A, VRK2, FANCL, LINC01795, LINC01122, LINC01793, MIR4432HG, MIR4432, BCL11A, PAPOLG, LINC01185, REL, PUS10, PEX13, KIAA1841, LOC339803, C2orf74, AHSA2P, USP34, SNORA70B, XPO1, FAM161A, CCT4, COMMD1, MIR5192, B3GNT2, TMEM17, EHBP1, LOC100132215, OTX1, DBIL5P2, WDPCP, MDH1, UGP2, VPS54, PELI1, LINC00309, LOC100507006, MIR4433B, MIR4433A, LGALSL, LINC01805, LOC101927402, MIR4434, AFTPH, LINC02579, SERTAD2, LINC01800, LINC02245, SLC1A4, CEP68, RAB1A, ACTR2, SPRED2, MIR4778, LINC01873, MEIS1-AS3, MEIS1-AS2, MEIS1, LINC01798, LINC01797, LINC01628, LINC01799, LINC01829, LINC01828, LOC101927661, ETAA1, LINC01812, C1D, WDR92, PNO1, PPP3R1, CNRIP1, PLEK, FBXO48, APLF, PROKR1, ARHGAP25, BMP10, GKN2, GKN1, MIR3126, ANTXR1, GFPT1, NFU1, SNORA36C, AAK1, ANXA4, LOC107985770, GMCL1, SNRNP27, MXD1, ASPRV1, PCBP1-AS1, PCBP1, LINC01816, C2orf42, TIA1, MIR1285-2, PCYOX1, SNRPG, FAM136A, TGFA-IT1, TGFA, ADD2, FIGLA, CLEC4F, CD207, LINC01143, VAX2, ATP6V1B1-AS1, ATP6V1B1, ANKRD53, TEX261, OR7E91P, NAGK, MCEE, MPHOSPH10, PAIP2B, ZNF638, DYSF, CYP26B1, EXOC6B, SPR, EMX1, SFXN5, RAB11FIP5, NOTO, SMYD5, PRADC1, CCT7, FBXO41, EGR4, ALMS1-IT1, ALMS1, NAT8, ALMS1P1, NAT8B, TPRKB, DUSP11, C2orf78, STAMBP, ACTG2, DGUOK, DGUOK-AS1, TET3, BOLA3, BOLA3-AS1, MOB1A, MTHFD2, SLC4A5, DCTN1, DCTN1-AS1, C2orf81, WDR54, RTKN, INO80B, INO80B-WBP1, WBP1, MOGS, MRPL53, CCDC142, TTC31, LBX2, LBX2-AS1, PCGF1, TLX2, DQX1, AUP1, HTRA2, LOXL3, DOK1, M1AP, SEMA4F, HK2, LINC01291, POLE4, MIR5000, TACR1, EVA1A, LOC101927884, MRPL19, GCFC2, LRRTM4-AS1, LRRTM4, LINC01851, SNAR-H, LOC101927967, LOC101927948, LOC105374820, REG3G, REG1B, REG1A, REG1CP, REG3A, CTNNA2-AS1, MIR4264, MIR8080, CTNNA2, LRRTM1, LINC01815, DHFRP3, LINC01809, FUNDC2P2, SUCLG1, DNAH6, TRABD2A, TMSB10, KCMF1, LINC01964, TCF7L1-IT1, LOC102724579, TCF7L1, TGOLN2, RETSAT, ELMOD3, CAPG, SH2D6, PARTICL, MAT2A, GGCX, VAMP8, VAMP5, RNF181, TMEM150A, C2orf68, USP39, SFTPB, GNLY, ATOH8, MIR6071, LOC284950, ST3GAL5, ST3GAL5-AS1, POLR1A, PTCD3, SNORD94, IMMT, MIR4779, MRPL35, REEP1, KDM3A, CHMP3, RNF103-CHMP3, RNF103, RMND5A, CD8A, CD8B, ANAPC1P1, RGPD2, RGPD1, PLGLB1, PLGLB2, LOC285074, MIR4771-1, MIR4771-2, CYTOR, MIR4435-1, MIR4435-2, LOC730268, PLGLB2, PLGLB1, RGPD2, RGPD1, KRCC1, MIR4780, SMYD1, FABP1, THNSL2, FOXI3, TEX37, LOC101928371, EIF2AK3, EIF2AK3-DT, RPIA, ANKRD36BP2, MIR4436A, LOC107985911, LSP1P4, LOC101927050, GGT8P, ACTR3BP2, FAM95A, ANKRD20A8P, TEKT4, LOC442028, MAL, MRPS5, ZNF514, ZNF2, PROM2, KCNIP3, FAHD2A, TRIM43B, TRIM43, LINC00342, ANKRD36C, FAHD2CP, GPAT2, ADRA2B, ASTL, DUSP2, STARD7, SNORA112, STARD7-AS1, TMEM127, CIAO1, SNRNP200, ITPRIPL1, NCAPH, NEURL3, LOC105373496, ARID5A, KANSL3, FER1L5, LMAN2L, CNNM4, MIR3127, CNNM3-DT, CNNM3, ANKRD23, ANKRD39, SEMA4C, LOC101927053, FAM178B, FAHD2B, ANKRD36, LOC100506076, LOC100506123, LOC100506123, LOC100506076, ANKRD36B, COX5B, ACTR1B, C2orf92, ZAP70, TMEM131, VWA3B, CNGA3, INPP4A, COA5, UNC50, MGAT4A, LINC02611, KIAA1211L, TSGA10, C2orf15, LIPT1, MITD1, MRPL30, LYG2, LYG1, TXNDC9, EIF5B, REV1, AFF3, LINC01104, LONRF2, CHST10, NMS, PDCL3, LINC01849, NPAS2, NPAS2-AS1, RPL31, TBC1D8, TBC1D8-AS1, CNOT11, SNORD89, RNF149, MIR5696, CREG2, RFX8, MAP4K4, LINC01127, IL1R2, IL1R1, IL1RL2, IL1RL1, IL18R1, MIR4772, IL18RAP, SLC9A4, SLC9A2, MFSD9, TMEM182, LINC01796, LINC01935, LOC100287010, LINC01831, LINC01102, LINC01103, LINC01114, PANTR1, POU3F3, LINC01159, MRPS9-AS2, MRPS9, MRPS9-AS1, LINC01918, GPR45, TGFBRAP1, C2orf49, FHL2, LOC285000, NCK2, ECRG4, UXS1, LOC402096, PLGLA, RGPD3, CD8B2, ST6GAL2, MIR548AU, LINC01886, GACAT1, RGPD4-AS1, RGPD4, SLC5A7, LINC01593, LINC01594, SULT1C3, SULT1C2, SULT1C2P1, SULT1C4, GCC2, GCC2-AS1, LIMS1, LIMS1-AS1, RANBP2, CCDC138, EDAR, SH3RF3-AS1, MIR4265, MIR4266, SH3RF3, SEPTIN10, SOWAHC, RGPD5, RGPD6, RGPD8, LIMS4, LIMS3, LIMS3-LOC440895, LOC440895, LOC100288570, LINC01123, MIR4267, MIR4436B1, MIR4436B2, MALL, NPHP1, MTLN, LOC100507334, MIR4436B1, MIR4436B2, LINC01106, LINC01123, LOC440895, LOC100288570, LIMS3-LOC440895, LIMS3, LIMS4, RGPD8, RGPD5, RGPD6, LOC105373553, BUB1, SNORD132, ACOXL, ACOXL-AS1, BCL2L11, MIR4435-2, MIR4435-1, MIR4435-2HG, MIR4771-1, MIR4771-2, ANAPC1, MERTK, TMEM87B, FBLN7, ZC3H8, ZC3H6, RGPD5, RGPD8, TTL, LOC105373562, POLR1B, CHCHD5, FLJ42351, SLC20A1, NT5DC4, CKAP2L, IL1A</t>
  </si>
  <si>
    <t>MYCN, C2orf44, NCOA1, DNMT3A, ALK, EML4, MSH2, MSH6, FBXO11, BCL11A, REL, XPO1, IGL@, TTL</t>
  </si>
  <si>
    <t>chr2:217,291,742-243,199,373</t>
  </si>
  <si>
    <t>q35 - q37.3</t>
  </si>
  <si>
    <t>SMARCAL1, RPL37A, LINC01280, IGFBP2, IGFBP5, TNP1, LOC105373876, LINC01921, DIRC3-AS1, DIRC3, SNORA115, TNS1, MIR6809, LOC105373878, CXCR2P1, RUFY4, CXCR2, CXCR1, ARPC2, GPBAR1, AAMP, MIR6513, TMBIM1, PNKD, MIR6810, CATIP-AS2, CATIP, CATIP-AS1, SLC11A1, CTDSP1, MIR26B, VIL1, USP37, CNOT9, PLCD4, ZNF142, BCS1L, RNF25, STK36, TTLL4, CYP27A1, MIR9500, PRKAG3, WNT6, WNT10A, LINC01494, CDK5R2, LINC00608, FEV, CRYBA2, MIR375, LOC100129175, CFAP65, IHH, MIR3131, NHEJ1, SLC23A3, CNPPD1, RETREG2, ZFAND2B, ABCB6, ATG9A, ANKZF1, GLB1L, STK16, TUBA4A, TUBA4B, DNAJB2, MIR153-1, PTPRN, RESP18, DNPEP, DES, SPEG, SPEGNB, GMPPA, ASIC4, CHPF, TMEM198, MIR3132, OBSL1, INHA, STK11IP, SLC4A3, LINC01803, MIR4268, EPHA4, PAX3, CCDC140, CT75, SGPP2, FARSB, MOGAT1, ACSL3, KCNE4, SCG2, AP1S3, WDFY1, MRPL44, SERPINE2, FAM124B, CUL3, DOCK10, MIR4439, NYAP2, LOC646736, MIR5702, IRS1, RHBDD1, COL4A4, COL4A3, MFF-DT, MFF, TM4SF20, MIR5703, AGFG1, LOC729968, C2orf83, SLC19A3, CCL20, DAW1, SPHKAP, LINC01807, PID1, DNER, TRIP12, FBXO36, SLC16A14, SP110, SP140, SP140L, SP100, LINC01907, CAB39, ITM2C, GCSIR, GPR55, SPATA3-AS1, SPATA3, C2orf72, PSMD1, HTR2B, ARMC9, MIR4777, B3GNT7, SNORA75, SNORD20, NCL, SNORD82, LINC00471, NMUR1, TEX44, PTMA, MIR1244-1, MIR1244-2, MIR1244-3, MIR1244-4, PDE6D, COPS7B, MIR1471, NPPC, DIS3L2, MIR562, ALPP, ECEL1P2, ALPG, ALPI, ECEL1, PRSS56, CHRND, CHRNG, TIGD1, MIR5001, EIF4E2, EFHD1, KCNJ13, GIGYF2, SNORC, NGEF, LOC101928881, NEU2, INPP5D, ATG16L1, SCARNA5, SCARNA6, SAG, DGKD, USP40, UGT1A8, UGT1A10, UGT1A9, UGT1A7, UGT1A6, UGT1A5, DNAJB3, UGT1A4, UGT1A3, LOC100286922, UGT1A1, MROH2A, HJURP, MSL3P1, TRPM8, SPP2, LINC01891, ARL4C, LINC01173, SH3BP4, AGAP1-IT1, TNRC17, AGAP1, GBX2, ASB18, IQCA1, ACKR3, LOC93463, COPS8, COL6A3, MIR6811, MLPH, PRLH, RAB17, LRRFIP1, RBM44, RAMP1, UBE2F, UBE2F-SCLY, SCLY, ESPNL, KLHL30, ERFE, ILKAP, LINC02610, LOC643387, HES6, PER2, TRAF3IP1, ASB1, LINC01107, LOC100287387, TWIST2, LINC01940, MIR4440, MIR4441, MGC16025, HDAC4, MIR4269, MIR2467, HDAC4-AS1, LOC150935, MIR4786, NDUFA10, OR6B2, OR6B3, COPS9, OTOS, GPC1, LOC100130449, MIR149, ANKMY1, DUSP28, RNPEPL1, CAPN10-DT, CAPN10, GPR35, AQP12B, LOC285191, AQP12A, KIF1A, AGXT, MAB21L4, CROCC2, LOC200772, SNED1, MTERF4, PASK, PPP1R7, ANO7, HDLBP, SEPTIN2, FARP2, MIR3133, STK25, BOK-AS1, BOK, THAP4, ATG4B, DTYMK, ING5, D2HGDH, GAL3ST2, NEU4, PDCD1, RTP5, LOC285095, LINC01238, LINC01237, LOC285097, LINC01880, LINC01881</t>
  </si>
  <si>
    <t>hsa-mir-26b, hsa-mir-375, hsa-mir-3131, hsa-mir-153-1, hsa-mir-3132, hsa-mir-4268, hsa-mir-1244-1, hsa-mir-1471, hsa-mir-562, hsa-mir-4269, hsa-mir-149, hsa-mir-3133</t>
  </si>
  <si>
    <t>chr13:18,772,755-115,169,878</t>
  </si>
  <si>
    <t>chr20:4,872,110-8,099,510</t>
  </si>
  <si>
    <t>p13 - p12.3</t>
  </si>
  <si>
    <t>SLC23A2, TMEM230, PCNA-AS1, PCNA, CDS2, PROKR2, LINC00658, LOC643406, LINC00654, LINC01729, GPCPD1, SHLD1, CHGB, TRMT6, MCM8, MCM8-AS1, CRLS1, LRRN4, FERMT1, CASC20, LINC01713, BMP2, LINC01428, LINC01751, LINC01706, MIR8062, HAO1, TMX4</t>
  </si>
  <si>
    <t>chr20:19,252,310-26,189,910</t>
  </si>
  <si>
    <t>LOC100130264, SLC24A3, RIN2, NAA20, CRNKL1, CFAP61, INSM1, RALGAPA2, LINC00237, KIZ, KIZ-AS1, XRN2, NKX2-4, NKX2-2, LINC01727, LINC01726, PAX1, LINC01432, LINC01427, LOC284788, LINC00261, FOXA2, LNCNEF, LINC01747, SSTR4, THBD, CD93, LINC00656, NXT1, LINC01431, GZF1, NAPB, CSTL1, CST11, CST8, CST13P, CST9L, CST9, CST3, CST4, CST1, CST2, CST5, GGTLC1, LINC01721, SYNDIG1, CST7, APMAP, ACSS1, VSX1, LOC284798, LOC101926889, ENTPD6, PYGB, ABHD12, GINS1, NINL, NANP, ZNF337-AS1, ZNF337, LOC105379511, LOC105372582, FAM182B, LOC101926935, LINC01733, LOC100134868, FAM182A, NCOR1P1, MIR663AHG, MIR663A</t>
  </si>
  <si>
    <t>hsa-mir-663</t>
  </si>
  <si>
    <t>chr20:29,824,740-35,445,979</t>
  </si>
  <si>
    <t>DEFB115, DEFB116, DEFB118, DEFB119, DEFB121, DEFB122, DEFB123, DEFB124, REM1, LINC00028, HM13, HM13-AS1, ID1, MIR3193, COX4I2, BCL2L1, ABALON, TPX2, MYLK2, FOXS1, DUSP15, TTLL9, PDRG1, XKR7, CCM2L, HCK, TM9SF4, TSPY26P, PLAGL2, POFUT1, MIR1825, KIF3B, ASXL1, NOL4L, LOC101929698, NOL4L-DT, C20orf203, COMMD7, DNMT3B, MAPRE1, EFCAB8, SUN5, BPIFB2, BPIFB6, BPIFB3, BPIFB4, BPIFA2, BPIFA4P, BPIFA3, BPIFA1, BPIFB1, CDK5RAP1, SNTA1, CBFA2T2, C20orf144, NECAB3, ACTL10, E2F1, PXMP4, ZNF341, ZNF341-AS1, CHMP4B, RALY-AS1, RALY, MIR4755, EIF2S2, ASIP, AHCY, ITCH, MIR644A, DYNLRB1, MAP1LC3A, PIGU, TP53INP2, NCOA6, HMGB3P1, GGT7, ACSS2, GSS, MYH7B, MIR499A, MIR499B, TRPC4AP, EDEM2, PROCR, MMP24-AS1-EDEM2, MMP24, MMP24OS, EIF6, FAM83C-AS1, FAM83C, UQCC1, GDF5OS, GDF5, MIR1289-1, CEP250, C20orf173, ERGIC3, FER1L4, SPAG4, CPNE1, RBM12, NFS1, ROMO1, RBM39, PHF20, SCAND1, CNBD2, NORAD, LOC100130373, EPB41L1, AAR2, DLGAP4, DLGAP4-AS1, MYL9, TGIF2, TGIF2-RAB5IF, RAB5IF, SLA2, NDRG3, DSN1, SOGA1</t>
  </si>
  <si>
    <t>chr20:35,505,947-42,621,800</t>
  </si>
  <si>
    <t>q11.23 - q13.12</t>
  </si>
  <si>
    <t>TLDC2, SAMHD1, RBL1, MROH8, RPN2, GHRH, MANBAL, SRC, NNAT, BLCAP, LINC00489, LOC100287792, CTNNBL1, VSTM2L, TTI1, RPRD1B, TGM2, KIAA1755, LOC149684, BPI, LBP, SNORA71B, SNORA71A, SNHG17, SNORA71C, SNORA71D, SNORA71E, SNHG11, SNORA60, MIR548O2, RALGAPB, ADIG, ARHGAP40, SLC32A1, ACTR5, PPP1R16B, FAM83D, DHX35, LINC01734, LINC01370, MAFB, SNORD154, LOC100128988, TOP1, PLCG1-AS1, PLCG1, MIR6871, ZHX3, LPIN3, EMILIN3, CHD6, PTPRT, LOC101927159, LOC101927138, SRSF6, L3MBTL1, SGK2, IFT52, MYBL2, GTSF1L, LINC01728, TOX2</t>
  </si>
  <si>
    <t>MAFB, TOP1</t>
  </si>
  <si>
    <t>chr20:42,709,173-47,557,710</t>
  </si>
  <si>
    <t>JPH2, OSER1, OSER1-DT, GDAP1L1, FITM2, R3HDML, HNF4A-AS1, HNF4A, MIR3646, LINC01430, LINC01620, TTPAL, SERINC3, PKIG, ADA, LINC01260, CCN5, KCNK15-AS1, KCNK15, RIMS4, YWHAB, PABPC1L, TOMM34, STK4-AS1, STK4, KCNS1, WFDC5, WFDC12, PI3, SEMG1, SEMG2, SLPI, MATN4, RBPJL, SDC4, SYS1, TP53TG5, SYS1-DBNDD2, DBNDD2, PIGT, MIR6812, LOC105372631, WFDC2, SPINT3, WFDC6, EPPIN-WFDC6, EPPIN, WFDC8, WFDC9, WFDC10A, WFDC11, WFDC10B, MIR3617, WFDC13, SPINT4, WFDC3, DNTTIP1, UBE2C, TNNC2, SNX21, ACOT8, ZSWIM3, ZSWIM1, SPATA25, NEURL2, CTSA, PLTP, PCIF1, ZNF335, MMP9, SLC12A5-AS1, SLC12A5, NCOA5, CD40, CDH22, SLC35C2, ELMO2, LOC105372633, ZNF663P, MKRN7P, ZNF334, OCSTAMP, SLC13A3, TP53RK, SLC2A10, EYA2, MIR3616, ZMYND8, LOC100131496, LOC101927377, LINC01754, NCOA3, SULF2, LINC01523, LINC01522, LINC00494, PREX1, ARFGEF2</t>
  </si>
  <si>
    <t>SDC4</t>
  </si>
  <si>
    <t>chr20:47,557,710-51,181,510</t>
  </si>
  <si>
    <t>q13.13 - q13.2</t>
  </si>
  <si>
    <t>ARFGEF2, CSE1L-AS1, CSE1L, STAU1, DDX27, ZNFX1, SNORD12C, SNORD12B, SNORD12, ZFAS1, KCNB1, PTGIS, B4GALT5, SLC9A8, MIR12122, SPATA2, LOC105372653, RNF114, SNAI1, TRERNA1, UBE2V1, TMEM189-UBE2V1, TMEM189, LINC01273, CEBPB-AS1, CEBPB, SMIM25, LINC01270, LINC01271, PTPN1, MIR645, MIR1302-5, RIPOR3, LOC100506175, PARD6B, BCAS4, ADNP, ADNP-AS1, DPM1, MOCS3, KCNG1, MIR3194, NFATC2, ATP9A, SALL4, LINC01429, ZFP64</t>
  </si>
  <si>
    <t>hsa-mir-1259, hsa-mir-645, hsa-mir-1302-5, hsa-mir-3194</t>
  </si>
  <si>
    <t>chr20:51,181,510-55,299,610</t>
  </si>
  <si>
    <t>LINC01524, TSHZ2, LOC101927770, ZNF217, LOC105372672, SUMO1P1, BCAS1, MIR4756, CYP24A1, PFDN4, DOK5, LINC01441, LINC01440, CBLN4, MC3R, FAM210B, AURKA, CSTF1, CASS4, RTF2, GCNT7, FAM209A, FAM209B, LINC01716, TFAP2C</t>
  </si>
  <si>
    <t>chr20:55,299,610-57,102,310</t>
  </si>
  <si>
    <t>q13.31 - q13.32</t>
  </si>
  <si>
    <t>BMP7-AS1, BMP7, MIR4325, SPO11, MTRNR2L3, RAE1, LOC100291105, RBM38, CTCFL, PCK1, ZBP1, PMEPA1, NKILA, LINC01742, C20orf85, ANKRD60, PPP4R1L, RAB22A, VAPB, APCDD1L, APCDD1L-DT</t>
  </si>
  <si>
    <t>hsa-mir-4325</t>
  </si>
  <si>
    <t>chr20:57,102,310-63,025,520</t>
  </si>
  <si>
    <t>APCDD1L-DT, LINC01711, STX16, STX16-NPEPL1, NPEPL1, LOC105372695, MIR296, MIR298, GNAS-AS1, GNAS, LOC101927932, NELFCD, CTSZ, TUBB1, ATP5F1E, SLMO2-ATP5E, PRELID3B, ZNF831, EDN3, PHACTR3-AS1, PHACTR3, SYCP2, PPP1R3D, FAM217B, CDH26, C20orf197, LOC729296, MIR646HG, MIR646, LOC101928048, MIR4533, MIR548AG2, LINC01718, CDH4, LOC100128310, MIR1257, TAF4, MIR3195, LSM14B, PSMA7, SS18L1, MTG2, HRH3, LOC105369209, OSBPL2, ADRM1, MIR4758, LAMA5, LAMA5-AS1, MIR1-1HG-AS1, RPS21, CABLES2, RBBP8NL, GATA5, MIR1-1, MIR1-1HG, MIR133A2, SLCO4A1, SLCO4A1-AS1, NTSR1, LINC00659, MRGBP, OGFR-AS1, OGFR, COL9A3, DPH3P1, TCFL5, SNORA117, DIDO1, GID8, SLC17A9, BHLHE23, LINC00029, LINC01056, LINC01749, HAR1B, HAR1A, MIR124-3, YTHDF1, BIRC7, MIR3196, NKAIN4, FLJ16779, ARFGAP1, MIR4326, COL20A1, CHRNA4, LOC100130587, KCNQ2, EEF1A2, PPDPF, PTK6, SRMS, FNDC11, HELZ2, GMEB2, MHENCR, STMN3, RTEL1, RTEL1-TNFRSF6B, TNFRSF6B, ARFRP1, ZGPAT, LIME1, SLC2A4RG, ZBTB46, ZBTB46-AS1, ABHD16B, TPD52L2, DNAJC5, MIR941-1, MIR941-2, MIR941-3, MIR941-4, MIR941-5, MIR941-1, MIR941-2, MIR941-3, MIR941-4, MIR941-5, MIR941-2, MIR941-3, MIR941-4, MIR941-5, MIR1914, MIR647, UCKL1, UCKL1-AS1, ZNF512B, SAMD10, PRPF6, C20orf204, SOX18, TCEA2, RGS19, MIR6813, LKAAEAR1, OPRL1, NPBWR2, MYT1, PCMTD2, LINC00266-1</t>
  </si>
  <si>
    <t>chr18:48,047,875-78,077,248</t>
  </si>
  <si>
    <t>q21.1 - q23</t>
  </si>
  <si>
    <t>MAPK4, MRO, ME2, ELAC1, SMAD4, MEX3C, LINC01630, DCC, MIR4528, LINC01917, LINC01919, MBD2, SNORA37, POLI, STARD6, C18orf54, DYNAP, RAB27B, CCDC68, LINC01929, TCF4, TCF4-AS1, MIR4529, LINC01415, LINC01416, LINC01905, LOC642484, LINC01539, TXNL1, WDR7, LINC-ROR, BOD1L2, LINC02565, ST8SIA3, ONECUT2, FECH, NARS1, LOC100505549, ATP8B1, NEDD4L, MIR122, MIR3591, ALPK2, SNORA108, LOC101927322, MALT1, LINC01926, ZNF532, OACYLP, SEC11C, GRP, RAX, CPLX4, LMAN1, CCBE1, PMAIP1, MC4R, CDH20, LINC01544, RNF152, PIGN, RELCH, TNFRSF11A, ZCCHC2, PHLPP1, BCL2, KDSR, VPS4B, SERPINB5, SERPINB12, SERPINB13, SERPINB4, SERPINB3, SERPINB11, SERPINB7, SERPINB2, SERPINB10, HMSD, SERPINB8, LINC00305, LINC01538, LINC01924, CDH7, CDH19, MIR5011, DSEL, LOC643542, LINC01903, TMX3, CCDC102B, LOC105372179, DOK6, CD226, RTTN, SOCS6, LIVAR, LINC01909, LINC01910, GTSCR1, LINC01541, LINC01899, CBLN2, NETO1, MIR548AV, LOC100505797, LINC02864, LINC02582, FBXO15, TIMM21, CYB5A, C18orf63, LINC01922, DIPK1C, CNDP2, CNDP1, LINC00909, ZNF407, ZADH2, TSHZ1, SMIM21, LINC01898, LOC339298, LINC01893, ZNF516, LOC101927989, C18orf65, LINC00908, LINC00683, LINC01927, LINC01879, ZNF236-DT, ZNF236, MBP, GALR1, LINC01029, SALL3, ATP9B, NFATC1, LOC284240, LOC284241, CTDP1, KCNG2, SLC66A2, HSBP1L1, TXNL4A, RBFA, RBFADN, ADNP2, PARD6G-AS1, PARD6G</t>
  </si>
  <si>
    <t>hsa-mir-122</t>
  </si>
  <si>
    <t>chr19:14,239,041-23,106,141</t>
  </si>
  <si>
    <t>p13.12 - p12</t>
  </si>
  <si>
    <t>ASF1B, LOC100507373, ADGRL1, LINC01841, LINC01842, ADGRE5, DDX39A, PKN1, PTGER1, GIPC1, DNAJB1, MIR639, TECR, NDUFB7, CLEC17A, SNORA104, ADGRE3, ZNF333, ADGRE2, OR7C1, OR7A5, OR7A10, OR7A17, OR7C2, SLC1A6, CCDC105, CASP14, OR1I1, SYDE1, ILVBL, MIR6795, NOTCH3, EPHX3, BRD4, AKAP8, AKAP8L, WIZ, MIR1470, RASAL3, PGLYRP2, CYP4F22, CYP4F8, CYP4F3, CYP4F12, OR10H2, OR10H3, CYP4F24P, OR10H5, OR10H1, UCA1, CLEC4O, CYP4F2, CYP4F11, OR10H4, LINC00661, LINC00905, LINC01855, TPM4, RAB8A, HSH2D, CIB3, FAM32A, AP1M1, KLF2, EPS15L1, CALR3, C19orf44, CHERP, SLC35E1, MED26, SMIM7, TMEM38A, NWD1, SIN3B, F2RL3, CPAMD8, HAUS8, SNORA118, MYO9B, USE1, OCEL1, NR2F6, USHBP1, BABAM1, ANKLE1, ABHD8, MRPL34, DDA1, ANO8, GTPBP3, PLVAP, BST2, BISPR, MVB12A, TMEM221, NXNL1, SLC27A1, LOC100507551, PGLS, NIBAN3, COLGALT1, UNC13A, MAP1S, FCHO1, B3GNT3, INSL3, JAK3, RPL18A, SNORA68, SLC5A5, CCDC124, KCNN1, ARRDC2, IL12RB1, MAST3, PIK3R2, IFI30, MPV17L2, RAB3A, LOC102725254, PDE4C, LOC729966, IQCN, JUND, MIR3188, LSM4, PGPEP1, MIR3189, GDF15, LRRC25, SSBP4, ISYNA1, ELL, FKBP8, KXD1, UBA52, REX1BD, CRLF1, TMEM59L, KLHL26, CRTC1, COMP, UPF1, GDF1, CERS1, COPE, DDX49, HOMER3, HOMER3-AS1, SUGP2, ARMC6, SLC25A42, TMEM161A, MEF2B, BORCS8-MEF2B, BORCS8, RFXANK, NR2C2AP, NCAN, HAPLN4, TM6SF2, SUGP1, MAU2, MIR640, GATAD2A, TSSK6, NDUFA13, YJEFN3, CILP2, PBX4, LPAR2, GMIP, ATP13A1, ZNF101, ZNF14, LINC00663, ZNF56, ZNF506, ZNF253, ZNF93, ZNF682, ZNF90, ZNF486, MIR1270, MIR1270, ZNF826P, ZNF737, ZNF626, ZNF66, ZNF85, ZNF430, ZNF714, ZNF431, ZNF708, ZNF738, ZNF493, LINC00664, ZNF429, LOC400682, ZNF100, LOC641367, ZNF43, ZNF208, ZNF257, ZNF676, ZNF729, ZNF98, LOC105376917, LOC101929124, LINC01233, GOLGA2P9, LOC100996349, LINC01785, ZNF492, ZNF99, ZNF723</t>
  </si>
  <si>
    <t>hsa-mir-639, hsa-mir-1470, hsa-mir-3188, hsa-mir-3189, hsa-mir-640, hsa-mir-1270-1, hsa-mir-1270-2</t>
  </si>
  <si>
    <t>chr19:28,857,541-33,466,141</t>
  </si>
  <si>
    <t>LOC100420587, LOC102724908, LINC00906, LOC102724958, LINC01532, UQCRFS1, LOC284395, VSTM2B, POP4, PLEKHF1, C19orf12, CCNE1, URI1, ZNF536, LINC01791, TSHZ3, THEG5, LINC01533, LINC01782, ZNF507, LOC400684, DPY19L3, PDCD5, SNORA68B, ANKRD27, RGS9BP, NUDT19, TDRD12, SLC7A9, CEP89, FAAP24</t>
  </si>
  <si>
    <t>chr14:18,707,231-107,349,540</t>
  </si>
  <si>
    <t>chr16:0-13,976,926</t>
  </si>
  <si>
    <t>p13.3 - p13.12</t>
  </si>
  <si>
    <t>DDX11L10, MIR6859-1, MIR6859-2, MIR6859-3, MIR6859-4, WASIR2, POLR3K, SNRNP25, RHBDF1, MPG, NPRL3, HBZ, HBM, HBA2, HBA1, HBQ1, LUC7L, FAM234A, RGS11, ARHGDIG, PDIA2, AXIN1, MRPL28, PGAP6, LOC100134368, NME4, DECR2, RAB11FIP3, LINC00235, MIR5587, CAPN15, MIR3176, PRR35, NHLRC4, PIGQ, RAB40C, WFIKKN1, METTL26, LOC100287175, MCRIP2, LOC105371038, WDR90, RHOT2, RHBDL1, LINC02867, STUB1, JMJD8, WDR24, FBXL16, METRN, ANTKMT, CCDC78, HAGHL, CIAO3, MSLN, MIR662, RPUSD1, CHTF18, GNG13, PRR25, LMF1, LMF1-AS1, CEROX1, SOX8, SSTR5-AS1, SSTR5, C1QTNF8, CACNA1H, TPSG1, TPSB2, TPSAB1, TPSD1, UBE2I, BAIAP3, TSR3, GNPTG, UNKL, C16orf91, PERCC1, CCDC154, CLCN7, PTX4, TELO2, TMEM204, IFT140, LOC105371046, CRAMP1, JPT2, MIR3177, MAPK8IP3, NME3, MRPS34, EME2, SPSB3, NUBP2, IGFALS, HAGH, FAHD1, MEIOB, LINC00254, LINC02124, HS3ST6, MSRB1, RPL3L, NDUFB10, SNORA10, SNORA64, RPS2, SNORA78, SNHG9, RNF151, TBL3, NOXO1, GFER, SYNGR3, ZNF598, NPW, SLC9A3R2, NTHL1, TSC2, MIR1225, LOC105371049, MIR6511B1, MIR6511B2, PKD1, MIR4516, MIR3180-5, RAB26, SNORD60, SNHG19, TRAF7, CASKIN1, MLST8, BRICD5, PGP, E4F1, DNASE1L2, ECI1, RNPS1, MIR3677, LOC106660606, MIR940, MIR4717, ABCA3, ABCA17P, CCNF, MIR6767, TEDC2, MIR6768, LOC729652, NTN3, TBC1D24, ATP6V0C, AMDHD2, CEMP1, MIR3178, PDPK1, LOC652276, FLJ42627, ERVK13-1, KCTD5, PRSS27, SRRM2-AS1, SRRM2, ELOB, PRSS33, SNORA3C, PRSS41, PRSS21, ZG16B, PRSS30P, PRSS22, FLYWCH2, FLYWCH1, KREMEN2, PAQR4, PKMYT1, LINC00514, LOC101929613, CLDN9, CLDN6, TNFRSF12A, HCFC1R1, THOC6, BICDL2, LOC100128770, MMP25, MMP25-AS1, IL32, ZSCAN10, ZNF205-AS1, ZNF205, ZNF213-AS1, ZNF213, CASP16P, OR1F1, OR1F2P, ZNF200, MEFV, LINC00921, ZNF263, TIGD7, ZNF75A, OR2C1, MTRNR2L4, ZSCAN32, ZNF174, ZNF597, NAA60, MIR6126, C16orf90, CLUAP1, NLRC3, SLX4, DNASE1, TRAP1, CREBBP, LINC02861, ADCY9, SRL, LINC01569, TFAP4, GLIS2-AS1, GLIS2, PAM16, VASN, CORO7-PAM16, CORO7, DNAJA3, NMRAL1, HMOX2, CDIP1, C16orf96, UBALD1, MGRN1, MIR6769A, NUDT16L1, ANKS3, C16orf71, ZNF500, SEPTIN12, SMIM22, ROGDI, GLYR1, UBN1, PPL, SEC14L5, NAGPA, NAGPA-AS1, C16orf89, ALG1, EEF2KMT, LINC01570, MIR8065, RBFOX1, TMEM114, TMEM114, METTL22, ABAT, TMEM186, PMM2, LOC100130283, CARHSP1, USP7, C16orf72, LINC02177, LINC01177, LINC01195, GRIN2A, ATF7IP2, LINC01290, EMP2, TEKT5, NUBP1, TVP23A, CIITA, DEXI, CLEC16A, SOCS1, TNP2, PRM3, PRM2, PRM1, MIR548H2, LOC105371083, RMI2, LOC400499, LOC101927131, LITAF, SNN, TXNDC11, ZC3H7A, BCAR4, RSL1D1, GSPT1, NPIPB2, TNFRSF17, SNX29, MIR4718, CPPED1, SHISA9</t>
  </si>
  <si>
    <t>hsa-mir-3176, hsa-mir-662, hsa-mir-3177, hsa-mir-1225, hsa-mir-940, hsa-mir-3178, hsa-mir-548h-2</t>
  </si>
  <si>
    <t>TSC2, CREBBP, CIITA, SOCS1, TNFRSF17</t>
  </si>
  <si>
    <t>chr16:21,237,756-23,673,560</t>
  </si>
  <si>
    <t>p12.2</t>
  </si>
  <si>
    <t>ANKS4B, CRYM, CRYM-AS1, SNX29P1, NPIPB3, LOC100190986, SMG1P3, MIR3680-1, MIR3680-2, SLC7A5P2, LOC101927814, METTL9, IGSF6, OTOA, RRN3P1, NPIPB4, LOC100190986, UQCRC2, PDZD9, MOSMO, VWA3A, SDR42E2, EEF2K, POLR3E, CDR2, LOC440346, MFSD13B, RRN3P3, SMG1P1, LOC100190986, NPIPB5, OTOAP1, HS3ST2, USP31, SCNN1G, SCNN1B, COG7, GGA2, EARS2, UBFD1, NDUFAB1, PALB2, DCTN5</t>
  </si>
  <si>
    <t>PALB2</t>
  </si>
  <si>
    <t>chr16:28,486,276-33,795,183</t>
  </si>
  <si>
    <t>CLN3, APOBR, IL27, NUPR1, SGF29, SULT1A2, SULT1A1, NPIPB8, EIF3C, EIF3CL, MIR6862-1, MIR6862-2, NPIPB9, ATXN2L, MIR4721, TUFM, SH2B1, ATP2A1-AS1, ATP2A1, RABEP2, CD19, MIR4517, NFATC2IP, SPNS1, LAT, RRN3P2, SNX29P2, NPIPB11, SMG1P6, BOLA2-SMG1P6, LOC606724, BOLA2B, BOLA2, SLX1A, SLX1B, SLX1B-SULT1A4, SLX1A-SULT1A3, SULT1A3, SULT1A4, LOC388242, LOC613038, NPIPB12, SMG1P2, MIR3680-1, MIR3680-2, SPN, QPRT, C16orf54, ZG16, KIF22, MAZ, PRRT2, PAGR1, MVP, CDIPT, CDIPTOSP, SEZ6L2, ASPHD1, KCTD13, TMEM219, TAOK2, HIRIP3, INO80E, DOC2A, C16orf92, TLCD3B, LOC112694756, ALDOA, PPP4C, TBX6, YPEL3, LOC101928595, GDPD3, MAPK3, CORO1A, LOC606724, BOLA2B, BOLA2, SLX1A, SLX1B, SLX1B-SULT1A4, SLX1A-SULT1A3, SULT1A3, SULT1A4, LOC388242, LOC613038, NPIPB12, NPIPB13, SMG1P5, CD2BP2, TBC1D10B, MYLPF, SEPTIN1, ZNF48, ZNF771, SNORA80C, DCTPP1, SEPHS2, ITGAL, MIR4518, ZNF768, ZNF747, ZNF764, ZNF688, ZNF785, ZNF689, PRR14, FBRS, LOC730183, SNORA30, SRCAP, TMEM265, PHKG2, CCDC189, RNF40, ZNF629, BCL7C, MIR4519, MIR762HG, MIR762, CTF1, FBXL19-AS1, FBXL19, ORAI3, SETD1A, HSD3B7, STX1B, STX4, ZNF668, ZNF646, PRSS53, VKORC1, BCKDK, KAT8, PRSS8, PRSS36, FUS, PYCARD, PYCARD-AS1, PYDC1, TRIM72, ITGAM, ITGAX, ITGAD, COX6A2, ZNF843, ARMC5, TGFB1I1, SLC5A2, C16orf58, AHSP, LINC02190, FRG2KP, YBX3P1, CLUHP3, ZNF720, VN1R3, ZNF267, LOC102723753, HERC2P4, LOC102723713, TP53TG3D, LOC390705, LOC105369266, TP53TG3F, TP53TG3E, LOC102723655, TP53TG3, TP53TG3B, TP53TG3C, SLC6A10P, TP53TG3, TP53TG3B, TP53TG3C, LOC102723655, TP53TG3E, TP53TG3F, LOC105369266, TP53TG3, TP53TG3B, TP53TG3C, LOC102723655, TP53TG3E, TP53TG3F, LOC105369266, LOC390705, ENPP7P13</t>
  </si>
  <si>
    <t>hsa-mir-762</t>
  </si>
  <si>
    <t>FUS</t>
  </si>
  <si>
    <t>chr16:76,002,826-79,753,626</t>
  </si>
  <si>
    <t>CNTNAP4, LINC02125, MIR4719, MON1B, SYCE1L, ADAMTS18, NUDT7, VAT1L, CLEC3A, WWOX, MAF</t>
  </si>
  <si>
    <t>MAF</t>
  </si>
  <si>
    <t>chr17:0-7,578,505</t>
  </si>
  <si>
    <t>LINC02091, RPH3AL, LOC100506388, LOC105371430, C17orf97, RFLNB, VPS53, TLCD3A, GEMIN4, DBIL5P, GLOD4, MRM3, NXN, LOC101927727, TIMM22, MIR3183, ABR, BHLHA9, TRARG1, YWHAE, CRK, MYO1C, INPP5K, PITPNA-AS1, PITPNA, SLC43A2, SCARF1, RILP, PRPF8, TLCD2, MIR22HG, MIR22, WDR81, SERPINF2, SERPINF1, SMYD4, RPA1, RTN4RL1, LOC105371485, DPH1, OVCA2, MIR132, MIR212, HIC1, SMG6, LOC101927839, SRR, SNORD91B, TSR1, SNORD91A, SGSM2, MNT, LOC284009, METTL16, PAFAH1B1, MIR6776, CLUH, LOC105371592, CCDC92B, MIR1253, RAP1GAP2, LOC101927911, OR1D5, OR1D2, OR1E3, OR1G1, LOC100288728, OR1A2, OR1A1, OR1D4, OR3A2, OR3A1, OR3A4P, OR1E1, OR3A3, OR1E2, SPATA22, ASPA, TRPV3, TRPV1, SHPK, CTNS, TAX1BP3, EMC6, P2RX5-TAX1BP3, P2RX5, HASPIN, ITGAE, NCBP3, CAMKK1, P2RX1, ATP2A3, LINC01975, ZZEF1, CYB5D2, ANKFY1, LOC103021295, UBE2G1, SPNS3, SPNS2, MYBBP1A, GGT6, SMTNL2, LINC01996, ALOX15, PELP1, LOC101559451, ARRB2, MED11, CXCL16, ZMYND15, TM4SF5, VMO1, GLTPD2, PSMB6, PLD2, MINK1, CHRNE, C17orf107, GP1BA, SLC25A11, RNF167, PFN1, ENO3, SPAG7, MIR6864, MIR6865, CAMTA2, INCA1, KIF1C, KIF1C-AS1, SLC52A1, ZFP3, LOC101928000, ZNF232, USP6, ZNF594, LOC100130950, SCIMP, RABEP1, NUP88, RPAIN, C1QBP, DHX33, DHX33-DT, DERL2, MIS12, LOC728392, NLRP1, LOC339166, WSCD1, AIPL1, PIMREG, PITPNM3, KIAA0753, TXNDC17, MED31, C17orf100, MIR4520-1, MIR4520-2, ALOX15P1, SLC13A5, XAF1, FBXO39, TEKT1, ALOX12P2, ALOX12-AS1, ALOX12, RNASEK, RNASEK-C17orf49, C17orf49, MIR195, MIR497HG, MIR497, BCL6B, SLC16A13, SLC16A11, CLEC10A, ASGR2, ASGR1, DLG4, ACADVL, MIR324, DVL2, PHF23, GABARAP, CTDNEP1, ELP5, CLDN7, SLC2A4, YBX2, EIF5A, GPS2, NEURL4, ACAP1, KCTD11, TMEM95, TNK1, PLSCR3, TMEM256-PLSCR3, TMEM256, NLGN2, SPEM1, SPEM2, SPEM3, TMEM102, FGF11, CHRNB1, ZBTB4, SLC35G6, POLR2A, TNFSF12, TNFSF12-TNFSF13, TNFSF13, SENP3, SENP3-EIF4A1, SNORA48, EIF4A1, SNORD10, SNORA67, CD68, LOC100996842, MPDU1, SOX15, FXR2, SHBG, SAT2, ATP1B2, TP53</t>
  </si>
  <si>
    <t>chr17:7,578,505-10,895,805</t>
  </si>
  <si>
    <t>TP53, WRAP53, EFNB3, RPL29P2, DNAH2, KDM6B, TMEM88, CYB5D1, NAA38, CHD3, SCARNA21, RNF227, KCNAB3, TRAPPC1, CNTROB, GUCY2D, ALOX15B, ALOX12B, MIR4314, ALOXE3, HES7, MIR6883, PER1, VAMP2, SNORD118, TMEM107, MIR4521, BORCS6, AURKB, LINC00324, CTC1, PFAS, RANGRF, SLC25A35, ARHGEF15, ODF4, LOC100128288, KRBA2, RPL26, RNF222, NDEL1, MYH10, CCDC42, SPDYE4, MFSD6L, PIK3R6, PIK3R5, NTN1, LOC101928266, STX8, CFAP52, USP43, DHRS7C, GSG1L2, GLP2R, RCVRN, GAS7, MYH13, MYH8, MYH4, MYHAS, MYH1, MYH2, MYH3, SCO1, ADPRM, MAGOH2P, TMEM220, TMEM220-AS1, TMEM238L, PIRT</t>
  </si>
  <si>
    <t>TP53, PER1, GAS7</t>
  </si>
  <si>
    <t>chr17:10,895,805-12,634,875</t>
  </si>
  <si>
    <t>SHISA6, DNAH9, ZNF18, MIR744, MAP2K4, LINC00670, MYOCD-AS1, MYOCD</t>
  </si>
  <si>
    <t>chr17:12,634,876-12,638,878</t>
  </si>
  <si>
    <t>MYOCD</t>
  </si>
  <si>
    <t>chr17:12,638,879-14,664,673</t>
  </si>
  <si>
    <t>MYOCD, LOC100128006, ARHGAP44, MIR1269B, ELAC2, LINC02093, MIR548H3, HS3ST3A1, CDRT15P1, COX10-AS1, COX10, CDRT15, MGC12916, HS3ST3B1</t>
  </si>
  <si>
    <t>hsa-mir-548h-3</t>
  </si>
  <si>
    <t>chr17:16,711,827-20,835,426</t>
  </si>
  <si>
    <t>KRT16P2, KRT17P1, TBC1D27P, TNFRSF13B, LOC284191, LINC02090, MPRIP, PLD6, FLCN, COPS3, NT5M, MED9, RASD1, PEMT, SMCR2, RAI1, RAI1-AS1, SMCR5, MIR6777, MIR33B, SREBF1, TOM1L2, DRC3, ATPAF2, GID4, DRG2, LOC105371566, MYO15A, ALKBH5, LLGL1, FLII, MIEF2, TOP3A, SMCR8, MIR6778, SHMT1, EVPLL, LINC02076, KRT17P5, KRT17P2, KRT16P1, LGALS9C, USP32P2, FAM106A, CCDC144B, TBC1D28, ZNF286B, FOXO3B, TRIM16L, FBXW10, TVP23B, LOC101929141, PRPSAP2, SLC5A10, FAM83G, GRAP, SNORD3B-1, SNORD3B-2, SNORD3B-1, SNORD3B-2, LOC102724624, LOC79999, LOC388436, SNORD3D, GRAPL, LOC79999, LOC388436, SNORD3A, SNORD3C, LOC79999, LOC388436, EPN2-IT1, EPN2, EPN2-AS1, MIR1180, B9D1, MAPK7, MFAP4, RNF112, SLC47A1, SNORA59A, SNORA59B, ALDH3A2, SLC47A2, ALDH3A1, ULK2, AKAP10, SPECC1, CCDC144CP, FAM106B, USP32P3, NOS2P3, LGALS9B, KRT16P3, CDRT15L2, LINC02088, LOC100287072, CCDC144NL, CCDC144NL-AS1</t>
  </si>
  <si>
    <t>chr17:20,835,427-21,488,959</t>
  </si>
  <si>
    <t>LOC339260, USP22, LINC01563, DHRS7B, TMEM11, NATD1, MAP2K3, KCNJ12, KCNJ18, LINC02693</t>
  </si>
  <si>
    <t>chr17:25,043,668-81,195,210</t>
  </si>
  <si>
    <t>chr9:1-103,292,848</t>
  </si>
  <si>
    <t>p24.3 - q31.1</t>
  </si>
  <si>
    <t>DDX11L5, WASHC1, MIR1302-2, MIR1302-9, MIR1302-10, MIR1302-11, FAM138A, FAM138C, FAM138F, PGM5P3-AS1, FOXD4, CBWD1, DOCK8-AS1, DOCK8, KANK1, DMRT1, DMRT3, LINC01230, DMRT2, SMARCA2, VLDLR-AS1, VLDLR, KCNV2, PUM3, LINC01231, RFX3, RFX3-AS1, GLIS3-AS1, GLIS3, SLC1A1, SPATA6L, PLPP6, CDC37L1-DT, CDC37L1, AK3, RCL1, MIR101-2, JAK2, INSL6, INSL4, RLN2, RLN1, PLGRKT, CD274, PDCD1LG2, RIC1, ERMP1, MLANA, KIAA2026, MIR4665, RANBP6, IL33, TPD52L3, UHRF2, GLDC, KDM4C, DMAC1, PTPRD-AS1, PTPRD, LOC105375972, PTPRD-AS2, TYRP1, LURAP1L-AS1, LURAP1L, SNORD137, MPDZ, LINC01235, LINC00583, NFIB, ZDHHC21, CER1, FREM1, LOC389705, TTC39B, SNAPC3, PSIP1, CCDC171, C9orf92, BNC2, BNC2-AS1, CNTLN, SH3GL2, MIR3152, ADAMTSL1, SAXO1, RRAGA, SCARNA8, HAUS6, PLIN2, DENND4C, RPS6, ACER2, SLC24A2, MIR4473, MLLT3, MIR4474, FOCAD-AS1, MIR491, SNORA30B, FOCAD, HACD4, IFNB1, IFNW1, IFNA21, IFNA4, IFNA7, IFNA10, IFNA16, IFNA17, IFNA14, IFNA22P, IFNA5, KLHL9, IFNA6, IFNA13, IFNA2, IFNA8, IFNA1, IFNE, MIR31HG, MIR31, MTAP, CDKN2A-DT, CDKN2A, CDKN2B, CDKN2B-AS1, DMRTA1, LINC01239, LOC101929563, ELAVL2, IZUMO3, TUSC1, LINC01241, LOC100506422, CAAP1, PLAA, IFT74-AS1, LRRC19, IFT74, TEK, LINC00032, EQTN, MOB3B, IFNK, C9orf72, LINGO2, MIR876, MIR873, LINC01242, LINC01243, ACO1, DDX58, TOPORS, SMIM27, NDUFB6, TAF1L, TMEM215, APTX, DNAJA1, SMU1, MIR12117, B4GALT1, B4GALT1-AS1, SPINK4, BAG1, CHMP5, NFX1, AQP7, AQP3, NOL6, MIR6851, SUGT1P1, ANKRD18B, ANXA2P2, PTENP1, PTENP1-AS, LINC01251, PRSS3, UBE2R2, SNORD121B, SNORD121A, UBAP2, DCAF12, UBAP1, KIF24, NUDT2, MYORG, C9orf24, FAM219A, DNAI1, ENHO, CNTFR, CNTFR-AS1, RPP25L, DCTN3, ARID3C, SIGMAR1, GALT, IL11RA, CCL27, LOC730098, CCL19, CCL21, FAM205A, FAM205BP, FAM205C, PHF24, DNAJB5-DT, DNAJB5, C9orf131, VCP, FANCG, PIGO, STOML2, FAM214B, UNC13B, ATP8B5P, RUSC2, FAM166B, TESK1, MIR4667, CD72, LOC101926948, SIT1, RMRP, CCDC107, ARHGEF39, CA9, TPM2, MIR6852, TLN1, MIR6853, CREB3, GBA2, MSMP, RGP1, NPR2, SPAG8, HINT2, FAM221B, TMEM8B, OR13J1, HRCT1, SPAAR, OR2S2, RECK, GLIPR2, CCIN, CLTA, GNE, RNF38, MELK, MIR4475, MIR4540, MIR4476, PAX5, EBLN3P, ZCCHC7, GRHPR, ZBTB5, POLR1E, FBXO10, TOMM5, FRMPD1, TRMT10B, EXOSC3, DCAF10, SLC25A51, SHB, ALDH1B1, IGFBPL1, FAM95C, ANKRD18A, FAM201A, CNTNAP3, SPATA31A1, FAM74A1, ZNF658B, SPATA31A1, FAM74A1, LOC105379450, SPATA31A3, FAM74A3, ZNF658, FAM74A1, SPATA31A5, SPATA31A7, SPATA31A7, SPATA31A5, FAM74A1, FAM74A6, ZNF658B, GLIDR, FGF7P3, LOC554249, LOC102724238, ANKRD20A2, ANKRD20A3, FAM95B1, LOC105379252, GXYLT1P3, FOXD4L4, LOC101928381, LOC101929583, LOC101928195, LOC105379443, LOC286297, AQP7P3, GXYLT1P3, FAM95B1, LOC105379252, ANKRD20A3, ANKRD20A1, ANKRD20A2, LOC642929, FAM74A7, SPATA31A6, CNTNAP3B, CNTNAP3P2, XLOC_007697, LOC101927827, LOC103908605, FAM27C, LOC105379807, LOC102723709, LOC107984035, FAM27E2, FAM242F, FAM27E2, LOC102724238, LOC554249, FGF7P6, LINC01189, LOC103908605, LOC103908604, FAM74A4, FAM74A1, FAM74A6, SPATA31A5, SPATA31A7, LINC01410, LOC100132249, PTGER4P2-CDK2AP2P2, LERFS, LOC728673, LOC101928381, LOC101929583, LOC101928195, LOC286297, AQP7P3, AQP7P1, LOC105379443, LOC100996643, LOC102724580, BMS1P14, LOC102723709, FAM27E3, LOC105379807, FAM27B, ANKRD20A1, ANKRD20A3, LINC00537, MIR4477A, MIR4477B, FRG1JP, FRG1HP, MIR1299, FRG1HP, PGM5P2, LOC440896, FOXD4L6, CBWD6, CBWD5, ANKRD20A4, ANKRD20A4-ANKRD20A20P, FAM95B1, LOC105379252, LOC102724904, LOC100133920, LOC100996643, LOC105379443, LOC101928195, LOC101929583, LOC101928381, FOXD4L5, LOC101928381, FOXD4L4, CBWD5, CBWD5, CBWD3, FOXD4L3, PGM5-AS1, PGM5, TMEM252, LINC01506, FAM122A, PIP5K1B, LOC101927069, PRKACG, FXN, TJP2, BANCR, FAM189A2, APBA1, PTAR1, C9orf135-DT, C9orf135, MAMDC2, MAMDC2-AS1, SMC5-AS1, SMC5, KLF9, MIR204, TRPM3, CEMIP2, ABHD17B, C9orf85, C9orf57, GDA, LINC01504, ZFAND5, TMC1, LINC01474, ALDH1A1, ANXA1, LOC101927358, RORB-AS1, RORB, TRPM6, C9orf40, CARNMT1-AS1, CARNMT1, NMRK1, OSTF1, PCSK5, RFK, RPSAP9, GCNT1, PRUNE2, PCA3, FOXB2, VPS13A-AS1, VPS13A, GNA14-AS1, GNA14, GNAQ, CEP78, PSAT1, LOC101927450, TLE4, LINC01507, TLE1, LOC101927502, SPATA31D5P, SPATA31D4, SPATA31D3, SPATA31D1, RASEF, FRMD3, IDNK, UBQLN1, LOC105376114, GKAP1, KIF27, C9orf64, MIR7-1, HNRNPK, RMI1, LOC101927575, SLC28A3, NTRK2, AGTPBP1, LOC389765, NAA35, GOLM1, LOC101927623, C9orf153, ISCA1, TUT7, GAS1, GAS1RR, LOC440173, LOC494127, C9orf170, DAPK1-IT1, DAPK1, CTSL, CTSL3P, CTSLP8, LOC392364, SPATA31E1, LOC497256, SPATA31C1, CDK20, LOC102724156, SPATA31C2, SPIN1, NXNL2, MIR4289, C9orf47, S1PR3, SHC3, MIR3153, CKS2, SECISBP2, SEMA4D, GADD45G, UNQ6494, LOC101927847, MIR4290, MIR4290HG, LINC01508, LINC01501, DIRAS2, SYK, LOC100129316, LINC00484, AUH, NFIL3, MIR3910-1, MIR3910-2, ROR2, SPTLC1, LOC100128076, LINC00475, PRSS47, IARS1, MIR3651, SNORA84, NOL8, OGN, OMD, ASPN, CENPP, ECM2, MIR4670, LOC100128361, IPPK, BICD2, LOC101929748, ANKRD19P, ZNF484, LOC642943, FGD3, LOC101927954, SUSD3, CARD19, NINJ1, WNK2, C9orf129, FAM120AOS, FAM120A, MIR548AU, PHF2, MIR4291, BARX1, BARX1-DT, PTPDC1, MIRLET7A1, MIRLET7F1, MIRLET7D, LINC02603, ZNF169, NUTM2F, LOC100132077, MFSD14B, PCAT7, FBP2, FBP1, MIR2278, AOPEP, LOC101928119, MIR6081, MIR23B, MIR27B, MIR3074, MIR24-1, FANCC, LOC100507346, PTCH1, LINC00476, ERCC6L2, LINC00092, LOC158435, LOC158434, HSD17B3-AS1, HSD17B3, SLC35D2, ZNF367, HABP4, CDC14B, PRXL2C, LOC441455, ZNF510, ZNF782, LOC100132781, PTMAP11, NUTM2G, MFSD14C, CTSV, GAS2L1P2, ANKRD18CP, SUGT1P4-STRA6LP, SUGT1P4-STRA6LP-CCDC180, CCDC180, MIR1302-8, LOC286359, TDRD7, TMOD1, TSTD2, NCBP1, XPA, PTCSC2, FOXE1, TRMO, HEMGN, ANP32B, NANS, TRIM14, CORO2A, TBC1D2, MIR6854, GABBR2, ANKS6, GALNT12, COL15A1, TGFBR1, ALG2, SEC61B, NAMA, LOC101928438, NR4A3, STX17-AS1, STX17, ERP44, INVS, TEX10, MSANTD3, MSANTD3-TMEFF1, TMEFF1</t>
  </si>
  <si>
    <t>hsa-mir-1302-9, hsa-mir-101-2, hsa-mir-3152, hsa-mir-491, hsa-mir-31, hsa-mir-876, hsa-mir-873, hsa-mir-1299, hsa-mir-204, hsa-mir-7-1, hsa-mir-4289, hsa-mir-3153, hsa-mir-4290, hsa-mir-4291, hsa-let-7a-1, hsa-let-7f-1, hsa-let-7d, hsa-mir-2278, hsa-mir-23b, hsa-mir-27b, hsa-mir-3074, hsa-mir-24-1, hsa-mir-1302-8</t>
  </si>
  <si>
    <t>JAK2, CD274, NFIB, MLLT3, FANCG, PAX5, GNAQ, SYK, OMD, FANCC, XPA, NR4A3</t>
  </si>
  <si>
    <t>chr9:103,348,412-106,453,670</t>
  </si>
  <si>
    <t>CAVIN4, PLPPR1, BAAT, MRPL50, ZNF189, ALDOB, TMEM246-AS1, PGAP4, RNF20, PPP3R2, GRIN3A, LINC00587, CYLC2, LINC01492</t>
  </si>
  <si>
    <t>chr9:106,845,314-108,489,997</t>
  </si>
  <si>
    <t>SMC2-AS1, SMC2, LOC105376194, OR13F1, OR13C4, OR13C3, OR13C8, OR13C5, OR13C2, OR13C9, OR13D1, NIPSNAP3A, NIPSNAP3B, ABCA1, SLC44A1, FSD1L, RALGAPA1P1, FKTN, TAL2, TMEM38B</t>
  </si>
  <si>
    <t>chr9:108,494,848-113,262,863</t>
  </si>
  <si>
    <t>q31.2 - q31.3</t>
  </si>
  <si>
    <t>TMEM38B, MIR8081, LINC01505, ZNF462, LOC340512, RAD23B, LINC01509, KLF4, ACTL7B, ACTL7A, ELP1, ABITRAM, CTNNAL1, MIR32, TMEM245, FRRS1L, EPB41L4B, PTPN3, MIR3927, PALM2AKAP2, C9orf152, TXN, TXNDC8, SVEP1</t>
  </si>
  <si>
    <t>hsa-mir-32</t>
  </si>
  <si>
    <t>chr9:113,445,216-114,065,778</t>
  </si>
  <si>
    <t>q31.3</t>
  </si>
  <si>
    <t>MUSK, LPAR1, MIR7702</t>
  </si>
  <si>
    <t>chr9:114,109,507-141,213,431</t>
  </si>
  <si>
    <t>q31.3 - q34.3</t>
  </si>
  <si>
    <t>ECPAS, ZNF483, PTGR1, LRRC37A5P, DNAJC25, DNAJC25-GNG10, GNG10, SHOC1, UGCG, MIR4668, SUSD1, PTBP3, HSDL2, C9orf147, KIAA1958, INIP, SNX30, SLC46A2, ZNF883, ZFP37, FAM225B, FAM225A, SLC31A2, FKBP15, SLC31A1, CDC26, PRPF4, RNF183, WDR31, BSPRY, HDHD3, ALAD, POLE3, C9orf43, RGS3, ZNF618, AMBP, KIF12, MIR455, COL27A1, ORM1, ORM2, AKNA, WHRN, ATP6V1G1, TMEM268, TEX53, TEX48, TNFSF15, TNFSF8, TNC, LOC101928748, DEC1, LOC101928775, LINC00474, PAPPA, PAPPA-AS1, ASTN2-AS1, TRIM32, ASTN2, SNORA70C, LOC101928797, TLR4, LINC02578, BRINP1, LINC01613, MIR147A, CDK5RAP2, MEGF9, FBXW2, B3GNT10, PSMD5, CUTALP, PHF19, TRAF1, C5-OT1, C5, CNTRL, RAB14, GSN, GSN-AS1, STOM, GGTA1P, DAB2IP, TTLL11, MIR4478, NDUFA8, MORN5, LHX6, RBM18, MRRF, PTGS1, OR1J1, OR1J2, OR1J4, OR1N1, OR1N2, OR1L8, OR1Q1, OR1B1, OR1L1, OR1L3, OR1L4, OR1L6, OR5C1, OR1K1, PDCL, RC3H2, SNORD90, ZBTB6, ZBTB26, RABGAP1, GPR21, MIR600, MIR600HG, STRBP, CRB2, MIR601, MIR7150, DENND1A, LOC100505588, LHX2, LOC613206, NEK6, LOC100129034, PSMB7, NR5A1, NR6A1, MIR181A2HG, MIR181A2, MIR181B2, OLFML2A, WDR38, RPL35, ARPC5L, GOLGA1, SCAI, PPP6C, LOC105376271, RABEPK, HSPA5, GAPVD1, MAPKAP1, LOC51145, PBX3, LOC101929116, NRON, MVB12B, LMX1B, ZBTB43, ZBTB34, RALGPS1, ANGPTL2, GARNL3, SLC2A8, ZNF79, SNORA65, RPL12, LRSAM1, NIBAN2, STXBP1, MIR3911, CFAP157, PTRH1, TTC16, TOR2A, SH2D3C, MIR3960, MIR2861, CDK9, FPGS, LOC102723566, ENG, MIR4672, AK1, ST6GALNAC6, ST6GALNAC4, PIP5KL1, DPM2, FAM102A, NAIF1, SLC25A25, SLC25A25-AS1, PTGES2, PTGES2-AS1, LCN2, C9orf16, CIZ1, DNM1, MIR199B, MIR3154, GOLGA2, SWI5, TRUB2, COQ4, SLC27A4, URM1, MIR219B, MIR219A2, CERCAM, ODF2, MIR1268A, GLE1, SPTAN1, WDR34, SET, PKN3, ZDHHC12, LOC100506100, ZER1, TBC1D13, ENDOG, SPOUT1, KYAT1, LRRC8A, PHYHD1, DOLK, NUP188, SH3GLB2, MIGA2, DOLPP1, CRAT, PTPA, IER5L, LOC101929331, C9orf106, LINC01503, LINC00963, C9orf50, NTMT1, ASB6, PRRX2, PRRX2-AS1, PTGES, TOR1B, TOR1A, C9orf78, USP20, MIR6855, FNBP1, GPR107, GPRACR, NCS1, MIR12126, HMCN2, ASS1, LOC100272217, FUBP3, MIR6856, PRDM12, EXOSC2, ABL1, QRFP, FIBCD1, LAMC3, AIF1L, NUP214, FAM78A, PLPP7, PRRC2B, SNORD62A, SNORD62B, SNORD62A, SNORD62B, POMT1, UCK1, PRRT1B, RAPGEF1, MED27, NTNG2, SETX, TTF1, CFAP77, BARHL1, DDX31, GTF3C4, AK8, SPACA9, TSC1, MIR548AW, GFI1B, SNORD141A, SNORD141B, LOC105376306, GTF3C5, MIR6877, CEL, CELP, RALGDS, GBGT1, OBP2B, ABO, SURF6, MED22, SNORD24, RPL7A, SNORD36B, SNORD36A, SNORD36C, SURF1, SURF2, SURF4, STKLD1, REXO4, ADAMTS13, CACFD1, SLC2A6, MYMK, ADAMTSL2, FAM163B, DBH, DBH-AS1, SARDH, VAV2, BRD3OS, BRD3, LOC100130548, WDR5, RNU6ATAC, LINC02247, MIR4669, RXRA, COL5A1-AS1, COL5A1, LOC101448202, MIR3689C, MIR3689D1, MIR3689A, MIR3689B, MIR3689D2, MIR3689E, MIR3689F, FCN2, FCN1, OLFM1, LOC401557, C9orf62, PPP1R26-AS1, PPP1R26, C9orf116, MRPS2, LOC101928525, LCN1, OBP2A, PAEP, LINC01502, GLT6D1, LCN9, SOHLH1, KCNT1, CAMSAP1, UBAC1, NACC2, TMEM250, LHX3, QSOX2, DKFZP434A062, GPSM1, DNLZ, CARD9, SNAPC4, ENTR1, PMPCA, INPP5E, SEC16A, C9orf163, MIR4673, NOTCH1, MIR4674, NALT1, LINC01451, HSPC324, EGFL7, MIR126, AGPAT2, DIPK1B, SNORA17B, SNHG7, SNORA17A, LCN10, LCN6, MIR6722, LOC100128593, LCN8, LCN15, TMEM141, CCDC183, CCDC183-AS1, RABL6, MIR4292, AJM1, PHPT1, MAMDC4, EDF1, MIR4479, TRAF2, FBXW5, C8G, LCN12, LINC02692, PTGDS, LCNL1, PAXX, CLIC3, ABCA2, FUT7, C9orf139, NPDC1, ENTPD2, SAPCD2, UAP1L1, MAN1B1-DT, MAN1B1, DPP7, GRIN1, MIR3621, LRRC26, TMEM210, ANAPC2, SSNA1, TPRN, TMEM203, NDOR1, RNF208, CYSRT1, RNF224, SLC34A3, TUBB4B, FAM166A, STPG3-AS1, STPG3, NELFB, TOR4A, NRARP, EXD3, NOXA1, ENTPD8, MIR7114, NSMF, PNPLA7, MRPL41, DPH7, ZMYND19, ARRDC1, ARRDC1-AS1, EHMT1, LOC651337, MIR602, LOC100133077, LOC105376331, CACNA1B, LOC101928786, TUBBP5, LOC101928932</t>
  </si>
  <si>
    <t>hsa-mir-455, hsa-mir-147, hsa-mir-600, hsa-mir-601, hsa-mir-181a-2, hsa-mir-181b-2, hsa-mir-2861, hsa-mir-199b, hsa-mir-3154, hsa-mir-219-2, hsa-mir-126, hsa-mir-4292, hsa-mir-602</t>
  </si>
  <si>
    <t>SET, FNBP1, ABL1, NUP214, TSC1, RALGDS, BRD3, NOTCH1</t>
  </si>
  <si>
    <t>chr7:1-58,183,009</t>
  </si>
  <si>
    <t>p22.3 - p11.1</t>
  </si>
  <si>
    <t>LOC102723672, LOC100507642, LOC105375115, FAM20C, LOC442497, PDGFA, HRAT92, LOC101927000, LOC101926963, PRKAR1B, DNAAF5, SUN1, GET4, ADAP1, COX19, CYP2W1, MIR339, GPR146, C7orf50, GPER1, ZFAND2A, LOC101927021, UNCX, MICALL2, INTS1, LOC100128653, MAFK, TMEM184A, PSMG3, PSMG3-AS1, TFAMP1, ELFN1, ELFN1-AS1, MIR4655, MAD1L1, SNORA114, MRM2, NUDT1, MIR6836, SNX8, EIF3B, CHST12, GRIFIN, LFNG, MIR4648, BRAT1, IQCE, TTYH3, AMZ1, GNA12, CARD11, LOC100129603, SDK1, LOC105375131, FOXK1, AP5Z1, MIR4656, SNORD165, RADIL, PAPOLB, MMD2, RNF216P1, RBAK, RBAK-RBAKDN, RBAKDN, ZNF890P, WIPI2, SLC29A4, TNRC18, LOC100129484, FBXL18, MIR589, LOC221946, ACTB, FSCN1, RNF216-IT1, RNF216, MIR6874, ZNF815P, OCM, CCZ1, RSPH10B, RSPH10B2, PMS2, AIMP2, SNORA80D, ANKRD61, EIF2AK1, USP42, CYTH3, FAM220A, RAC1, DAGLB, KDELR2, GRID2IP, ZDHHC4, C7orf26, ZNF853, ZNF316, ZNF12, PMS2CL, RSPH10B, RSPH10B2, CCZ1B, MIR3683, LOC100131257, C1GALT1, LOC101927354, COL28A1, LOC101927391, MIOS, RPA3, UMAD1, GLCCI1-DT, GLCCI1, ICA1, LOC100505938, NXPH1, PER4, MGC4859, LOC100131472, NDUFA4, PHF14, THSD7A, TMEM106B, VWDE, LOC102725191, SCIN, ARL4A, ETV1, DGKB, AGMO, MEOX2, LOC105375166, LINC02587, CRPPA-AS1, CRPPA, SOSTDC1, LRRC72, ANKMY2, BZW2, TSPAN13, AGR2, AGR3, AHR, KCCAT333, LOC101927630, SNX13, PRPS1L1, MIR1302-6, HDAC9, TWIST1, FERD3L, TWISTNB, MIR3146, TMEM196, LOC101927668, MACC1-AS1, MACC1, LOC100506098, LOC101927769, LOC101927811, ITGB8, ABCB5, SP8, RPL23P8, LINC01162, MIR1183, SP4, DNAH11, CDCA7L, RAPGEF5, STEAP1B, LOC100506178, LOC401312, IL6-AS1, IL6, TOMM7, SNORD93, SNHG26, FAM126A, KLHL7-DT, KLHL7, NUP42, GPNMB, MALSU1, IGF2BP3, SNORD65C, RPS2P32, TRA2A, CLK2P1, CCDC126, FAM221A, STK31, NPY, MPP6, GSDME, OSBPL3, CYCS, C7orf31, NPVF, LOC646588, MIR148A, NFE2L3, HNRNPA2B1, CBX3, SNX10, LOC105375304, LOC441204, KIAA0087, LINC02860, SKAP2, HOXA1, HOTAIRM1, HOXA2, HOXA3, HOXA-AS2, HOXA4, HOXA5, HOXA6, HOXA-AS3, HOXA7, HOXA9, MIR196B, HOXA10-AS, HOXA10-HOXA9, HOXA10, HOXA11, HOXA11-AS, HOXA13, HOTTIP, EVX1-AS, EVX1, HIBADH, TSL, TAX1BP1, JAZF1, JAZF1-AS1, CREB5, TRIL, LOC100506497, CPVL, LOC101928168, CHN2-AS1, CHN2, PRR15, LOC646762, MIR550A3, ZNRF2P2, DPY19L2P3, WIPF3, SCRN1, FKBP14, PLEKHA8, MTURN, LOC105375218, MIR550A1, MIR550B1, ZNRF2, DKFZP586I1420, LINC01176, NOD1, GGCT, GARS-DT, GARS1, CRHR2, INMT, INMT-MINDY4, MINDY4, AQP1, GHRHR, ADCYAP1R1, NEUROD6, ITPRID1, PPP1R17, PDE1C, LOC100130673, LSM5, AVL9, DPY19L1P1, ZNRF2P1, MIR550A2, MIR550B2, LINC00997, DPY19L1P2, KBTBD2, RP9P, FKBP9, NT5C3A, RP9, BBS9, BMPER, NPSR1-AS1, NPSR1, MIR548N, DPY19L1, DPY19L2P1, TBX20, LOC401324, HERPUD2, LOC101930085, LOC100506725, SEPTIN7-AS1, SEPTIN7, LOC101928618, EEPD1, KIAA0895, ANLN, AOAH-IT1, AOAH, MIR1200, ELMO1-AS1, ELMO1, GPR141, NME8, SFRP4, EPDR1, STARD3NL, TARP, TRG-AS1, AMPH, FAM183BP, VPS41, POU6F2-AS2, POU6F2, SNORA20B, POU6F2-AS1, YAE1, RALA, LINC00265, LOC112267983, CDK13, MPLKIP, SUGCT, LINC01450, LINC01449, INHBA, INHBA-AS1, GLI3, LINC01448, C7orf25, PSMA2, MRPL32, HECW1-IT1, MIR3943, HECW1, LUARIS, STK17A, COA1, BLVRA, MRPS24, URGCP-MRPS24, URGCP, UBE2D4, POLR2J4, SPDYE1, RASA4CP, LINC00957, MIR6837, DBNL, PGAM2, MIR6838, POLM, AEBP1, MIR4649, POLD2, MYL7, GCK, YKT6, CAMK2B, NUDCD3, NPC1L1, DDX56, TMED4, OGDH, ZMIZ2, PPIA, H2AZ2, PURB, MIR4657, MYO1G, SNHG15, SNORA9, CCM2, NACAD, SNORA5A, SNORA5C, TBRG4, SNORA5B, RAMP3, ADCY1, SEPTIN7P2, LOC730234, IGFBP1, IGFBP3, LOC730338, TNS3, SNORD151, LINC01447, C7orf65, LINC00525, C7orf69, PKD1L1, HUS1, SUN3, C7orf57, UPP1, ABCA13, CDC14C, VWC2, ZPBP, SPATA48, IKZF1, FIGNL1, DDC, DDC-AS1, GRB10, COBL, LOC107986794, POM121L12, LINC01446, LINC01445, VSTM2A, VSTM2A-OT1, SEC61G, LOC100996654, EGFR, EGFR-AS1, ELDR, LANCL2, VOPP1, FKBP9P1, SEPTIN14, ZNF713, MRPS17, NIPSNAP2, PSPH, SNORA22B, CCT6A, SNORA15, SUMF2, PHKG1, CHCHD2, NUPR2, LOC650226, LOC100240728, DKFZp434L192, LOC101928401, LOC401357, LOC100130849, MIR4283-1, MIR4283-2, ZNF479, GUSBP10, LOC105375297, MIR3147, ZNF716</t>
  </si>
  <si>
    <t>hsa-mir-339, hsa-mir-589, hsa-mir-1302-6, hsa-mir-3146, hsa-mir-1183, hsa-mir-148a, hsa-mir-196b, hsa-mir-550-1, hsa-mir-550-2, hsa-mir-548n, hsa-mir-1200, hsa-mir-4283-1, hsa-mir-3147</t>
  </si>
  <si>
    <t>chr8:46,806,768-63,881,671</t>
  </si>
  <si>
    <t>ASNSP1, LINC00293, LOC100287846, SPIDR, CEBPD, PRKDC, MCM4, UBE2V2, LOC101929217, LOC101929268, EFCAB1, SNAI2, PPDPFL, LOC100507464, SNTG1, PXDNL, PCMTD1, LOC101929341, ST18, ALKAL1, RB1CC1, NPBWR1, OPRK1, LOC100507516, ATP6V1H, RGS20, TCEA1, LYPLA1, MRPL15, RNU105C, SOX17, RP1, XKR4, SBF1P1, LOC105375843, TMEM68, TGS1, SNORA1B, LYN, RPS20, SNORD54, CERNA3, MOS, PLAG1, CHCHD7, SDR16C5, SDR16C6P, PENK, LOC101929415, LINC00968, IMPAD1, LINC01606, LOC286177, LINC00588, LOC101929488, LOC286178, LINC01602, FAM110B, LOC101929528, UBXN2B, CYP7A1, SDCBP, NSMAF, TOX, LOC100505501, CA8, LINC01301, RAB2A, CHD7, LOC100130298, CLVS1, ASPH, MIR4470, LINC02155, NKAIN3</t>
  </si>
  <si>
    <t>TCEA1, PLAG1, CHCHD7</t>
  </si>
  <si>
    <t>chr8:63,881,672-64,456,787</t>
  </si>
  <si>
    <t>q12.3</t>
  </si>
  <si>
    <t>NKAIN3, NKAIN3-IT1, GGH, TTPA, YTHDF3-AS1, YTHDF3, LOC102724612</t>
  </si>
  <si>
    <t>chr8:64,456,788-91,302,092</t>
  </si>
  <si>
    <t>q12.3 - q21.3</t>
  </si>
  <si>
    <t>LINC01289, LINC01414, MIR124-2, MIR124-2HG, LOC401463, BHLHE22, CYP7B1, LINC00251, LINC01299, ARMC1, MTFR1, PDE7A, DNAJC5B, TRIM55, CRH, LINC00967, RRS1-AS1, RRS1, ADHFE1, VXN, MYBL1, VCPIP1, C8orf44, C8orf44-SGK3, PTTG3P, SGK3, MCMDC2, SNORD87, SNHG6, TCF24, PPP1R42, COPS5, CSPP1, ARFGEF1, LOC102724708, CPA6, PREX2, C8orf34-AS1, C8orf34, LINC01592, LINC01603, SULF1, SLCO5A1, PRDM14, NCOA2, LOC101926892, TRAM1, LACTB2-AS1, LACTB2, XKR9, EYA1, MSC, MSC-AS1, TRPA1, LOC392232, KCNB2, LOC101926908, TERF1, SBSPON, C8orf89, RPL7, RDH10, RDH10-AS1, STAU2-AS1, STAU2, UBE2W, LINC01617, ELOC, TMEM70, LY96, JPH1, GDAP1, MIR5681A, MIR5681B, MIR2052HG, MIR2052, PI15, CRISPLD1, CASC9, HNF4G, LINC01111, ZFHX4-AS1, ZFHX4, MIR3149, PEX2, LOC102724874, PKIA-AS1, PKIA, ZC2HC1A, LOC101241902, IL7, LINC02605, MIR12123, STMN2, HEY1, LINC01607, LOC101927040, MRPS28, TPD52, MIR5708, ZBTB10, ZNF704, PAG1, FABP5, PMP2, FABP9, FABP4, FABP12, IMPA1P1, IMPA1, SLC10A5, ZFAND1, CHMP4C, SNX16, LOC101927141, LINC01419, RALYL, LRRCC1, LOC102723322, E2F5, RBIS, CA13, CA1, CA3, CA3-AS1, CA2, REXO1L2P, REXO1L2P, REXO1L2P, REXO1L2P, REXO1L2P, REXO1L2P, REXO1L2P, REXO1L2P, REXO1L2P, REXO1L2P, PSKH2, ATP6V0D2, SLC7A13, WWP1, RMDN1, CPNE3, CNGB3, CNBD1, DCAF4L2, MMP16, LOC101929709, RIPK2, OSGIN2, NBN, DECR1, CALB1, LINC00534</t>
  </si>
  <si>
    <t>NCOA2, HEY1</t>
  </si>
  <si>
    <t>chr8:91,393,392-103,199,022</t>
  </si>
  <si>
    <t>LINC00534, LINC01030, TMEM64, NECAB1, C8orf88, PIP4P2, OTUD6B-AS1, OTUD6B, LRRC69, MIR4661, SLC26A7, RUNX1T1, LOC102724710, FLJ46284, TRIQK, MIR8084, C8orf87, LINC00535, FAM92A, RBM12B, RBM12B-AS1, TMEM67, MIR378D2, PDP1, CDH17, GEM, RAD54B, FSBP, VIRMA, LOC100288748, ESRP1, DPY19L4, INTS8, CCNE2, TP53INP1, NDUFAF6, MIR3150BHG, MIR3150B, MIR3150A, PLEKHF2, LINC01298, C8orf37, C8orf37-AS1, LOC100500773, GDF6, UQCRB, MTERF3, PTDSS1, LOC102724804, SDC2, CPQ, LOC101927066, TSPYL5, SNORD3H, MTDH, LAPTM4B, MATN2, SNORA72, RPL30, ERICH5, RIDA, POP1, NIPAL2, MIR9903, KCNS2, STK3, OSR2, VPS13B, MIR599, MIR875, COX6C, SNORD77B, RGS22, FBXO43, POLR2K, SPAG1, RNF19A, MIR4471, ANKRD46, SNX31, MIR7705, PABPC1, YWHAZ, FLJ42969, ZNNT1, ZNF706, NACA4P, GRHL2, NCALD, LOC104054148, MIR5680</t>
  </si>
  <si>
    <t>hsa-mir-3150, hsa-mir-599, hsa-mir-875, hsa-mir-1273</t>
  </si>
  <si>
    <t>chr8:103,199,023-103,686,976</t>
  </si>
  <si>
    <t>RRM2B, UBR5-AS1, UBR5, ODF1, KLF10, LOC101927245</t>
  </si>
  <si>
    <t>chr8:103,686,977-105,462,418</t>
  </si>
  <si>
    <t>LOC101927245, GASAL1, AZIN1, AZIN1-AS1, ATP6V1C1, LINC01181, BAALC-AS2, MIR3151, BAALC-AS1, BAALC, LOC105369147, SNORD173, FZD6, CTHRC1, SLC25A32, DCAF13, LOC105375690, RIMS2, DCSTAMP, DPYS</t>
  </si>
  <si>
    <t>hsa-mir-3151</t>
  </si>
  <si>
    <t>chr8:105,467,541-111,402,781</t>
  </si>
  <si>
    <t>DPYS, MIR548A3, LRP12, ZFPM2, ZFPM2-AS1, OXR1, ABRA, ANGPT1, RSPO2, EIF3E, EMC2, TMEM74, TRHR, NUDCD1, ENY2, PKHD1L1, EBAG9, SYBU, LOC100132813, KCNV1</t>
  </si>
  <si>
    <t>chr8:111,402,782-112,751,964</t>
  </si>
  <si>
    <t>q23.2 - q23.3</t>
  </si>
  <si>
    <t>LINC01608, LINC01609, LINC02237</t>
  </si>
  <si>
    <t>chr8:112,751,965-118,105,311</t>
  </si>
  <si>
    <t>MIR2053, CSMD3, TRPS1, LINC00536, LOC105375713, EIF3H, UTP23, RAD21, MIR3610, RAD21-AS1, AARD, SLC30A8</t>
  </si>
  <si>
    <t>chr8:118,105,311-120,946,511</t>
  </si>
  <si>
    <t>SLC30A8, MED30, SNORD168, EXT1, SAMD12, SAMD12-AS1, TNFRSF11B, COLEC10, LOC101927513, MAL2, MAL2-AS1, MIR548AZ, CCN3, ENPP2, TAF2, DSCC1, DEPTOR</t>
  </si>
  <si>
    <t>chr8:121,024,865-123,747,811</t>
  </si>
  <si>
    <t>DEPTOR, COL14A1, MRPL13, MTBP, SNTB1, LOC101927543, HAS2, HAS2-AS1, SMILR, LINC01151</t>
  </si>
  <si>
    <t>chr8:123,823,111-135,012,411</t>
  </si>
  <si>
    <t>ZHX2, DERL1, TBC1D31, FAM83A, FAM83A-AS1, MIR4663, C8orf76, ZHX1-C8orf76, ZHX1, MIR548AA1, MIR548D1, ATAD2, WDYHV1, FBXO32, KLHL38, ANXA13, FAM91A1, FER1L6, FER1L6-AS1, FER1L6-AS2, LOC101927588, TMEM65, TRMT12, RNF139-AS1, RNF139, MIR6844, TATDN1, NDUFB9, MTSS1, MIR4662B, MIR4662A, LINC00964, ZNF572, LOC105375744, SQLE, WASHC5, NSMCE2, TRIB1, LINC00861, LOC101927657, LRATD2, PCAT1, PCAT2, PRNCR1, CASC19, CCAT1, CASC21, CASC8, CCAT2, POU5F1B, CASC11, MYC, MIR1204, TMEM75, PVT1, MIR1205, MIR1206, MIR1207, MIR1208, LINC00824, LINC00976, LINC00977, MIR3686, CCDC26, GSDMC, FAM49B, MIR5194, ASAP1-IT2, ASAP1, ASAP1-IT1, ADCY8, EFR3A, OC90, HHLA1, KCNQ3, HPYR1, LRRC6, TMEM71, PHF20L1, TG, MIR7848, PTCSC1, SLA, CCN4, NDRG1, ST3GAL1, LOC105375773, LOC101927798, LOC101927822</t>
  </si>
  <si>
    <t>hsa-mir-548d-1, hsa-mir-1204, hsa-mir-1205, hsa-mir-1206, hsa-mir-1207, hsa-mir-1208</t>
  </si>
  <si>
    <t>chr8:135,012,411-146,364,022</t>
  </si>
  <si>
    <t>ZFAT, ZFAT-AS1, MIR30B, MIR30D, NCRNA00250, LOC101927845, LINC01591, KHDRBS3, LINC02055, LOC101927915, LOC401478, FAM135B, COL22A1, KCNK9, TRAPPC9, PEG13, CHRAC1, AGO2, MIR151A, PTK2, DENND3, SLC45A4, LOC105375787, LINC01300, GPR20, PTP4A3, MROH5, MIR1302-7, MIR4539, MIR4472-1, LINC00051, TSNARE1, ADGRB1, ARC, LOC101928087, JRK, PSCA, LY6K, LNCOC1, THEM6, SLURP1, LYPD2, SLURP2, LYNX1-SLURP2, LYNX1, LY6D, GML, CYP11B1, CYP11B2, CDC42P3, LY6E-DT, LY6E, C8orf31, LY6L, LY6H, GPIHBP1, ZFP41, GLI4, MINCR, ZNF696, TOP1MT, RHPN1-AS1, RHPN1, MAFA-AS1, MAFA, ZC3H3, SNORD149, LOC100310756, GSDMD, MROH6, NAPRT, EEF1D, TIGD5, PYCR3, TSTA3, ZNF623, ZNF707, BREA2, CCDC166, LOC101928160, MAPK15, FAM83H, MIR4664, FAM83H-AS1, LOC105375800, SCRIB, MIR937, PUF60, NRBP2, MIR6845, EPPK1, MIR661, PLEC, PARP10, GRINA, SPATC1, SMPD5, OPLAH, MIR6846, EXOSC4, MIR6847, GPAA1, CYC1, SHARPIN, MAF1, WDR97, HGH1, MROH1, MIR7112, SCX, HGH1, MIR7112, SCX, BOP1, HSF1, MIR6848, DGAT1, SCRT1, TMEM249, FBXL6, SLC52A2, LOC101928902, ADCK5, MIR939, MIR6849, CPSF1, SLC39A4, VPS28, MIR6893, TONSL, TONSL-AS1, CYHR1, MIR10400, KIFC2, FOXH1, PPP1R16A, GPT, MFSD3, RECQL4, LRRC14, LRRC24, C8orf82, ARHGAP39, ZNF251, ZNF34, RPL8, MIR6850, ZNF517, LOC100130027, ZNF7, COMMD5, ZNF250, ZNF16, ZNF252P, TMED10P1, ZNF252P-AS1, C8orf33</t>
  </si>
  <si>
    <t>chrX:2,568,473-32,254,093</t>
  </si>
  <si>
    <t>CD99P1, CD99, XGY2, XG, GYG2, ARSD-AS1, ARSD, ARSL, ARSH, ARSF, LINC01546, MXRA5, SNORA48B, PRKX, PRKX-AS1, LOC389906, FAM239B, FAM239A, FAM239B, LOC101928201, NLGN4X, LOC105373156, MIR4770, VCX3A, PUDP, MIR4767, STS, VCX, PNPLA4, MIR651, VCX2, VCX3B, ANOS1, FAM9A, FAM9B, TBL1X, GPR143, SHROOM2, CLDN34, WWC3, CLCN4, MID1, HCCS, AMELX, MIR548AX, ARHGAP6, MSL3, FRMPD4, PRPS2, TLR7, TLR8, TLR8-AS1, TMSB4X, FAM9C, LINC02154, GS1-600G8.3, ATXN3L, LINC01203, MIR6086, EGFL6, TCEANC, RAB9A, TRAPPC2, OFD1, GPM6B, GEMIN8, UBE2E4P, GLRA2, FANCB, MOSPD2, ASB9, ASB11, PIGA, VEGFD, PIR-FIGF, PIR, BMX, ACE2, GS1-594A7.3, CLTRN, CA5BP1, CA5BP1-CA5B, CA5B, INE2, ZRSR2, AP1S2, GRPR, MAGEB17, MIR548AM, CTPS2, S100G, SYAP1, TXLNG, RBBP7, REPS2, MIR4768, NHS, NHS-AS1, LOC101928389, SCML1, RAI2, LINC01456, BEND2, SCML2, CDKL5, RS1, PPEF1-AS1, PPEF1, PHKA2-AS1, PHKA2, ADGRG2, PDHA1, MAP3K15, SH3KBP1, BCLAF3, LOC729609, MIR23C, MAP7D2, EIF1AX, SCARNA9L, EIF1AX-AS1, RPS6KA3, CNKSR2, KLHL34, SMPX, YY2, MBTPS2, SMS, PHEX, PHEX-AS1, CBLL2, PTCHD1-AS, DDX53, PTCHD1, PRDX4, ACOT9, SAT1, APOO, CXorf58, KLHL15, EIF2S3, ZFX-AS1, ZFX, SUPT20HL2, SUPT20HL1, PDK3, PCYT1B, PCYT1B-AS1, SCARNA23, POLA1, ARX, MAGEB18, MAGEB6, MAGEB5, VENTXP1, PPP4R3C, DCAF8L2, MAGEB10, DCAF8L1, MIR6134, IL1RAPL1, MIR4666B, MAGEB2, MAGEB3, MAGEB4, MAGEB1, NR0B1, CXorf21, GK, TAB3-AS1, TAB3, FTHL17, DMD</t>
  </si>
  <si>
    <t>ZRSR2</t>
  </si>
  <si>
    <t>chrX:32,311,411-33,191,963</t>
  </si>
  <si>
    <t>chrX:33,628,818-58,500,132</t>
  </si>
  <si>
    <t>p21.1 - p11.1</t>
  </si>
  <si>
    <t>FAM47A, TMEM47, FAM47B, MAGEB16, CFAP47, LOC101928627, FAM47C, FTHL18, PRRG1, LANCL3, XK, CYBB, DYNLT3, H2AP, MIR548AJ2, SYTL5, SRPX, RPGR, OTC, TSPAN7, MID1IP1-AS1, MID1IP1, LINC01281, LINC01282, MIR3937, MIR1587, BCOR, LOC101927476, ATP6AP2, MPC1L, CXorf38, MED14, MED14OS, LOC100132831, USP9X, LINC02601, DDX3X, NYX, GPR34, CASK, GPR82, PPP1R2C, PINCR, MAOA, MAOB, NDP-AS1, NDP, EFHC2, FUNDC1, DUSP21, KDM6A, DIPK2B, LINC01204, LOC392452, MIR221, MIR222, LINC02595, LINC01186, KRBOX4, ZNF674, ZNF674-AS1, CHST7, SLC9A7, RP2, LINC01545, JADE3, RGN, NDUFB11, RBM10, UBA1, INE1, CDK16, USP11, SNORA11C, ZNF157, ZNF41, LINC01560, ARAF, TIMP1, MIR4769, SYN1, CFP, ELK1, UXT, UXT-AS1, CXXC1P1, ZNF81, ZNF182, SPACA5, SPACA5B, ZNF630-AS1, ZNF630, SSX6P, SPACA5, SPACA5B, SSX5, SSX1, SSX9P, SSX3, SSX4B, SSX4, SSX4, SSX4B, SLC38A5, FTSJ1, LOC101927635, PORCN, EBP, TBC1D25, RBM3, WDR13, WAS, SUV39H1, GLOD5, GATA1, HDAC6, ERAS, PCSK1N, TIMM17B, PQBP1, SLC35A2, PIM2, OTUD5, KCND1, GRIPAP1, TFE3, CCDC120, PRAF2, WDR45, GPKOW, MAGIX, PLP2, PRICKLE3, SYP, SYP-AS1, CACNA1F, CCDC22, FOXP3, FLICR, PPP1R3F, GAGE10, GAGE12G, GAGE2D, GAGE2E, GAGE2C, GAGE4, GAGE7, GAGE5, GAGE12I, GAGE2B, GAGE2D, GAGE2E, GAGE2C, GAGE12J, GAGE2B, GAGE13, GAGE8, GAGE2A, GAGE12F, GAGE12G, GAGE12D, GAGE12C, GAGE12E, GAGE12H, GAGE12F, GAGE12G, GAGE12D, GAGE12C, GAGE12E, GAGE12H, GAGE12F, GAGE12G, GAGE12D, GAGE12C, GAGE12E, GAGE12H, GAGE12F, GAGE12B, GAGE12G, GAGE12D, GAGE12C, GAGE12E, GAGE6, GAGE12I, GAGE12F, GAGE12B, GAGE12G, GAGE12D, GAGE12C, GAGE12E, GAGE6, GAGE12I, GAGE12D, GAGE12C, GAGE12E, GAGE12H, GAGE2A, GAGE1, PAGE1, PAGE4, USP27X-AS1, USP27X, MIR532, MIR188, MIR500A, MIR362, MIR501, MIR500B, CLCN5, MIR660, MIR502, AKAP4, CCNB3, DGKK, SHROOM4, BMP15, LINC01284, NUDT10, EZHIP, NUDT11, LINC01496, CENPVL3, CENPVL1, CENPVL2, CENPVL1, CENPVL2, GSPT2, MAGED1, SNORA11D, SNORA11E, MAGED4, MAGED4B, MAGED4, MAGED4B, SNORA11D, SNORA11E, MIR8088, XAGE2, XAGE1B, XAGE1A, XAGE1A, XAGE1B, XAGE2, XAGE1B, XAGE1A, XAGE1A, XAGE1B, XAGE1A, XAGE1B, SSX8P, SSX7, SSX2B, SSX2, SSX2, SSX2B, SPANXN5, XAGE5, XAGE3, FAM156B, FAM156A, FAM156B, FAM156A, GPR173, TSPYL2, KANTR, MIR6895, MIR6894, KDM5C, IQSEC2, SMC1A, MIR6857, RIBC1, HSD17B10, MIR98, MIRLET7F2, HUWE1, PHF8, FAM120C, WNK3, TSR2, FGD1, GNL3L, ITIH6, MAGED2, SNORA11, TRO, SNORA11G, PFKFB1, APEX2, ALAS2, PAGE2B, PAGE2, FAM104B, MTRNR2L10, SNORA109, PAGE5, PAGE3, LOC100421746, MIR4536-1, MIR4536-2, MAGEH1, USP51, FOXR2, RRAGB, KLF8, UBQLN2, UQCRBP1, NBDY, SPIN3, SPIN2B, SPIN2A, FAAH2, ZXDB, NLRP2B, ZXDA</t>
  </si>
  <si>
    <t>hsa-mir-221, hsa-mir-222, hsa-mir-532, hsa-mir-188, hsa-mir-500, hsa-mir-362, hsa-mir-501, hsa-mir-500b, hsa-mir-660, hsa-mir-502, hsa-mir-98, hsa-let-7f-2</t>
  </si>
  <si>
    <t>chr5:0-46,283,930</t>
  </si>
  <si>
    <t>chr5:116,523,330-131,930,830</t>
  </si>
  <si>
    <t>q23.1 - q31.1</t>
  </si>
  <si>
    <t>LINC00992, LINC02147, LINC02148, LINC02208, LINC02215, DTWD2, MIR1244-1, MIR1244-2, MIR1244-3, MIR1244-4, LOC105379143, MIR5706, DMXL1, TNFAIP8, HSD17B4, FAM170A, PRR16, LOC102467226, FTMT, SRFBP1, LOX, ZNF474, LOC100505841, SNCAIP, MGC32805, LOC101927357, LINC02201, SNX2, SNX24, PPIC, LOC105379152, PRDM6, CEP120, CSNK1G3, LINC01170, ZNF608, LOC101927421, LINC02240, LINC02039, LOC101927488, GRAMD2B, ALDH7A1, PHAX, TEX43, LMNB1-DT, LMNB1, MARCHF3, C5orf63, MEGF10, PRRC1, CTXN3, CCDC192, LINC01184, SLC12A2, FBN2, SLC27A6, MIR4633, ISOC1, MIR4460, ADAMTS19-AS1, ADAMTS19, MINAR2, CHSY3, HINT1, LYRM7, CDC42SE2, RAPGEF6, FNIP1, MEIKIN, ACSL6, IL3, CSF2, P4HA2-AS1, P4HA2, MIR6830, PDLIM4, SLC22A4, MIR3936HG, MIR3936, SLC22A5, IRF1-AS1, IRF1, IL5, RAD50</t>
  </si>
  <si>
    <t>chr5:145,993,930-153,857,530</t>
  </si>
  <si>
    <t>q32 - q33.2</t>
  </si>
  <si>
    <t>PPP2R2B, PPP2R2B-IT1, STK32A-AS1, STK32A, DPYSL3, JAKMIP2-AS1, JAKMIP2, SPINK1, SCGB3A2, C5orf46, SPINK5, SPINK14, SPINK6, MARCOL, SPINK13, SPINK7, LOC102546294, SPINK9, FBXO38, HTR4, ADRB2, SH3TC2, MIR584, SH3TC2-DT, ABLIM3, AFAP1L1, GRPEL2, GRPEL2-AS1, PCYOX1L, IL17B, CARMN, MIR143, MIR145, CSNK1A1, ARHGEF37, MIR378A, PPARGC1B, PDE6A, LOC644762, SLC26A2, TIGD6, HMGXB3, CSF1R, PDGFRB, CDX1, SLC6A7, CAMK2A, ARSI, TCOF1, CD74, RPS14, NDST1-AS1, NDST1, SYNPO, MYOZ3, RBM22, DCTN4, SMIM3, IRGM, ZNF300, ZNF300P1, GPX3, TNIP1, ANXA6, CCDC69, LOC105378230, GM2A, SLC36A3, SLC36A2, SLC36A1, MIR6499, FAT2, SPARC, CLMAT3, ATOX1, LOC100652758, G3BP1, GLRA1, LINC01933, NMUR2, LINC01470, GRIA1, LINC01861, FAM114A2, MFAP3, GALNT10, MIR1294, SAP30L-AS1, SAP30L, HAND1</t>
  </si>
  <si>
    <t>hsa-mir-584, hsa-mir-143, hsa-mir-145, hsa-mir-378, hsa-mir-1294</t>
  </si>
  <si>
    <t>PDGFRB, CD74</t>
  </si>
  <si>
    <t>chr5:166,622,630-180,915,260</t>
  </si>
  <si>
    <t>TENM2, MIR12125, CTB-178M22.2, WWC1, RARS1, FBLL1, MIR103A1, MIR103B1, PANK3, LOC101927969, MIR218-2, SLIT3, LOC728095, MIR585, SPDL1, DOCK2, INSYN2B, MIR378E, FOXI1, LINC01187, C5orf58, LCP2, LOC100128059, LINC01366, KCNMB1, KCNIP1-OT1, KCNIP1, KCNIP1-AS1, GABRP, RANBP17, TLX3, SNORA70J, MIR3912, NPM1, FGF18, SMIM23, FBXW11, STK10, EFCAB9, UBTD2, LOC100288254, SH3PXD2B, LINC01944, MIR5003, NEURL1B, LOC101928093, DUSP1, ERGIC1, MIR10523, LOC100268168, RPL26L1, ATP6V0E1, SNORA74B, CREBRF, BNIP1, NKX2-5, MIR12118, STC2, MIR8056, LOC285593, BOD1, LINC01942, LINC01484, LINC01485, CPEB4, C5orf47, NSG2, LINC01411, MSX2, MIR4634, LINC01951, DRD1, SFXN1, HRH2, CPLX2, THOC3, LOC100996385, FAM153B, LOC100507387, LOC643201, SIMC1, KIAA1191, MIR1271, ARL10, NOP16, HIGD2A, CLTB, FAF2, RNF44, CDHR2, GPRIN1, SNCB, MIR4281, EIF4E1B, TSPAN17, LINC01574, UNC5A, HK3, UIMC1, ZNF346, FGFR4, NSD1, RAB24, PRELID1, MXD3, LMAN2, RGS14, SLC34A1, PFN3, F12, GRK6, PRR7-AS1, PRR7, DBN1, PDLIM7, DOK3, DDX41, FAM193B, TMED9, B4GALT7, LOC202181, FAM153A, LOC105377752, LOC728554, LOC100128340, PROP1, FAM153CP, N4BP3, RMND5B, NHP2, GMCL2, HNRNPAB, PHYKPL, COL23A1, CLK4, ZNF354A, AACSP1, ZNF354B, ZFP2, ZNF454, GRM6, ZNF879, ZNF354C, ADAMTS2, RUFY1, LOC101928445, HNRNPH1, C5orf60, LOC105377763, CBY3, CANX, MAML1, LTC4S, MIR1229, MGAT4B, SQSTM1, MRNIP, LOC100996419, TBC1D9B, RNF130, MIR340, RASGEF1C, MAPK9, GFPT2, CNOT6, SCGB3A1, FLT4, LINC02222, OR2Y1, MGAT1, HEIH, LINC00847, ZFP62, BTNL8, BTNL3, MIR8089, BTNL9, OR2V1, OR2V2, LINC01962, TRIM7, MIR4638, TRIM41, RACK1, SNORD96A, SNORD95, CTC-338M12.4, TRIM52, TRIM52-AS1, LOC100132062, LOC100132287, OR4F16, OR4F29, OR4F3</t>
  </si>
  <si>
    <t>hsa-mir-103-1, hsa-mir-103-1-as, hsa-mir-218-2, hsa-mir-585, hsa-mir-1271, hsa-mir-4281, hsa-mir-1229, hsa-mir-340</t>
  </si>
  <si>
    <t>chr6:1-58,613,033</t>
  </si>
  <si>
    <t>chr6:62,102,734-162,990,933</t>
  </si>
  <si>
    <t>q11.1 - q26</t>
  </si>
  <si>
    <t>MTRNR2L9, KHDRBS2, LGSN, PTP4A1, PHF3, SCAT8, EYS, LOC441155, SLC25A51P1, LOC102723883, LINC02549, LOC101928307, ADGRB3, LMBRD1, COL19A1, COL9A1, EVADR, FAM135A-AS1, FAM135A, SDHAF4, SMAP1, B3GAT2, OGFRL1, MIR30C2, MIR30A, LINC00472, LINC01626, RIMS1, KCNQ5-IT1, KCNQ5, MIR4282, KCNQ5-AS1, KHDC1L, KHDC1, DPPA5, KHDC3L, OOEP, DDX43, CGAS, MTO1, SNORD141A, SNORD141B, EEF1A1, SLC17A5, LOC101928489, CD109, LOC101928516, SNORD156, COL12A1, COX7A2, TMEM30A, LOC100506804, FILIP1, LOC101928540, MIR4463, SENP6, MYO6, IMPG1, LINC02540, HTR1B, MEI4, MIR10524, IRAK1BP1, PHIP, HMGN3, HMGN3-AS1, LCAL1, LCA5, SH3BGRL2, LINC01621, ELOVL4, TTK, BCKDHB, TENT5A, LINC01526, LINC02542, IBTK, TPBG, UBE3D, DOP1A, PGM3, RWDD2A, ME1, PRSS35, SNAP91, LOC105377879, RIPPLY2, CYB5R4, MRAP2, CEP162, LINC01611, TBX18-AS1, TBX18, LINC02535, NT5E, SNX14, SYNCRIP, SNORD50A, SNORD50B, SNHG5, HTR1E, CGA, ZNF292, GJB7, SMIM8, C6orf163, LINC01590, CFAP206, SLC35A1, RARS2, ORC3, AKIRIN2, LOC101928911, SPACA1, CNR1, LOC101928936, RNGTT, PNRC1, SRSF12, PM20D2, GABRR1, GABRR2, UBE2J1, RRAGD, ANKRD6, LYRM2, LOC101929057, MDN1, CASP8AP2, GJA10, BACH2, MIR4464, MAP3K7, MIR4643, CASC6, EPHA7, TSG1, MANEA-DT, MANEA, FUT9, UFL1, FHL5, GPR63, NDUFAF4, KLHL32, MMS22L, LOC101927314, MIR2113, PNKY, POU3F2, FBXL4, MIR548AI, FAXC, COQ3, PNISR, LOC101927365, USP45, TSTD3, CCNC, PRDM13, MCHR2, MCHR2-AS1, SIM1, ASCC3, GRIK2, HACE1, LIN28B-AS1, LIN28B, BVES, BVES-AS1, POPDC3, PREP, PRDM1, ATG5, LOC105377924, CRYBG1, RTN4IP1, QRSL1, LINC02526, LINC02532, MIR587, MTRES1, BEND3, PDSS2, SOBP, SCML4, SEC63, OSTM1, OSTM1-AS1, NR2E1, SNX3, AFG1L, FOXO3, LINC00222, ARMC2, ARMC2-AS1, SESN1, CEP57L1, CCDC162P, CD164, PPIL6, SMPD2, MICAL1, ZBTB24, AK9, FIG4, GPR6, WASF1, CDC40, METTL24, DDO, SLC22A16, CDK19, SNORA40C, AMD1, GTF3C6, RPF2, GSTM2P1, SNORD166, SLC16A10, MFSD4B, REV3L, TRAF3IP2-AS1, TRAF3IP2, FYN, LINC02527, CCN6, TUBE1, FAM229B, LAMA4, LAMA4-AS1, RFPL4B, LINC02518, LINC02541, MARCKS, MROCKI, FLJ34503, HDAC2, HS3ST5, HDAC2-AS2, LINC02534, FRK, TPI1P3, COL10A1, NT5DC1, TSPYL4, TSPYL1, DSE, DSE, LOC100287467, CALHM6, CALHM5, TRAPPC3L, CALHM4, RWDD1, RSPH4A, ZUP1, KPNA5, FAM162B, GPRC6A, RFX6, VGLL2, ROS1, DCBLD1, GOPC, LOC101927919, NUS1, LOC105377967, SLC35F1, BRD7P3, PLN, CEP85L, SELENOKP3, MCM9, ASF1A, FAM184A, MIR548B, MAN1A1, LOC285762, LOC105377975, MIR3144, TBC1D32, GJA1, HSF2, SERINC1, PKIB, FABP7, SMPDL3A, CLVS2, TRDN, TRDN-AS1, NKAIN2, RNF217-AS1, RNF217, LOC100126584, TPD52L1, HDDC2, LINC02523, HEY2, NCOA7-AS1, NCOA7, HINT3, TRMT11, CENPW, MIR588, RSPO3, RNF146, ECHDC1, KIAA0408, SOGA3, C6orf58, THEMIS, LOC101928140, PTPRK, LAMA2, ARHGAP18, TMEM244, L3MBTL3, SAMD3, TMEM200A, SMLR1, EPB41L2, AKAP7, ARG1, MED23, ENPP3, OR2A4, CTAGE9, MIR548H5, ENPP1, CCN2, MIR548AJ1, LINC01013, MOXD1, STX7, TAAR9, TAAR8, TAAR6, TAAR5, TAAR3P, TAAR2, TAAR1, VNN1, VNN3, VNN2, SLC18B1, SNORD101, RPS12, SNORD100, SNORA33, LINC00326, EYA4, TARID, LINC01312, TCF21, TBPL1, SLC2A12, HMGA1P7, SGK1, CT69, LINC01010, LOC101928304, ALDH8A1, MIR3662, HBS1L, MYB, MIR548A2, AHI1, LINC00271, PDE7B, LOC644135, MTFR2, BCLAF1, MAP7, MAP3K5-AS1, MAP3K5, LOC101928429, PEX7, SLC35D3, NHEG1, IL20RA, IL22RA2, IFNGR1, OLIG3, LOC102723649, LINC02539, WAKMAR2, TNFAIP3, LINC02528, PERP, PBOV1, ARFGEF3, SMIM28, HEBP2, MIR3145, NHSL1, FLJ46906, GVQW2, CCDC28A, ECT2L, REPS1, ABRACL, HECA, TXLNB, CITED2, LINC01625, FILNC1, LOC103352541, LOC100507477, MIR3668, MIR4465, NMBR, GJE1, VTA1, ADGRG6, LOC153910, HIVEP2, LINC01277, AIG1, ADAT2, PEX3, FUCA2, PHACTR2-AS1, PHACTR2, LTV1, ZC2HC1B, PLAGL1, HYMAI, SF3B5, STX11, SNORA98, UTRN, EPM2A, FBXO30, LOC100507557, SHPRH, GRM1, RAB32, LOC101928661, ADGB, KATNBL1P6, STXBP5-AS1, LUADT1, STXBP5, SAMD5, SASH1, UST, UST-AS1, LOC105378047, TAB2-AS1, TAB2, SUMO4, ZC3H12D, PPIL4, GINM1, RPS18P9, KATNA1, LATS1, LOC645967, NUP43, PCMT1, LRP11, RAET1E, RAET1E-AS1, RAET1G, LOC105378052, ULBP2, ULBP1, RAET1K, RAET1L, ULBP3, PPP1R14C, IYD, PLEKHG1, MTHFD1L, MIR12131, LOC102723831, AKAP12, ZBTB2, RMND1, ARMT1, CCDC170, ESR1, MIR3163, SYNE1, SYNE1-AS1, MYCT1, VIP, FBXO5, MTRF1L, RGS17, OPRM1, IPCEF1, CNKSR3, SCAF8, MIR1273C, TIAM2, CLDN20, TFB1M, NOX3, LOC105378068, MIR1202, SNORD28B, LOC115308161, MIR4466, ARID1B, TMEM242, MIR3692, ZDHHC14, SNX9, SYNJ2-IT1, SYNJ2, SERAC1, GTF2H5, SNORA116, TULP4, TMEM181, MIR7161, DYNLT1, SYTL3, MIR3918, EZR, EZR-AS1, OSTCP1, C6orf99, RSPH3, TAGAP, LOC101929122, FNDC1, LINC02529, SOD2, WTAP, SOD2-OT1, ACAT2, SNORA20, TCP1, SNORA29, MRPL18, PNLDC1, MAS1, AIRN, IGF2R, LOC729603, SLC22A1, SLC22A2, SLC22A3, LPAL2, LPA, PLG, MAP3K4, AGPAT4-IT1, AGPAT4, LOC105378098, PRKN</t>
  </si>
  <si>
    <t>hsa-mir-30c-2, hsa-mir-30a, hsa-mir-4282, hsa-mir-2113, hsa-mir-587, hsa-mir-548b, hsa-mir-3144, hsa-mir-588, hsa-mir-548a-2, hsa-mir-3145, hsa-mir-1273c, hsa-mir-1202</t>
  </si>
  <si>
    <t>PRDM1, ROS1, GOPC, STL, MYB, TNFAIP3, ECT2L, EZR</t>
  </si>
  <si>
    <t>chr10:0-38,743,523</t>
  </si>
  <si>
    <t>TUBB8, ZMYND11, DIP2C, LOC101930421, MIR5699, PRR26, LARP4B, LOC101927762, GTPBP4, IDI2, IDI2-AS1, IDI1, WDR37, LINC00200, ADARB2, ADARB2-AS1, LINC00700, MIR6072, LINC00701, LINC02645, LOC101927824, PFKP, SNORD142, PITRM1-AS1, PITRM1, LOC105376353, LINC02669, LOC105376360, KLF6, LINC02639, MIR6078, LOC101927964, LINC00702, LINC00703, LINC00705, MANCR, AKR1E2, AKR1C6P, AKR1C1, AKR1C2, AKR1C3, AKR1C8P, AKR1C4, LINC02561, UCN3, TUBAL3, NET1, CALML5, CALML3-AS1, CALML3, LINC02657, ASB13, TASOR2, GDI2, ANKRD16, FBH1, IL15RA, IL2RA, RBM17, MIR3155B, MIR3155A, PFKFB3, LINC02649, LINC02656, PRKCQ, PRKCQ-AS1, LINC02648, MIR4454, LINP1, LINC00706, LINC00707, SNORD129, SFMBT2, ITIH5, ITIH2, KIN, ATP5F1C, TAF3, GATA3-AS1, GATA3, LINC00708, LOC105376398, LINC02676, LOC101928272, LINC00709, LINC02670, CELF2-DT, SFTA1P, CELF2, LINC00710, CELF2-AS2, CELF2-AS1, USP6NL, LOC107984208, ECHDC3, PROSER2, PROSER2-AS1, UPF2, DHTKD1, MIR548AK, SEC61A2, NUDT5, CDC123, MIR4480, CAMK1D, MIR4481, MIR548Q, CCDC3, OPTN, MCM10, RNU6-1, RNU6-7, RNU6-8, RNU6-2, RNU6-9, UCMA, PHYH, SEPHS1, BEND7, PRPF18, FRMD4A, LOC101928453, MIR4293, MIR1265, FAM107B, CDNF, HSPA14, SUV39H2, DCLRE1C, MEIG1, DCLRE1CP1, ACBD7-DCLRE1CP1, OLAH, ACBD7, RPP38-DT, RPP38, NMT2, PPIAP30, FAM171A1, ITGA8, MINDY3, PTER, C1QL3, RSU1, CUBN, TRDMT1, VIM-AS1, VIM, ST8SIA6, ST8SIA6-AS1, HACD1, STAM-AS1, STAM, TMEM236, MIR511, MRC1, TMEM236, MIR511, SLC39A12, SLC39A12-AS1, CACNB2, NSUN6, ARL5B, MALRD1, LOC101928834, PLXDC2, MIR4675, NEBL, NEBL-AS1, LINC02643, MIR1915HG, MIR1915, SKIDA1, MLLT10, DNAJC1, EBLN1, LOC100130992, COMMD3, COMMD3-BMI1, BMI1, SPAG6, LOC100499489, PIP4K2A, ARMC3, MSRB2, PTF1A, C10orf67, LOC105376453, OTUD1, KIAA1217, MIR603, ARHGAP21, PRTFDC1, THNSL1, ENKUR, LINC01516, GPR158-AS1, GPR158, LINC00836, LOC101929073, MYO3A, GAD2, APBB1IP, LOC101929117, FAM238A, FAM238B, PDSS1, ABI1, FAM238C, ANKRD26, YME1L1, MASTL, ACBD5, LRRC37A6P, ARMC4P1, PTCHD3, RAB18, MKX, MKX-AS1, ARMC4, SNORD130, MPP7, MIR8086, LINC02652, WAC-AS1, WAC, BAMBI, LINC01517, LINC00837, C10orf126, LYZL1, SVIL-AS1, MIR604, SVIL, MIR938, JCAD, LOC101929279, MTPAP, GOLGA2P6, MIR7162, MAP3K8, LYZL2, SVIL2P, LINC02644, ZNF438, LINC02664, ZEB1-AS1, LOC100505502, ZEB1, ARHGAP12, KIF5B, EPC1, LOC102031319, LOC101929431, CCDC7, SNORA86, ITGB1, IATPR, NRP1, LINC00838, PARD3, PARD3-AS1, CUL2, MIR3611, CREM, CCNY, GJD4, FZD8, MIR4683, PCAT5, ANKRD30A, LINC00993, MTRNR2L7, ZNF33BP1, ZNF248, ZNF25, ZNF33A, ZNF37A, LOC100129055, HSD17B7P2, SEPTIN7P9, LINC00999</t>
  </si>
  <si>
    <t>chr10:115,104,134-135,454,121</t>
  </si>
  <si>
    <t>HABP2, NRAP, CASP7, PLEKHS1, MIR4483, DCLRE1A, NHLRC2, ADRB1, CCDC186, MIR2110, TDRD1, VWA2, AFAP1L2, ABLIM1, LOC101927692, FAM160B1, TRUB1, LINC02626, ATRNL1, GFRA1, SNORD158, CCDC172, PNLIPRP3, PNLIP, PNLIPRP1, PNLIPRP2, C10orf82, HSPA12A, MIR9851, ENO4, SHTN1, VAX1, MIR3663HG, MIR3663, KCNK18, SLC18A2, PDZD8, EMX2OS, EMX2, RAB11FIP2, CASC2, FAM204A, LINC00867, PRLHR, CACUL1, NANOS1, EIF3A, SNORA19, DENND10, SFXN4, PRDX3, GRK5, MIR4681, RGS10, TIAL1, BAG3, INPP5F, MCMBP, SEC23IP, MIR4682, RPL21, PLPP4, LINC01561, WDR11-AS1, WDR11, FGFR2, ATE1, ATE1-AS1, NSMCE4A, TACC2, BTBD16, PLEKHA1, MIR3941, ARMS2, HTRA1, DMBT1, LOC112577516, C10orf120, DMBT1P1, CUZD1, FAM24B-CUZD1, FAM24B, LOC399815, FAM24A, C10orf88, PSTK, IKZF5, ACADSB, HMX3, HMX2, BUB3, GPR26, CPXM2, CHST15, OAT, NKX1-2, LHPP, FAM53B, FAM53B-AS1, EEF1AKMT2, ABRAXAS2, ZRANB1, MIR4296, CTBP2, TEX36-AS1, TEX36, LOC283038, EDRF1-DT, EDRF1, EDRF1-AS1, MMP21, UROS, MIR4484, BCCIP, DHX32, FANK1, FANK1-AS1, ADAM12, LINC00601, LOC728158, C10orf90, DOCK1, INSYN2A, NPS, FOXI2, CLRN3, PTPRE, AS-PTPRE, MKI67, LINC01163, LINC02667, MGMT, MIR4297, EBF3, C10orf143, CTAGE7P, GLRX3, MIR378C, TCERG1L-AS1, TCERG1L, LINC01164, PPP2R2D, BNIP3, JAKMIP3, DPYSL4, STK32C, LRRC27, PWWP2B, C10orf91, LOC107984282, INPP5A, NKX6-2, CFAP46, LINC01166, LINC01167, LINC01168, ADGRA1-AS1, ADGRA1, KNDC1, UTF1, VENTX, MIR202HG, MIR202, ADAM8, TUBGCP2, ZNF511, CALY, PRAP1, FUOM, ECHS1, MIR3944, PAOX, MTG1, SPRN, SCART1, CYP2E1, SYCE1, SPRNP1, FRG2B</t>
  </si>
  <si>
    <t>hsa-mir-2110, hsa-mir-4296, hsa-mir-4297, hsa-mir-378c, hsa-mir-202</t>
  </si>
  <si>
    <t>chr21:17,780,547-25,695,447</t>
  </si>
  <si>
    <t>MIR99AHG, MIR99A, MIRLET7C, MIR125B2, LINC01549, CXADR, BTG3, BTG3-AS1, C21orf91-OT1, C21orf91, CHODL-AS1, CHODL, TMPRSS15, MIR548XHG, MIR548X, LINC01683, LINC02573, LINC00320, NCAM2, LINC00317, LINC01425, LINC01687, LINC00308, MIR6130, D21S2088E, LINC01689</t>
  </si>
  <si>
    <t>chr21:29,329,947-31,311,747</t>
  </si>
  <si>
    <t>LINC00314, LINC01697, LINC01695, LINC00161, N6AMT1, LTN1, RWDD2B, USP16, CCT8, MAP3K7CL, LINC00189, BACH1, BACH1-IT2, BACH1-IT3, GRIK1-AS2, GRIK1, GRIK1-AS1</t>
  </si>
  <si>
    <t>chr21:43,487,925-48,129,895</t>
  </si>
  <si>
    <t>UMODL1, UMODL1-AS1, ABCG1, TFF3, TFF2, TFF1, TMPRSS3, UBASH3A, RSPH1, LOC101930094, SLC37A1, LINC01671, PDE9A, LINC01668, WDR4, NDUFV3, ERVH48-1, MIR5692B, PKNOX1, CBS, CBSL, U2AF1, U2AF1L5, LOC106780825, FRGCA, CRYAA, CRYAA2, LINC00322, LINC01679, SIK1, SIK1B, LINC00319, LINC00313, LINC01669, H2BS1, HSF2BP, MIR6070, RRP1B, PDXK, CSTB, RRP1, AATBC, AGPAT3, TRAPPC10, LOC102724159, PWP2, GATD3A, GATD3B, LINC01678, ICOSLG, LOC102723996, DNMT3L-AS1, DNMT3L, AIRE, PFKL, CFAP410, TRPM2, TRPM2-AS, LRRC3-DT, LRRC3, LINC02575, TSPEAR-AS1, TSPEAR-AS2, KRTAP10-1, KRTAP10-2, KRTAP10-3, KRTAP10-4, KRTAP10-5, KRTAP10-6, KRTAP10-7, TSPEAR, KRTAP10-8, KRTAP10-9, KRTAP10-10, KRTAP10-11, KRTAP12-4, KRTAP12-3, KRTAP12-2, KRTAP12-1, KRTAP10-12, UBE2G2, LINC01424, SUMO3, PTTG1IP, ITGB2, ITGB2-AS1, LINC01547, FAM207A, LINC00163, PICSAR, SSR4P1, ADARB1, LINC00334, POFUT2, LINC00205, LINC00316, COL18A1-AS2, COL18A1-AS1, COL18A1, MIR6815, SLC19A1, LINC01694, PCBP3, PCBP3-AS1, LOC101928796, COL6A1, COL6A2, FTCD, FTCD-AS1, SPATC1L, SNORD159, LSS, MCM3AP-AS1, MCM3AP, YBEY, C21orf58, PCNT, DIP2A-IT1, DIP2A, S100B, PRMT2</t>
  </si>
  <si>
    <t>U2AF1</t>
  </si>
  <si>
    <t>chr11:64,083,886-65,917,982</t>
  </si>
  <si>
    <t>ESRRA, TRMT112, PRDX5, MIR7155, CCDC88B, RPS6KA4, MIR1237, LINC02724, SLC22A11, SLC22A12, NRXN2, RASGRP2, PYGM, SF1, MAP4K2, MEN1, CDC42BPG, EHD1, MIR10392, MIR194-2HG, MIR192, MIR194-2, MIR6750, MIR6749, ATG2A, PPP2R5B, GPHA2, MAJIN, BATF2, ARL2, MIR6879, ARL2-SNX15, SNX15, SAC3D1, NAALADL1, CDCA5, ZFPL1, TMEM262, VPS51, TM7SF2, ZNHIT2, FAU, MRPL49, MIR6751, SYVN1, SPDYC, LOC728975, CAPN1, SLC22A20P, POLA2, CDC42EP2, DPF2, TIGD3, SLC25A45, FRMD8, NEAT1, MIR612, LOC101927789, MALAT1, TALAM1, MASCRNA, SCYL1, LTBP3, ZNRD2-AS1, ZNRD2, FAM89B, EHBP1L1, KCNK7, MAP3K11, PCNX3, MIR4690, SIPA1, MIR4489, RELA, KAT5, RNASEH2C, AP5B1, MIR1234, OVOL1-AS1, OVOL1, SNX32, CFL1, MUS81, EFEMP2, CTSW, FIBP, CCDC85B, FOSL1, C11orf68, DRAP1, TSGA10IP, SART1, EIF1AD, BANF1, CST6, CATSPER1, GAL3ST3, SNORD13F, SF3B2, PACS1</t>
  </si>
  <si>
    <t>chr11:66,400,558-68,605,197</t>
  </si>
  <si>
    <t>q13.2 - q13.3</t>
  </si>
  <si>
    <t>RBM14-RBM4, RBM4, RBM4B, SPTBN2, C11orf80, RCE1, LRFN4, PC, MIR3163, C11orf86, SYT12, MIR6860, RHOD, LOC107984341, KDM2A, GRK2, ANKRD13D, SSH3, POLD4, LOC100130987, CLCF1, RAD9A, PPP1CA, TBC1D10C, CARNS1, RPS6KB2, PTPRCAP, CORO1B, GPR152, CABP4, TMEM134, AIP, MIR6752, PITPNM1, CDK2AP2, CABP2, GSTP1, C11orf72, NDUFV1, DOC2GP, NUDT8, TBX10, ACY3, ALDH3B2, FAM86C2P, UNC93B1, ALDH3B1, MIR7113, NDUFS8, MIR4691, MIR6753, TCIRG1, CHKA, KMT5B, C11orf24, LRP5, PPP6R3, GAL, TESMIN, CPT1A</t>
  </si>
  <si>
    <t>chr11:92,541,292-104,294,116</t>
  </si>
  <si>
    <t>q14.3 - q22.3</t>
  </si>
  <si>
    <t>FAT3, LINC02746, MTNR1B, SLC36A4, DEUP1, SMCO4, CEP295, SCARNA9, SNORA25, SNORA32, SNORD6, SNORA1, SNORA8, SNORD5, SNORA18, MIR1304, SNORA40, TAF1D, C11orf54, MED17, VSTM5, HEPHL1, PANX1, IZUMO1R, GPR83, MRE11, MIR548L, ANKRD49, C11orf97, FUT4, PIWIL4, LOC105369438, AMOTL1, CWC15, KDM4D, KDM4E, SRSF8, ENDOD1, LOC101929295, SESN3, LOC100129203, FAM76B, CEP57, MTMR2, MAML2, MIR1260B, CCDC82, JRKL, JRKL-AS1, LINC02737, CNTN5, LOC100128386, ARHGAP42, SNORD13I, PGR, PGR-AS1, TRPC6, MIR3920, ANGPTL5, CEP126, CFAP300, YAP1, BIRC3, BIRC2, TMEM123, LOC101928424, LOC102723838, MMP7, MMP20, MMP27, MMP8, MMP10, MMP1, WTAPP1, MMP3, MMP12, MMP13, DCUN1D5, DYNC2H1, MIR4693, PDGFD, DDI1</t>
  </si>
  <si>
    <t>chr22:30,718,833-48,976,233</t>
  </si>
  <si>
    <t>q12.2 - q13.32</t>
  </si>
  <si>
    <t>TBC1D10A, SF3A1, CCDC157, KIAA1656, RNF215, SEC14L2, MTFP1, LOC105372990, SEC14L3, SDC4P, SEC14L4, SEC14L6, GAL3ST1, PES1, TCN2, SLC35E4, DUSP18, MIR3200, OSBP2, LOC107985544, MORC2-AS1, MORC2, TUG1, SMTN, SELENOM, INPP5J, PLA2G3, MIR3928, RNF185, LIMK2, PIK3IP1, PATZ1, PIK3IP1-AS1, LINC01521, DRG1, EIF4ENIF1, SFI1, MIR7109, PISD, PRR14L, DEPDC5, C22orf24, YWHAH, LINC02558, SLC5A1, AP1B1P1, C22orf42, RFPL2, SLC5A4, SLC5A4-AS1, RFPL3, RFPL3S, LOC339666, RTCB, BPIFC, FBXO7, SYN3, TIMP3, LINC01640, MIR4764, LARGE1, SNORA50B, LARGE-AS1, ISX-AS1, ISX, LINC01399, HMGXB4, TOM1, MIR3909, MIR6069, HMOX1, MCM5, RASD2, MB, APOL6, APOL5, RBFOX2, APOL3, APOL4, APOL2, APOL1, MIR6819, MYH9, TXN2, FOXRED2, EIF3D, CACNG2, LOC105373021, IFT27, PVALB, NCF4-AS1, NCF4, CSF2RB, LL22NC01-81G9.3, TEX33, TST, MPST, KCTD17, TMPRSS6, IL2RB, C1QTNF6, SSTR3, RAC2, CYTH4, LOC100506271, ELFN2, MFNG, CARD10, CDC42EP1, LGALS2, GGA1, SH3BP1, LOC101927051, PDXP, LGALS1, NOL12, TRIOBP, LOC102724378, H1-0, GCAT, GALR3, ANKRD54, MIR658, MIR659, EIF3L, MICALL1, C22orf23, MIR6820, SOX10, MIR4534, POLR2F, PICK1, SLC16A8, BAIAP2L2, PLA2G6, MAFF, SNORA92, TMEM184B, CSNK1E, TPTEP2-CSNK1E, TPTEP2, KCNJ4, KDELR3, DDX17, DMC1, LOC105373031, FAM227A, CBY1, TOMM22, JOSD1, GTPBP1, SUN2, DNAL4, NPTXR, CBX6, APOBEC3A, APOBEC3A_B, APOBEC3B, APOBEC3B-AS1, APOBEC3C, APOBEC3D, APOBEC3F, APOBEC3G, APOBEC3H, CBX7, PDGFB, SNORD83B, SNORD83A, RPL3, SNORD139, SNORD43, SYNGR1, TAB1, LOC100506472, MGAT3, MGAT3-AS1, MIEF1, ATF4, RPS19BP1, CACNA1I, ENTHD1, GRAP2, FAM83F, LOC114841040, TNRC6B, ADSL, SGSM3, MRTFA, MRTFA-AS1, MCHR1, SLC25A17, MIR4766, ST13, DNAJB7, XPNPEP3, RBX1, SNORD140, MIR1281, EP300, EP300-AS1, L3MBTL2-AS1, L3MBTL2, CHADL, MIR6889, RANGAP1, ZC3H7B, TEF, TOB2, PHF5A, ACO2, POLR3H, LOC105373044, CSDC2, PMM1, DESI1, XRCC6, SNU13, C22orf46, MEI1, CCDC134, SREBF2-AS1, SREBF2, MIR33A, SHISA8, MIR378I, TNFRSF13C, CENPM, LINC00634, SEPTIN3, WBP2NL, NAGA, PHETA2, SMDT1, NDUFA6, NDUFA6-DT, CYP2D6, LOC101929829, CYP2D7, TCF20, OGFRP1, LINC01315, NFAM1, SERHL, RRP7A, SERHL2, RRP7BP, POLDIP3, RNU12, CYB5R3, ATP5MGL, A4GALT, ARFGAP3, PACSIN2, LOC100506679, TTLL1, BIK, MCAT, TSPO, TTLL12, LOC105373051, SCUBE1, LOC101927447, LINC01639, MPPED1, EFCAB6-AS1, EFCAB6, SULT4A1, PNPLA5, PNPLA3, SAMM50, PARVB, PARVG, SHISAL1, LINC01656, RTL6, LINC00207, LINC00229, PRR5, PRR5-ARHGAP8, ARHGAP8, PHF21B, LOC101927551, NUP50-DT, NUP50, LOC105373064, MIR1249, KIAA0930, UPK3A, FAM118A, SMC1B, RIBC2, FBLN1, LINC01589, ATXN10, MIR4762, WNT7B, LOC730668, LINC00899, PRR34-AS1, LOC642648, MIR3619, MIRLET7BHG, MIRLET7A3, MIR4763, MIRLET7B, PPARA, CDPF1, PKDREJ, TTC38, GTSE1-DT, GTSE1, TRMU, CELSR1, GRAMD4, CERK, TBC1D22A-AS1, TBC1D22A, LOC339685, LINC01644, LINC00898, LOC284930, MIR3201, LOC284933, TAFA5</t>
  </si>
  <si>
    <t>chr1:1-18,378,984</t>
  </si>
  <si>
    <t>LOC102725121, DDX11L1, MIR6859-1, MIR6859-2, MIR6859-3, MIR6859-4, WASH7P, MIR1302-2, MIR1302-9, MIR1302-10, MIR1302-11, FAM138A, FAM138C, FAM138F, OR4F5, LOC729737, LOC100132062, LOC100132287, OR4F16, OR4F29, OR4F3, LOC101928626, MIR12136, OR4F16, OR4F29, OR4F3, LOC100133331, LOC100288069, FAM87B, LINC00115, LINC01128, FAM41C, LINC02593, SAMD11, NOC2L, KLHL17, PLEKHN1, PERM1, HES4, ISG15, AGRN, LOC100288175, RNF223, C1orf159, LINC01342, MIR200B, MIR200A, MIR429, TTLL10, TNFRSF18, TNFRSF4, SDF4, B3GALT6, C1QTNF12, UBE2J2, SCNN1D, MIR6726, ACAP3, SNORD167, PUSL1, MIR6727, INTS11, CPTP, TAS1R3, MIR6808, DVL1, MXRA8, AURKAIP1, CCNL2, MRPL20-AS1, MRPL20, ANKRD65, TMEM88B, LINC01770, VWA1, ATAD3C, ATAD3B, ATAD3A, TMEM240, SSU72, FNDC10, LOC105378586, MIB2, MMP23B, MMP23A, SLC35E2B, CDK11B, MMP23A, CDK11A, SLC35E2A, NADK, GNB1, CALML6, TMEM52, CFAP74, GABRD, LOC105378591, PRKCZ, PRKCZ-AS1, FAAP20, SKI, LOC100129534, MORN1, RER1, PEX10, PLCH2, PANK4, HES5, TNFRSF14-AS1, TNFRSF14, LOC100996583, PRXL2B, MMEL1, TTC34, ACTRT2, PRDM16-DT, MIR4251, PRDM16, ARHGEF16, MEGF6, MIR551A, TPRG1L, WRAP73, TP73, TP73-AS1, CCDC27, SMIM1, LRRC47, CEP104, DFFB, C1orf174, LINC01134, LINC01346, LINC01345, LINC01777, LINC01646, AJAP1, MIR4689, NPHP4, KCNAB2, CHD5, RPL22, LOC102724450, RNF207, ICMT, LINC00337, HES3, GPR153, ACOT7, HES2, MIR4252, ESPN, TNFRSF25, PLEKHG5, NOL9, TAS1R1, ZBTB48, KLHL21, PHF13, THAP3, DNAJC11, LINC01672, CAMTA1-DT, CAMTA1, CAMTA1-AS2, VAMP3, PER3, UTS2, TNFRSF9, PARK7, ERRFI1, LINC01714, SLC45A1, RERE-AS1, SNORD128, RERE, MIR6728, ENO1, ENO1-AS1, CA6, SLC2A7, SLC2A5, GPR157, MIR34A, MIR34AHG, LNCTAM34A, H6PD, SPSB1, LINC02606, SLC25A33, TMEM201, PIK3CD-AS1, PIK3CD-AS2, PIK3CD, CLSTN1, CTNNBIP1, LZIC, TMEM274P, NMNAT1, MIR5697, RBP7, UBE4B, KIF1B, RNU6-1, RNU6-2, RNU6-7, RNU6-8, RNU6-9, PGD, CENPS, CENPS-CORT, CORT, DFFA, PEX14, CASZ1, C1orf127, TARDBP, MASP2, SRM, EXOSC10, EXOSC10-AS1, MTOR-AS1, MTOR, ANGPTL7, UBIAD1, DISP3, LINC01647, FBXO2, FBXO44, FBXO6, MAD2L2, DRAXIN, AGTRAP, C1orf167, C1orf167-AS1, MTHFR, CLCN6, NPPA-AS1, NPPA, NPPB, RNU5E-1, KIAA2013, PLOD1, MFN2, MIIP, MIR6729, TNFRSF8, MIR7846, TNFRSF1B, MIR4632, VPS13D, SNORA59A, SNORA59B, MIR6730, DHRS3, AADACL4, AADACL3, C1orf158, PRAMEF12, PRAMEF1, LINC01784, PRAMEF11, HNRNPCL4, HNRNPCL3, HNRNPCL1, PRAMEF2, PRAMEF4, PRAMEF7, PRAMEF8, PRAMEF27, PRAMEF9, PRAMEF6, PRAMEF18, PRAMEF25, PRAMEF26, PRAMEF5, PRAMEF34P, PRAMEF36P, HNRNPCL2, PRAMEF34P, PRAMEF36P, PRAMEF6, PRAMEF5, PRAMEF27, PRAMEF7, PRAMEF8, PRAMEF22, PRAMEF10, PRAMEF33, PRAMEF15, PRAMEF27, PRAMEF13, PRAMEF14, PRAMEF19, PRAMEF17, PRAMEF18, PRAMEF20, PRAMEF7, PRAMEF8, PRAMEF10, PRAMEF33, PRAMEF15, PRAMEF27, PRAMEF13, PRAMEF14, PRAMEF19, PRAMEF17, PRAMEF20, LRRC38, PDPN, PRDM2, KAZN-AS1, KAZN, TMEM51-AS1, C1orf195, TMEM51, FHAD1, FHAD1-AS1, EFHD2, CTRC, CELA2A, CELA2B, CASP9, SCARNA21B, DNAJC16, AGMAT, DDI2, RSC1A1, PLEKHM2, SLC25A34, SLC25A34-AS1, TMEM82, FBLIM1, UQCRHL, FLJ37453, SPEN, ZBTB17, SRARP, HSPB7, CLCNKA, CLCNKB, FAM131C, EPHA2, ARHGEF19, CPLANE2, FBXO42, SZRD1, SPATA21, NECAP2, LINC01772, CROCCP3, RNU1-1, RNU1-2, RNU1-3, RNU1-4, RNVU1-18, LINC01783, LOC440570, MIR3675, NBPF1, CROCCP2, MST1P2, RNU1-1, RNU1-2, RNU1-3, RNU1-4, RNVU1-18, MIR3675, ESPNP, RNU1-1, RNU1-2, RNU1-3, RNU1-4, RNVU1-18, LOC102724562, MST1L, MIR3675, LOC440570, LOC112267871, LOC105376805, RNU1-1, RNU1-2, RNU1-3, RNU1-4, RNVU1-18, CROCC, MFAP2, ATP13A2, SDHB, PADI2, LINC02783, PADI1, PADI3, MIR3972, PADI4, PADI6, RCC2, ARHGEF10L, ACTL8</t>
  </si>
  <si>
    <t>hsa-mir-1302-2, hsa-mir-200b, hsa-mir-200a, hsa-mir-429, hsa-mir-4251, hsa-mir-551a, hsa-mir-4252, hsa-mir-34a, hsa-mir-1273d</t>
  </si>
  <si>
    <t>TNFRSF14, PRDM16, RPL22, CAMTA1, SDHB</t>
  </si>
  <si>
    <t>chr1:18,389,457-21,322,103</t>
  </si>
  <si>
    <t>p36.13 - p36.12</t>
  </si>
  <si>
    <t>LINC01654, IGSF21, KLHDC7A, PAX7, TAS1R2, MIR4695, ALDH4A1, MIR1290, IFFO2, UBR4, EMC1-AS1, EMC1, MRTO4, AKR7L, AKR7A3, LOC100506730, AKR7A2, SLC66A1, CAPZB, LOC105378614, RPS14P3, MICOS10, MICOS10-NBL1, NBL1, HTR6, TMCO4, RNF186, OTUD3, PLA2G2E, PLA2G2A, PLA2G5, PLA2G2D, PLA2G2F, PLA2G2C, UBXN10-AS1, UBXN10, LINC01757, VWA5B1, LINC01141, CAMK2N1, MUL1, FAM43B, CDA, MIR6084, PINK1, PINK1-AS, DDOST, KIF17, SH2D5, HP1BP3, MIR1256, EIF4G3</t>
  </si>
  <si>
    <t>hsa-mir-1290, hsa-mir-1256</t>
  </si>
  <si>
    <t>PAX7</t>
  </si>
  <si>
    <t>chr1:21,338,310-24,526,510</t>
  </si>
  <si>
    <t>p36.12 - p36.11</t>
  </si>
  <si>
    <t>EIF4G3, ECE1, ECE1-AS1, NBPF3, ALPL, RAP1GAP, USP48, LDLRAD2, HSPG2, CELA3B, CELA3A, LINC01635, LINC00339, CDC42, WNT4, MIR4418, ZBTB40, EPHA8, MIR6127, C1QA, C1QC, C1QB, MIR4684, EPHB2, MIR4253, LACTBL1, TEX46, MIR3115, KDM1A, LUZP1, HTR1D, LINC01355, HNRNPR, ZNF436, ZNF436-AS1, TCEA3, ASAP3, E2F2, LOC101928163, ID3, MDS2, RPL11, ELOA, ELOA-AS1, PITHD1, LYPLA2, GALE, HMGCL, FUCA1, CNR2, MIR378F, PNRC2, SRSF10, MYOM3, IL22RA1, IFNLR1</t>
  </si>
  <si>
    <t>hsa-mir-4253, hsa-mir-3115</t>
  </si>
  <si>
    <t>MDS2</t>
  </si>
  <si>
    <t>chr12:1-2,570,815</t>
  </si>
  <si>
    <t>chr12:2,570,904-4,227,697</t>
  </si>
  <si>
    <t>CACNA1C, CACNA1C-AS2, CACNA1C-AS1, ITFG2-AS1, FKBP4, NRIP2, ITFG2, TEX52, FOXM1, RHNO1, TULP3, TEAD4, TSPAN9, LOC100128253, LINC02417, PRMT8, THCAT155, CRACR2A, PARP11</t>
  </si>
  <si>
    <t>chr12:59,333,249-60,400,137</t>
  </si>
  <si>
    <t>SLC16A7</t>
  </si>
  <si>
    <t>chr12:108,076,014-109,202,671</t>
  </si>
  <si>
    <t>PWP1, PRDM4, LOC101929162, ASCL4, LOC728739, WSCD2, CMKLR1, LINC01498, FICD, SART3, ISCU, TMEM119, SELPLG, MIR4496, CORO1C, SSH1</t>
  </si>
  <si>
    <t>chr12:129,833,047-133,851,895</t>
  </si>
  <si>
    <t>q24.33</t>
  </si>
  <si>
    <t>TMEM132D, LINC02418, LINC02419, FZD10-AS1, FZD10, PIWIL1, RIMBP2, STX2, RAN, ADGRD1-AS1, ADGRD1, LINC01257, LINC02415, LINC02370, LINC02414, SFSWAP, MMP17, ULK1, PUS1, EP400, SNORA49, EP400P1, DDX51, NOC4L, LINC02361, GALNT9, LOC100130238, LOC101928416, FBRSL1, MIR6763, LRCOL1, P2RX2, POLE, PXMP2, PGAM5, ANKLE2, GOLGA3, CHFR, LOC101928530, ZNF605, ZNF26, ZNF84-DT, ZNF84, ZNF140, ZNF891, ZNF10, ZNF268, ANHX</t>
  </si>
  <si>
    <t>chr2:191,417,068-197,185,563</t>
  </si>
  <si>
    <t>q32.2 - q32.3</t>
  </si>
  <si>
    <t>NAB1, GLS, STAT1, LOC105373805, STAT4, MYO1B, NABP1, LOC105747689, LOC729254, CAVIN2, TMEFF2, PCGEM1, LINC01821, LINC01790, SLC39A10, DNAH7, STK17B, HECW2-AS1, HECW2</t>
  </si>
  <si>
    <t>chr2:197,221,925-206,679,651</t>
  </si>
  <si>
    <t>q32.3 - q33.3</t>
  </si>
  <si>
    <t>HECW2, CCDC150, LOC100130452, GTF3C3, C2orf66, PGAP1, ANKRD44, ANKRD44-AS1, ANKRD44-IT1, SF3B1, COQ10B, SNORA105A, SNORA105B, HSPD1, HSPE1, HSPE1-MOB4, MOB4, RFTN2, MARS2, BOLL, PLCL1, LINC01923, SATB2, SATB2-AS1, LINC01877, FTCDNL1, C2orf69, TYW5, MAIP1, SPATS2L, KCTD18, SGO2, AOX1, LINC01792, AOX3P-AOX2P, BZW1-AS1, BZW1, CLK1, PPIL3, NIF3L1, ORC2, FAM126B, NDUFB3, CFLAR, CFLAR-AS1, CASP10, CASP8, FLACC1, TRAK2, STRADB, C2CD6, TMEM237, MPP4, ALS2, CDK15, FZD7, KIAA2012-AS1, KIAA2012, SUMO1, SNORD70, SNORD70B, NOP58, SNORD11B, SNORD11, BMPR2, FAM117B, ICA1L, WDR12, CARF, NBEAL1, CYP20A1, ABI2, RAPH1, CD28, CTLA4, ICOS, PARD3B, NRP2</t>
  </si>
  <si>
    <t>SF3B1</t>
  </si>
  <si>
    <t>chr2:219,712,375-221,261,642</t>
  </si>
  <si>
    <t>q35</t>
  </si>
  <si>
    <t>WNT6, WNT10A, LINC01494, CDK5R2, LINC00608, FEV, CRYBA2, MIR375, LOC100129175, CFAP65, IHH, MIR3131, NHEJ1, SLC23A3, CNPPD1, RETREG2, ZFAND2B, ABCB6, ATG9A, ANKZF1, GLB1L, STK16, TUBA4A, TUBA4B, DNAJB2, MIR153-1, PTPRN, RESP18, DNPEP, DES, SPEG, SPEGNB, GMPPA, ASIC4, CHPF, TMEM198, MIR3132, OBSL1, INHA, STK11IP, SLC4A3, LINC01803, MIR4268</t>
  </si>
  <si>
    <t>FEV</t>
  </si>
  <si>
    <t>chr2:224,845,484-228,236,826</t>
  </si>
  <si>
    <t>SERPINE2, FAM124B, CUL3, DOCK10, MIR4439, NYAP2, LOC646736, MIR5702, IRS1, RHBDD1, COL4A4, COL4A3, MFF-DT, MFF, TM4SF20</t>
  </si>
  <si>
    <t>chr2:229,126,136-232,638,536</t>
  </si>
  <si>
    <t>LINC01807, PID1, DNER, TRIP12, FBXO36, SLC16A14, SP110, SP140, SP140L, SP100, LINC01907, CAB39, ITM2C, GCSIR, GPR55, SPATA3-AS1, SPATA3, C2orf72, PSMD1, HTR2B, ARMC9, MIR4777, B3GNT7, SNORA75, SNORD20, NCL, SNORD82, LINC00471, NMUR1, TEX44, PTMA, MIR1244-1, MIR1244-2, MIR1244-3, MIR1244-4, PDE6D</t>
  </si>
  <si>
    <t>hsa-mir-1244-1</t>
  </si>
  <si>
    <t>chr2:232,638,536-234,245,640</t>
  </si>
  <si>
    <t>q37.1</t>
  </si>
  <si>
    <t>PDE6D, COPS7B, MIR1471, NPPC, DIS3L2, MIR562, ALPP, ECEL1P2, ALPG, ALPI, ECEL1, PRSS56, CHRND, CHRNG, TIGD1, MIR5001, EIF4E2, EFHD1, KCNJ13, GIGYF2, SNORC, NGEF, LOC101928881, NEU2, INPP5D, ATG16L1, SCARNA5, SCARNA6, SAG</t>
  </si>
  <si>
    <t>hsa-mir-1471, hsa-mir-562</t>
  </si>
  <si>
    <t>chr2:234,255,236-243,199,373</t>
  </si>
  <si>
    <t>SAG, DGKD, USP40, UGT1A8, UGT1A10, UGT1A9, UGT1A7, UGT1A6, UGT1A5, DNAJB3, UGT1A4, UGT1A3, LOC100286922, UGT1A1, MROH2A, HJURP, MSL3P1, TRPM8, SPP2, LINC01891, ARL4C, LINC01173, SH3BP4, AGAP1-IT1, TNRC17, AGAP1, GBX2, ASB18, IQCA1, ACKR3, LOC93463, COPS8, COL6A3, MIR6811, MLPH, PRLH, RAB17, LRRFIP1, RBM44, RAMP1, UBE2F, UBE2F-SCLY, SCLY, ESPNL, KLHL30, ERFE, ILKAP, LINC02610, LOC643387, HES6, PER2, TRAF3IP1, ASB1, LINC01107, LOC100287387, TWIST2, LINC01940, MIR4440, MIR4441, MGC16025, HDAC4, MIR4269, MIR2467, HDAC4-AS1, LOC150935, MIR4786, NDUFA10, OR6B2, OR6B3, COPS9, OTOS, GPC1, LOC100130449, MIR149, ANKMY1, DUSP28, RNPEPL1, CAPN10-DT, CAPN10, GPR35, AQP12B, LOC285191, AQP12A, KIF1A, AGXT, MAB21L4, CROCC2, LOC200772, SNED1, MTERF4, PASK, PPP1R7, ANO7, HDLBP, SEPTIN2, FARP2, MIR3133, STK25, BOK-AS1, BOK, THAP4, ATG4B, DTYMK, ING5, D2HGDH, GAL3ST2, NEU4, PDCD1, RTP5, LOC285095, LINC01238, LINC01237, LOC285097, LINC01880, LINC01881</t>
  </si>
  <si>
    <t>chr13:34,167,839-50,387,960</t>
  </si>
  <si>
    <t>q13.2 - q14.2</t>
  </si>
  <si>
    <t>STARD13, RFC3, LINC02343, LINC00457, NBEA, MAB21L1, LINC00445, DCLK1, SOHLH2, CCDC169-SOHLH2, CCDC169, SPART, SPART-AS1, CCNA1, SERTM1, RFXAP, SMAD9, ALG5, EXOSC8, SUPT20H, CSNK1A1L, LINC01048, LINC00547, POSTN, TRPC4, LINC00571, UFM1, LINC00366, LINC00437, FREM2, FREM2-AS1, STOML3, PROSER1, NHLRC3, LHFPL6, MIR4305, COG6, LINC00332, LINC00548, LINC00598, FOXO1, MIR320D1, MRPS31, SLC25A15, MIR621, TPTE2P5, SUGT1P3, ELF1, WBP4, MIR3168, KBTBD6, LOC101929140, KBTBD7, MTRF1, NAA16, OR7E37P, RGCC, MIR5006, VWA8, VWA8-AS1, DGKH, AKAP11, LINC02341, TNFSF11, FAM216B, LINC01050, LINC00428, EPSTI1, DNAJC15, LINC00400, ENOX1-AS2, ENOX1, CCDC122, LACC1, NRAD1, LINC00390, SMIM2-AS1, SMIM2, SMIM2-IT1, MIR8079, SERP2, TUSC8, TSC22D1, TSC22D1-AS1, LINC00407, LINC00330, NUFIP1, GPALPP1, LOC101929259, KCTD4, GTF2F2, SNORA31B, TPT1, SNORA31, TPT1-AS1, SLC25A30, SLC25A30-AS1, COG3, ERICH6B, LINC01055, CBY2, SIAH3, ZC3H13, CPB2-AS1, CPB2, LCP1, LRRC63, LINC00563, RUBCNL, LOC112268117, LINC01198, LRCH1, ESD, HTR2A-AS1, HTR2A, LINC00562, SUCLA2, NUDT15, MED4-AS1, MED4, ITM2B, RB1-DT, RB1, LPAR6, RCBTB2, LINC00462, CYSLTR2, FNDC3A, MLNR, LOC105370203, CDADC1, CAB39L, SETDB2, SETDB2-PHF11, PHF11, RCBTB1, ARL11, EBPL, KPNA3</t>
  </si>
  <si>
    <t>hsa-mir-4305, hsa-mir-320d-1, hsa-mir-621, hsa-mir-3168</t>
  </si>
  <si>
    <t>LHFP, LCP1, RB1</t>
  </si>
  <si>
    <t>chr13:50,631,926-80,894,195</t>
  </si>
  <si>
    <t>q14.2 - q31.1</t>
  </si>
  <si>
    <t>DLEU2, ST13P4, DLEU1, DLEU1-AS1, DLEU7, DLEU7-AS1, RNASEH2B-AS1, RNASEH2B, GUCY1B2, C13orf42, FAM124A, MIR5693, SERPINE3, INTS6, INTS6-AS1, MIR4703, WDFY2, DHRS12, TMEM272, CCDC70, ATP7B, ALG11, UTP14C, NEK5, LOC101929657, NEK3, MRPS31P5, LINC02333, THSD1, VPS36, CKAP2, TPTE2P3, HNRNPA1L2, SUGT1, CNMD, MIR759, PCDH8, OLFM4, LINC01065, LINC00558, LINC00458, MIR1297, MIR5007, PRR20A, PRR20B, PRR20C, PRR20D, PRR20E, PRR20A, PRR20B, PRR20C, PRR20D, PRR20E, PRR20A, PRR20B, PRR20C, PRR20D, PRR20E, PRR20A, PRR20B, PRR20C, PRR20D, PRR20E, PRR20A, PRR20B, PRR20C, PRR20D, PRR20E, PCDH17, LINC02338, LINC00374, DIAPH3, DIAPH3-AS1, DIAPH3-AS2, LINC00434, TDRD3, LINC00378, MIR3169, PCDH20, LINC02339, LINC00358, LINC01075, LINC01074, LINC00459, LINC00448, LINC00376, LINC00395, OR7E156P, LOC647264, LOC102723968, LINC00355, LINC01052, MIR548X2, MIR4704, PCDH9, PCDH9-AS2, PCDH9-AS3, PCDH9-AS4, LINC00364, LINC00550, LINC00383, KLHL1, ATXN8OS, LINC00348, DACH1, MZT1, BORA, DIS3, PIBF1, KLF5, LINC00392, KLF12, LINC00402, LOC100288208, LINC00381, LINC00347, CTAGE11P, LINC01078, TBC1D4, COMMD6, UCHL3, LMO7-AS1, LMO7, LMO7DN, LMO7DN-IT1, LINC00561, KCTD12, BTF3P11, ACOD1, CLN5, FBXL3, MYCBP2-AS1, MYCBP2, SCEL, SCEL-AS1, LOC100129307, MIR3665, SLAIN1, EDNRB-AS1, EDNRB, LINC01069, LINC00446, OBI1-AS1, LOC780529, POU4F1, OBI1, LINC00331, RBM26, RBM26-AS1, NDFIP2-AS1, NDFIP2, LINC01068, LINC01038, LINC00382, LINC01080</t>
  </si>
  <si>
    <t>chr20:29,754,395-61,041,567</t>
  </si>
  <si>
    <t>DEFB115, DEFB116, DEFB118, DEFB119, DEFB121, DEFB122, DEFB123, DEFB124, REM1, LINC00028, HM13, HM13-AS1, ID1, MIR3193, COX4I2, BCL2L1, ABALON, TPX2, MYLK2, FOXS1, DUSP15, TTLL9, PDRG1, XKR7, CCM2L, HCK, TM9SF4, TSPY26P, PLAGL2, POFUT1, MIR1825, KIF3B, ASXL1, NOL4L, LOC101929698, NOL4L-DT, C20orf203, COMMD7, DNMT3B, MAPRE1, EFCAB8, SUN5, BPIFB2, BPIFB6, BPIFB3, BPIFB4, BPIFA2, BPIFA4P, BPIFA3, BPIFA1, BPIFB1, CDK5RAP1, SNTA1, CBFA2T2, C20orf144, NECAB3, ACTL10, E2F1, PXMP4, ZNF341, ZNF341-AS1, CHMP4B, RALY-AS1, RALY, MIR4755, EIF2S2, ASIP, AHCY, ITCH, MIR644A, DYNLRB1, MAP1LC3A, PIGU, TP53INP2, NCOA6, HMGB3P1, GGT7, ACSS2, GSS, MYH7B, MIR499A, MIR499B, TRPC4AP, EDEM2, PROCR, MMP24-AS1-EDEM2, MMP24, MMP24OS, EIF6, FAM83C-AS1, FAM83C, UQCC1, GDF5OS, GDF5, MIR1289-1, CEP250, C20orf173, ERGIC3, FER1L4, SPAG4, CPNE1, RBM12, NFS1, ROMO1, RBM39, PHF20, SCAND1, CNBD2, NORAD, LOC100130373, EPB41L1, AAR2, DLGAP4, DLGAP4-AS1, MYL9, TGIF2, TGIF2-RAB5IF, RAB5IF, SLA2, NDRG3, DSN1, SOGA1, TLDC2, SAMHD1, RBL1, MROH8, RPN2, GHRH, MANBAL, SRC, NNAT, BLCAP, LINC00489, LOC100287792, CTNNBL1, VSTM2L, TTI1, RPRD1B, TGM2, KIAA1755, LOC149684, BPI, LBP, SNORA71B, SNORA71A, SNHG17, SNORA71C, SNORA71D, SNORA71E, SNHG11, SNORA60, MIR548O2, RALGAPB, ADIG, ARHGAP40, SLC32A1, ACTR5, PPP1R16B, FAM83D, DHX35, LINC01734, LINC01370, MAFB, SNORD154, LOC100128988, TOP1, PLCG1-AS1, PLCG1, MIR6871, ZHX3, LPIN3, EMILIN3, CHD6, PTPRT, LOC101927159, LOC101927138, SRSF6, L3MBTL1, SGK2, IFT52, MYBL2, GTSF1L, LINC01728, TOX2, JPH2, OSER1, OSER1-DT, GDAP1L1, FITM2, R3HDML, HNF4A-AS1, HNF4A, MIR3646, LINC01430, LINC01620, TTPAL, SERINC3, PKIG, ADA, LINC01260, CCN5, KCNK15-AS1, KCNK15, RIMS4, YWHAB, PABPC1L, TOMM34, STK4-AS1, STK4, KCNS1, WFDC5, WFDC12, PI3, SEMG1, SEMG2, SLPI, MATN4, RBPJL, SDC4, SYS1, TP53TG5, SYS1-DBNDD2, DBNDD2, PIGT, MIR6812, LOC105372631, WFDC2, SPINT3, WFDC6, EPPIN-WFDC6, EPPIN, WFDC8, WFDC9, WFDC10A, WFDC11, WFDC10B, MIR3617, WFDC13, SPINT4, WFDC3, DNTTIP1, UBE2C, TNNC2, SNX21, ACOT8, ZSWIM3, ZSWIM1, SPATA25, NEURL2, CTSA, PLTP, PCIF1, ZNF335, MMP9, SLC12A5-AS1, SLC12A5, NCOA5, CD40, CDH22, SLC35C2, ELMO2, LOC105372633, ZNF663P, MKRN7P, ZNF334, OCSTAMP, SLC13A3, TP53RK, SLC2A10, EYA2, MIR3616, ZMYND8, LOC100131496, LOC101927377, LINC01754, NCOA3, SULF2, LINC01523, LINC01522, LINC00494, PREX1, ARFGEF2, CSE1L-AS1, CSE1L, STAU1, DDX27, ZNFX1, SNORD12C, SNORD12B, SNORD12, ZFAS1, KCNB1, PTGIS, B4GALT5, SLC9A8, MIR12122, SPATA2, LOC105372653, RNF114, SNAI1, TRERNA1, UBE2V1, TMEM189-UBE2V1, TMEM189, LINC01273, CEBPB-AS1, CEBPB, SMIM25, LINC01270, LINC01271, PTPN1, MIR645, MIR1302-5, RIPOR3, LOC100506175, PARD6B, BCAS4, ADNP, ADNP-AS1, DPM1, MOCS3, KCNG1, MIR3194, NFATC2, ATP9A, SALL4, LINC01429, ZFP64, LINC01524, TSHZ2, LOC101927770, ZNF217, LOC105372672, SUMO1P1, BCAS1, MIR4756, CYP24A1, PFDN4, DOK5, LINC01441, LINC01440, CBLN4, MC3R, FAM210B, AURKA, CSTF1, CASS4, RTF2, GCNT7, FAM209A, FAM209B, LINC01716, TFAP2C, BMP7-AS1, BMP7, MIR4325, SPO11, MTRNR2L3, RAE1, LOC100291105, RBM38, CTCFL, PCK1, ZBP1, PMEPA1, NKILA, LINC01742, C20orf85, ANKRD60, PPP4R1L, RAB22A, VAPB, APCDD1L, APCDD1L-DT, LINC01711, STX16, STX16-NPEPL1, NPEPL1, LOC105372695, MIR296, MIR298, GNAS-AS1, GNAS, LOC101927932, NELFCD, CTSZ, TUBB1, ATP5F1E, SLMO2-ATP5E, PRELID3B, ZNF831, EDN3, PHACTR3-AS1, PHACTR3, SYCP2, PPP1R3D, FAM217B, CDH26, C20orf197, LOC729296, MIR646HG, MIR646, LOC101928048, MIR4533, MIR548AG2, LINC01718, CDH4, LOC100128310, MIR1257, TAF4, MIR3195, LSM14B, PSMA7, SS18L1, MTG2, HRH3, LOC105369209, OSBPL2, ADRM1, MIR4758, LAMA5, LAMA5-AS1, MIR1-1HG-AS1, RPS21, CABLES2, RBBP8NL, GATA5</t>
  </si>
  <si>
    <t>hsa-mir-3193, hsa-mir-1825, hsa-mir-644, hsa-mir-499, hsa-mir-1289-1, hsa-mir-1259, hsa-mir-645, hsa-mir-1302-5, hsa-mir-3194, hsa-mir-4325, hsa-mir-296, hsa-mir-298, hsa-mir-646, hsa-mir-1257, hsa-mir-3195</t>
  </si>
  <si>
    <t>chr20:61,427,351-63,025,520</t>
  </si>
  <si>
    <t>MRGBP, OGFR-AS1, OGFR, COL9A3, DPH3P1, TCFL5, SNORA117, DIDO1, GID8, SLC17A9, BHLHE23, LINC00029, LINC01056, LINC01749, HAR1B, HAR1A, MIR124-3, YTHDF1, BIRC7, MIR3196, NKAIN4, FLJ16779, ARFGAP1, MIR4326, COL20A1, CHRNA4, LOC100130587, KCNQ2, EEF1A2, PPDPF, PTK6, SRMS, FNDC11, HELZ2, GMEB2, MHENCR, STMN3, RTEL1, RTEL1-TNFRSF6B, TNFRSF6B, ARFRP1, ZGPAT, LIME1, SLC2A4RG, ZBTB46, ZBTB46-AS1, ABHD16B, TPD52L2, DNAJC5, MIR941-1, MIR941-2, MIR941-3, MIR941-4, MIR941-5, MIR941-1, MIR941-2, MIR941-3, MIR941-4, MIR941-5, MIR941-2, MIR941-3, MIR941-4, MIR941-5, MIR1914, MIR647, UCKL1, UCKL1-AS1, ZNF512B, SAMD10, PRPF6, C20orf204, SOX18, TCEA2, RGS19, MIR6813, LKAAEAR1, OPRL1, NPBWR2, MYT1, PCMTD2, LINC00266-1</t>
  </si>
  <si>
    <t>chr19:2,808,041-4,455,041</t>
  </si>
  <si>
    <t>THOP1, ZNF554, ZNF555, ZNF556, ZNF57, ZNF77, TLE6, TLE2, TLE5, GNA11, LOC100996351, GNA15, S1PR4, NCLN, CELF5, NFIC, SMIM24, DOHH, FZR1, C19orf71, MFSD12, HMG20B, GIPC3, TBXA2R, CACTIN-AS1, CACTIN, PIP5K1C, TJP3, APBA3, MRPL54, RAX2, MATK, ZFR2, MIR1268A, ATCAY, NMRK2, MIR637, DAPK3, EEF2, SNORD37, PIAS4, ZBTB7A, MAP2K2, CREB3L3, SIRT6, ANKRD24, EBI3, YJU2, SHD, TMIGD2, FSD1, STAP2, MPND, SH3GL1, CHAF1A, MIR4746, UBXN6</t>
  </si>
  <si>
    <t>hsa-mir-637</t>
  </si>
  <si>
    <t>GNA11, SH3GL1</t>
  </si>
  <si>
    <t>chr14:95,422,940-107,349,540</t>
  </si>
  <si>
    <t>q32.13 - q32.33</t>
  </si>
  <si>
    <t>DICER1, MIR3173, DICER1-AS1, CLMN, LINC02292, SYNE3, SCARNA13, SNHG10, GLRX5, LINC02318, TCL6, TCL1B, TCL1A, LOC107984703, TUNAR, C14orf132, BDKRB2, BDKRB1, ATG2B, GSKIP, AK7, LOC730202, PAPOLA, LINC02299, VRK1, LINC00618, LINC02304, LINC02325, LINC02291, LINC02312, LINC01550, C14orf177, BCL11B, SETD3, CCNK, CCDC85C, HHIPL1, CYP46A1, EML1, EVL, MIR151B, MIR342, DEGS2, YY1, MIR6764, SLC25A29, MIR345, SLC25A47, WARS1, WDR25, BEGAIN, LINC00523, DLK1, MIR2392, MEG3, MIR770, MIR493, MIR337, MIR665, MIR431, MIR433, RTL1, MIR127, MIR432, MIR136, SNORD112, MIR370, SNORD113-1, SNORD113-2, SNORD113-3, SNORD113-4, SNORD113-5, SNORD113-6, SNORD113-7, SNORD113-8, MEG8, SNORD113-9, SNORD114-1, SNORD114-2, SNORD114-3, SNORD114-4, SNORD114-5, SNORD114-6, SNORD114-7, SNORD114-8, SNORD114-9, SNORD114-10, SNORD114-11, SNORD114-12, SNORD114-13, SNORD114-14, SNORD114-15, SNORD114-16, SNORD114-17, SNORD114-18, SNORD114-19, SNORD114-20, SNORD114-21, SNORD114-22, SNORD114-23, SNORD114-24, SNORD114-25, SNORD114-26, SNORD114-27, SNORD114-28, SNORD114-29, SNORD114-30, SNORD114-31, MIR379, MIR411, MIR299, MIR380, MIR1197, MIR323A, MIR758, MIR329-1, MIR329-2, MIR494, MIR1193, MIR543, MIR495, MIR376C, MIR376A2, MIR654, MIR376B, MIR376A1, MIR300, MIR1185-1, MIR1185-2, MIR381, MIR487B, MIR539, MIR889, MIR381HG, MIR544A, MIR655, MIR487A, MIR382, MIR134, MIR668, MIR485, MIR323B, MIR154, MIR496, MIR377, MIR541, MIR409, MIR412, MIR369, MIR410, MIR656, MEG9, LINC02285, LINC00524, LINC02314, DIO3OS, MIR1247, DIO3, LINC00239, PPP2R5C, DYNC1H1, HSP90AA1, WDR20, MOK, ZNF839, CINP, TECPR2, ANKRD9, MIR4309, LINC02323, RCOR1, TRAF3, AMN, CDC42BPB, LBHD2, EXOC3L4, LINC00677, TNFAIP2, LINC00605, LOC105378183, LOC105370687, SNORA28, EIF5, MARK3, CKB, TRMT61A, BAG5, COA8, KLC1, XRCC3, ZFYVE21, PPP1R13B, LINC00637, ATP5MPL, RD3L, TDRD9, ASPG, MIR203A, MIR203B, LOC105370708, KIF26A, LINC02691, C14orf180, TMEM179, LINC02280, MIR4710, INF2, ADSS1, SIVA1, AKT1, ZBTB42, LINC00638, MIR12121, CEP170B, PLD4, AHNAK2, CLBA1, CDCA4, GPR132, LINC02298, MIR6765, JAG2, NUDT14, BTBD6, BRF1, PACS2, TEX22, LOC100507437, MTA1, CRIP2, CRIP1, TEDC1, TMEM121, LOC105370697, MIR8071-1, MIR8071-2, MIR8071-1, MIR8071-2, ELK2AP, MIR4507, MIR4538, MIR4537, MIR4537, MIR4539, FAM30A, ADAM6, LINC00226, LINC00221, MIR5195</t>
  </si>
  <si>
    <t>DICER1, TCL6, TCL1A, BCL11B, AKT1, IGH@</t>
  </si>
  <si>
    <t>chr15:23,356,246-30,380,846</t>
  </si>
  <si>
    <t>q11.2 - q13.2</t>
  </si>
  <si>
    <t>HERC2P2, LOC102723534, HERC2P7, GOLGA8EP, GOLGA6L22, GOLGA8S, GOLGA6L2, MIR4508, MKRN3, MAGEL2, NDN, PWRN4, PWRN2, PWRN3, PWRN1, NPAP1, SNRPN, SNURF, SNORD107, PWARSN, SNORD64, PWAR5, SNORD108, PWAR6, SNORD109A, SNORD109B, SNORD116-1, SNORD116-2, SNORD116-3, SNORD116-9, SNORD116-4, SNORD116-5, SNORD116-7, SNORD116-2, SNORD116-6, SNORD116-5, SNORD116-7, SNORD116-8, SNORD116-3, SNORD116-9, SNORD116-10, SNORD116-11, SNORD116-12, SNORD116-13, SNORD116-14, SNORD116-15, SNORD116-16, SNORD116-17, SNORD116-19, SNORD116-18, SNORD116-17, SNORD116-19, SNORD116-20, SNORD116-21, SNORD116-22, SNORD116-23, SNORD116-24, SNORD116-25, SNORD116-26, SNORD116-27, SNORD116-28, SNORD116-29, SNORD116-30, IPW, SNHG14, PWAR1, SNORD115-1, SNORD115-2, SNORD115-3, SNORD115-4, SNORD115-5, SNORD115-9, SNORD115-10, SNORD115-12, SNORD115-6, SNORD115-7, SNORD115-8, SNORD115-9, SNORD115-10, SNORD115-12, SNORD115-5, SNORD115-10, SNORD115-11, SNORD115-29, SNORD115-36, SNORD115-43, SNORD115-9, SNORD115-10, SNORD115-12, SNORD115-5, SNORD115-13, SNORD115-14, SNORD115-15, SNORD115-16, SNORD115-17, SNORD115-18, SNORD115-19, SNORD115-17, SNORD115-18, SNORD115-19, SNORD115-17, SNORD115-18, SNORD115-19, SNORD115-20, SNORD115-22, SNORD115-23, PWAR4, SNORD115-24, SNORD115-25, SNORD115-26, SNORD115-21, SNORD115-27, SNORD115-28, SNORD115-11, SNORD115-29, SNORD115-36, SNORD115-43, SNORD115-30, SNORD115-31, SNORD115-32, SNORD115-33, SNORD115-34, SNORD115-35, SNORD115-11, SNORD115-29, SNORD115-36, SNORD115-43, SNORD115-37, SNORD115-38, SNORD115-39, SNORD115-21, SNORD115-40, SNORD115-41, SNORD115-10, SNORD115-15, SNORD115-21, SNORD115-42, SNORD115-11, SNORD115-29, SNORD115-36, SNORD115-43, SNORD115-44, SNORD115-45, SNORD115-46, SNORD115-47, SNORD115-48, SNORD109A, SNORD109B, UBE3A, ATP10A, MIR4715, LINC02346, LINC00929, GABRB3, GABRA5, GABRG3-AS1, GABRG3, OCA2, HERC2, LOC645202, LOC100132202, GOLGA8F, GOLGA8G, MIR4509-1, MIR4509-2, MIR4509-3, MIR4509-1, MIR4509-2, MIR4509-3, GOLGA8G, GOLGA8F, LOC100132202, HERC2P11, HERC2P9, GOLGA8M, WHAMMP2, LOC100289656, PDCD6IPP2, GOLGA6L7, APBA2, NSMCE3, FAM189A1, LOC100130111, TJP1, GOLGA8J</t>
  </si>
  <si>
    <t>chr15:40,453,346-51,688,346</t>
  </si>
  <si>
    <t>q15.1 - q21.2</t>
  </si>
  <si>
    <t>BUB1B, BUB1B-PAK6, C15orf56, PAK6, ANKRD63, PLCB2, INAFM2, CCDC9B, PHGR1, DISP2, KNSTRN, IVD, BAHD1, CHST14, MRPL42P5, CCDC32, RPUSD2, KNL1, RAD51-AS1, RAD51, RMDN3, GCHFR, C15orf62, DNAJC17, ZFYVE19, PPP1R14D, SPINT1-AS1, SPINT1, RHOV, VPS18, LOC105370943, DLL4, CHAC1, INO80, EXD1, CHP1, OIP5-AS1, OIP5, NUSAP1, NDUFAF1, RTF1, ITPKA, LTK, RPAP1, TYRO3, MIR626, MGA, MAPKBP1, JMJD7, JMJD7-PLA2G4B, PLA2G4B, MIR4310, SPTBN5, LOC105370792, EHD4-AS1, EHD4, PLA2G4E-AS1, PLA2G4E, PLA2G4D, PLA2G4F, VPS39, MIR627, TMEM87A, GANC, CAPN3, ZNF106, SNAP23, LRRC57, HAUS2, STARD9, CDAN1, TTBK2, UBR1, TMEM62, CCNDBP1, EPB42, TGM5, TGM7, LCMT2, ADAL, ZSCAN29, TUBGCP4, TP53BP1, MAP1A, PPIP5K1, CKMT1B, STRC, CATSPER2, PPIP5K1P1-CATSPER2, CKMT1A, STRCP1, CATSPER2P1, PDIA3, ELL3, SERF2, MIR1282, SERINC4, SERF2-C15ORF63, HYPK, MFAP1, WDR76, PIN4P1, FRMD5, CASC4, CTDSPL2, EIF3J-DT, EIF3J, SPG11, PATL2, B2M, MIR10393, LOC100419583, TRIM69, SORD2P, TERB2, SORD, DUOX2, DUOXA2, DUOXA1, DUOX1, SHF, SLC28A2, LOC101928414, GATM, SPATA5L1, C15orf48, MIR147B, SLC30A4, HMGN2P46, SNORA41B, BLOC1S6, SQOR, LOC105370802, SEMA6D, LINC01491, SLC24A5, MYEF2, CTXN2, SLC12A1, DUT, FBN1, CEP152, EID1, SHC4, SECISBP2L, COPS2, NDUFAF4P1, MIR4716, GALK2, FGF7, FAM227B, DTWD1, ATP8B4, SLC27A2, HDC, GABPB1, GABPB1-IT1, GABPB1-AS1, MIR4712, USP8, USP50, TRPM7, SPPL2A, DCAF13P3, AP4E1, TNFAIP8L3, MIR4713HG, MIR4713, CYP19A1, MIR7973-2, MIR7973-1, GLDN</t>
  </si>
  <si>
    <t>hsa-mir-626, hsa-mir-4310, hsa-mir-627, hsa-mir-1282, hsa-mir-147b</t>
  </si>
  <si>
    <t>BUB1B</t>
  </si>
  <si>
    <t>chr15:51,703,105-81,135,784</t>
  </si>
  <si>
    <t>q21.2 - q25.1</t>
  </si>
  <si>
    <t>DMXL2, SCG3, LYSMD2, TMOD2, TMOD3, LOC100422556, LEO1, MAPK6-DT, MAPK6, BCL2L10, GNB5, CERNA1, MYO5C, MIR1266, MYO5A, ARPP19, FAM214A, ONECUT1, LINC02490, WDR72, UNC13C, LOC105370829, RSL24D1, RAB27A, PIGBOS1, PIGB, MIR628, CCPG1, C15orf65, DNAAF4-CCPG1, DNAAF4, PYGO1, PRTG, NEDD4, RFX7, TEX9, MNS1, ZNF280D, LOC145783, TCF12, SNORD13D, LINC00926, LINC01413, CGNL1, MYZAP, GCOM1, POLR2M, ALDH1A2, LOC283665, AQP9, LIPC-AS1, LIPC, ADAM10, HSP90AB4P, LOC101928725, MINDY2, SLTM, RNF111, CCNB2, MIR2116, LDHAL6B, MYO1E, FAM81A, GCNT3, GTF2A2, BNIP2, FOXB1, ANXA2, ICE2, RORA-AS1, RORA-AS2, RORA, LINC02349, VPS13C, LOC101928907, C2CD4A, C2CD4B, LOC107984784, GOLGA2P11, MIR8067, MIR6085, MGC15885, TLN2, MIR190A, TPM1-AS, TPM1, LACTB, RPS27L, RAB8B, APH1B, CA12, LINC02568, USP3, USP3-AS1, FBXL22, HERC1, MIR422A, LOC101928988, DAPK2, CIAO2A, SNX1, SNX22, PPIB, CSNK1G1, PCLAF, TRIP4, ZNF609, OAZ2, RBPMS2, MIR1272, PIF1, PLEKHO2, ANKDD1A, SPG21, MTFMT, SLC51B, RASL12, KBTBD13, UBAP1L, PDCD7, CLPX, CILP, PARP16, SNORA24B, RNU5A-1, RNU5B-1, IGDCC3, IGDCC4, DPP8, HACD3, INTS14, SLC24A1, SNORD13E, MIR4511, DENND4A, RAB11A, MIR4311, MEGF11, DIS3L, TIPIN, SCARNA14, MAP2K1, SNAPC5, MIR4512, SNORD18C, RPL4, SNORD18B, SNORD16, SNORD18A, ZWILCH, LCTL, LINC01169, SMAD6, LINC02206, LOC102723493, SMAD3, AAGAB, IQCH, IQCH-AS1, C15orf61, MAP2K5, SKOR1, LOC101929076, RNU6-2, RNU6-9, RNU6-1, RNU6-7, RNU6-8, PIAS1, CALML4, CLN6, FEM1B, ITGA11, CORO2B, ANP32A, MIR4312, ANP32A-IT1, SPESP1, NOX5, EWSAT1, GLCE, PAQR5, LOC145694, KIF23, RPLP1, DRAIC, PCAT29, LINC00593, TLE3, MIR629, LINC02205, LINC02204, SALRNA3, SALRNA2, UACA, LARP6, THAP10, LRRC49, THSD4-AS1, THSD4, THSD4-AS2, NR2E3, MYO9A, SENP8, GRAMD2A, PKM, PARP6, CELF6, HEXA, HEXA-AS1, TMEM202, TMEM202-AS1, ARIH1, MIR630, LINC02259, GOLGA6B, HIGD2B, BBS4, ADPGK, ADPGK-AS1, NEO1, MIR12135, HCN4, REC114, NPTN-IT1, NPTN, CD276, INSYN1, INSYN1-AS1, TBC1D21, LOXL1-AS1, LOXL1, STOML1, PML, GOLGA6A, COMMD4P2, LOC283731, ISLR2, ISLR, STRA6, CCDC33, CYP11A1, PPIAP46, LINC02255, MIR6881, SEMA7A, UBL7, UBL7-AS1, ARID3B, CLK3, EDC3, CYP1A1, CYP1A2, MIR4513, CSK, LMAN1L, CPLX3, ULK3, MIR6882, SCAMP2, MPI, FAM219B, COX5A, RPP25, SCAMP5, PPCDC, C15orf39, LOC105376731, GOLGA6C, GOLGA6D, COMMD4, NEIL1, MIR631, MAN2C1, SIN3A, PTPN9, SNUPN, IMP3, SNX33, CSPG4, ODF3L1, DNM1P35, MIR4313, UBE2Q2, FBXO22, NRG4, TMEM266, LOC101929439, TYRO3P, ETFA, ISL2, MIR3713, SCAPER, RCN2, PSTPIP1, TSPAN3, LINC00597, PEAK1, HMG20A, LOC101929457, LINGO1-AS1, LINGO1-AS2, LINGO1, LOC645752, COMMD4P1, LOC91450, TBC1D2B, SH2D7, CIB2, IDH3A, ACSBG1, DNAJA4, WDR61, CRABP1, IREB2, HYKK, PSMA4, CHRNA5, CHRNA3, CHRNB4, LOC646938, ADAMTS7, MORF4L1, CTSH, LOC100129540, RASGRF1, MIR184, ANKRD34C-AS1, ANKRD34C, TMED3, MINAR1, MTHFS, ST20-MTHFS, ST20, ST20-AS1, BCL2A1, ZFAND6, FAH, CTXND1, LINC00927, ARNT2, LOC101929586, MIR5572, ABHD17C, MIR549A, CEMIP</t>
  </si>
  <si>
    <t>hsa-mir-1266, hsa-mir-628, hsa-mir-2116, hsa-mir-190, hsa-mir-422a, hsa-mir-1272, hsa-mir-4311, hsa-mir-4312, hsa-mir-629, hsa-mir-630, hsa-mir-631, hsa-mir-4313, hsa-mir-184, hsa-mir-549</t>
  </si>
  <si>
    <t>FLJ27352, TCF12, PML</t>
  </si>
  <si>
    <t>chr15:81,146,313-84,707,235</t>
  </si>
  <si>
    <t>CEMIP, MESD, MIR4514, TLNRD1, CFAP161, IL16, STARD5, TMC3, TMC3-AS1, MEX3B, LINC01583, EFL1, SAXO2, ADAMTS7P1, UBE2Q2P2, GOLGA6L9, GOLGA2P10, LOC727751, RPS17, GOLGA6L10, ADAMTS7P1, GOLGA6L9, GOLGA2P10, LOC727751, GOLGA6L17P, LOC102724034, UBE2Q2P2, GOLGA2P10, LOC727751, RPS17, CPEB1, CPEB1-AS1, AP3B2, LOC338963, ACTG1P17, SNHG21, SCARNA15, FSD2, WHAMM, HOMER2, RAMAC, C15orf40, BTBD1, MIR4515, TM6SF1, HDGFL3, BNC1, SH3GL3, ADAMTSL3</t>
  </si>
  <si>
    <t>chr15:84,723,581-93,310,599</t>
  </si>
  <si>
    <t>EFL1P1, DNM1P41, UBE2Q2L, LOC440300, GOLGA2P7, LOC102724135, GOLGA6L4, LOC102724034, LOC103171574, DNM1P41, GOLGA6L5P, UBE2Q2P1, LINC00933, ZSCAN2, SCAND2P, WDR73, NMB, SEC11A, ZNF592, ALPK3, SLC28A1, PDE8A, LOC101929479, GOLGA6L3, MIR7706, AKAP13, LOC101929679, MIR1276, KLHL25, MIR548AP, LINC01584, AGBL1-AS1, AGBL1, LOC105370954, LOC102724452, LINC00052, MIR11181, NTRK3, NTRK3-AS1, MRPL46, MRPS11, DET1, LINC01586, MIR1179, MIR7-2, MIR3529, AEN, ISG20, ACAN, HAPLN3, MFGE8, ABHD2, RLBP1, FANCI, POLG, MIR6766, MIR9-3, MIR9-3HG, LOC105371031, RHCG, LINC00928, TICRR, KIF7, PLIN1, PEX11A, WDR93, MESP1, MESP2, ANPEP, MIR5094, AP3S2, ARPIN-AP3S2, MIR5009, ARPIN, MIR3174, ZNF710, ZNF710-AS1, IDH2, IDH2-DT, SEMA4B, GDPGP1, CIB1, TTLL13P, NGRN, GABARAPL3, ZNF774, IQGAP1, CRTC3, LINC01585, CRTC3-AS1, BLM, FURIN, FES, MAN2A2, HDDC3, UNC45A, RCCD1, PRC1-AS1, PRC1, VPS33B, VPS33B-DT, SV2B, CRAT37, SLCO3A1, ST8SIA2, LOC104613533, C15orf32, LINC00930, FAM174B</t>
  </si>
  <si>
    <t>hsa-mir-1276, hsa-mir-1179, hsa-mir-7-2, hsa-mir-9-3, hsa-mir-3174</t>
  </si>
  <si>
    <t>chr15:93,314,024-93,761,785</t>
  </si>
  <si>
    <t>ASB9P1, LINC01578, MIR3175, CHD2, RGMA, LOC105370980</t>
  </si>
  <si>
    <t>hsa-mir-3175</t>
  </si>
  <si>
    <t>chr15:93,766,808-102,531,392</t>
  </si>
  <si>
    <t>LINC02207, LINC01579, LINC01580, LINC01581, MCTP2, LOC440311, LINC01197, LINC00924, LOC105369212, NR2F2-AS1, NR2F2, MIR1469, SPATA8-AS1, SPATA8, LINC02254, LOC101927310, LINC00923, ARRDC4, LINC02251, LINC01582, LINC02351, FAM169B, IRAIN, MIR4714, IGF1R, PGPEP1L, LUNAR1, SYNM, TTC23, HSP90B2P, LRRC28, MEF2A, LYSMD4, DNM1P46, LOC400464, ADAMTS17, SPATA41, CERS3-AS1, CERS3, PRKXP1, LOC102723335, LINS1, ASB7, LOC105369201, ALDH1A3, LOC101927751, LRRK1, CHSY1, SELENOS, SNRPA1, LOC100507472, PCSK6-AS1, PCSK6, LINC02348, TM2D3, TARS3, LOC100128108, OR4F6, OR4F15, OR4F13P, OR4F4, FAM138E, MIR1302-2, MIR1302-9, MIR1302-10, MIR1302-11, WASH3P, MIR6859-1, MIR6859-2, MIR6859-3, MIR6859-4, DDX11L9, LOC102725121</t>
  </si>
  <si>
    <t>hsa-mir-1469, hsa-mir-1302-10</t>
  </si>
  <si>
    <t>chr16:0-35,622,094</t>
  </si>
  <si>
    <t>chr16:46,525,027-58,870,426</t>
  </si>
  <si>
    <t>ANKRD26P1, SHCBP1, VPS35, ORC6, MYLK3, C16orf87, SNORD148, GPT2, DNAJA2, NETO2, ITFG1-AS1, ITFG1, PHKB, LINC02192, LINC02133, LINC02134, ABCC12, ABCC11, LONP2, SIAH1, N4BP1, CBLN1, C16orf78, ADAM3B, ZNF423, CNEP1R1, HEATR3, TENT4B, ADCY7, MIR6771, BRD7, LINC02178, NKD1, LOC101927272, SNX20, NOD2, MIR3181, CYLD, LINC02168, LINC02127, SALL1, LINC01571, C16orf97, LINC00919, LINC02180, CASC22, TOX3, CASC16, LOC105371267, CHD9, LOC643802, LOC102723373, RBL2, AKTIP, RPGRIP1L, FTO, FTO-IT1, LINC02169, IRX3, LINC02140, LOC101927480, CRNDE, IRX5, IRX6, MMP2-AS1, MMP2, LPCAT2, CAPNS2, SLC6A2, CES1P2, CES1P1, CES1, CES5A, LOC283856, DKFZP434H168, MIR3935, GNAO1, AMFR, NUDT21, OGFOD1, BBS2, MT4, MT3, MT2A, MT1L, MT1E, MT1M, MT1JP, MT1A, MT1DP, MT1B, MT1F, MT1G, MT1H, MT1IP, MT1X, NUP93, MIR138-2, SLC12A3, MIR6863, HERPUD1, CETP, NLRC5, CPNE2, PSME3IP1, RSPRY1, ARL2BP, PLLP, CCL22, CX3CL1, CCL17, CIAPIN1, COQ9, POLR2C, DOK4, CCDC102A, ADGRG5, ADGRG1, ADGRG3, DRC7, KATNB1, MIR6772, KIFC3, LOC388282, CNGB1, TEPP, ZNF319, USB1, MMP15, CFAP20, CSNK2A2, CCDC113, PRSS54, GINS3, NDRG4, SETD6, SNORA46, SNORA50A, CNOT1, SLC38A7, GOT2</t>
  </si>
  <si>
    <t>CYLD, HERPUD1</t>
  </si>
  <si>
    <t>chr17:0-10,265,805</t>
  </si>
  <si>
    <t>LINC02091, RPH3AL, LOC100506388, LOC105371430, C17orf97, RFLNB, VPS53, TLCD3A, GEMIN4, DBIL5P, GLOD4, MRM3, NXN, LOC101927727, TIMM22, MIR3183, ABR, BHLHA9, TRARG1, YWHAE, CRK, MYO1C, INPP5K, PITPNA-AS1, PITPNA, SLC43A2, SCARF1, RILP, PRPF8, TLCD2, MIR22HG, MIR22, WDR81, SERPINF2, SERPINF1, SMYD4, RPA1, RTN4RL1, LOC105371485, DPH1, OVCA2, MIR132, MIR212, HIC1, SMG6, LOC101927839, SRR, SNORD91B, TSR1, SNORD91A, SGSM2, MNT, LOC284009, METTL16, PAFAH1B1, MIR6776, CLUH, LOC105371592, CCDC92B, MIR1253, RAP1GAP2, LOC101927911, OR1D5, OR1D2, OR1E3, OR1G1, LOC100288728, OR1A2, OR1A1, OR1D4, OR3A2, OR3A1, OR3A4P, OR1E1, OR3A3, OR1E2, SPATA22, ASPA, TRPV3, TRPV1, SHPK, CTNS, TAX1BP3, EMC6, P2RX5-TAX1BP3, P2RX5, HASPIN, ITGAE, NCBP3, CAMKK1, P2RX1, ATP2A3, LINC01975, ZZEF1, CYB5D2, ANKFY1, LOC103021295, UBE2G1, SPNS3, SPNS2, MYBBP1A, GGT6, SMTNL2, LINC01996, ALOX15, PELP1, LOC101559451, ARRB2, MED11, CXCL16, ZMYND15, TM4SF5, VMO1, GLTPD2, PSMB6, PLD2, MINK1, CHRNE, C17orf107, GP1BA, SLC25A11, RNF167, PFN1, ENO3, SPAG7, MIR6864, MIR6865, CAMTA2, INCA1, KIF1C, KIF1C-AS1, SLC52A1, ZFP3, LOC101928000, ZNF232, USP6, ZNF594, LOC100130950, SCIMP, RABEP1, NUP88, RPAIN, C1QBP, DHX33, DHX33-DT, DERL2, MIS12, LOC728392, NLRP1, LOC339166, WSCD1, AIPL1, PIMREG, PITPNM3, KIAA0753, TXNDC17, MED31, C17orf100, MIR4520-1, MIR4520-2, ALOX15P1, SLC13A5, XAF1, FBXO39, TEKT1, ALOX12P2, ALOX12-AS1, ALOX12, RNASEK, RNASEK-C17orf49, C17orf49, MIR195, MIR497HG, MIR497, BCL6B, SLC16A13, SLC16A11, CLEC10A, ASGR2, ASGR1, DLG4, ACADVL, MIR324, DVL2, PHF23, GABARAP, CTDNEP1, ELP5, CLDN7, SLC2A4, YBX2, EIF5A, GPS2, NEURL4, ACAP1, KCTD11, TMEM95, TNK1, PLSCR3, TMEM256-PLSCR3, TMEM256, NLGN2, SPEM1, SPEM2, SPEM3, TMEM102, FGF11, CHRNB1, ZBTB4, SLC35G6, POLR2A, TNFSF12, TNFSF12-TNFSF13, TNFSF13, SENP3, SENP3-EIF4A1, SNORA48, EIF4A1, SNORD10, SNORA67, CD68, LOC100996842, MPDU1, SOX15, FXR2, SHBG, SAT2, ATP1B2, TP53, WRAP53, EFNB3, RPL29P2, DNAH2, KDM6B, TMEM88, CYB5D1, NAA38, CHD3, SCARNA21, RNF227, KCNAB3, TRAPPC1, CNTROB, GUCY2D, ALOX15B, ALOX12B, MIR4314, ALOXE3, HES7, MIR6883, PER1, VAMP2, SNORD118, TMEM107, MIR4521, BORCS6, AURKB, LINC00324, CTC1, PFAS, RANGRF, SLC25A35, ARHGEF15, ODF4, LOC100128288, KRBA2, RPL26, RNF222, NDEL1, MYH10, CCDC42, SPDYE4, MFSD6L, PIK3R6, PIK3R5, NTN1, LOC101928266, STX8, CFAP52, USP43, DHRS7C, GSG1L2, GLP2R, RCVRN, GAS7, MYH13</t>
  </si>
  <si>
    <t>YWHAE, USP6, TP53, PER1, GAS7</t>
  </si>
  <si>
    <t>chr17:25,359,706-35,658,205</t>
  </si>
  <si>
    <t>LOC105371703, MIR4522, WSB1, TBC1D3P5, KSR1, LGALS9, NOS2, LYRM9, LINC01992, NLK, PYY2, PPY2P, KRT18P55, TMEM97, IFT20, TNFAIP1, POLDIP2, TMEM199, MIR4723, SEBOX, VTN, SARM1, SLC46A1, SLC13A2, FOXN1, UNC119, PIGS, ALDOC, SPAG5, SPAG5-AS1, RSKR, KIAA0100, SDF2, SUPT6H, PROCA1, RAB34, SNORD42B, RPL23A, SNORD4A, SNORD42A, SNORD4B, TLCD1, NEK8, TRAF4, FAM222B, ERAL1, MIR451A, MIR451B, MIR144, MIR4732, FLOT2, DHRS13, PHF12, LOC101927018, SEZ6, PIPOX, TIAF1, MYO18A, CRYBA1, NUFIP2, MIR4523, TAOK1, ABHD15, TP53I13, GIT1, ANKRD13B, CORO6, SSH2, EFCAB5, MIR3184, MIR423, NSRP1, SLC6A4, BLMH, TMIGD1, CPD, GOSR1, SMURF2P1-LRRC37BP1, SH3GL1P2, SUZ12P1, CRLF3, ATAD5, TEFM, ADAP2, DPRXP4, RNF135, LOC107984974, LOC646030, MIR4733, NF1, OMG, EVI2B, EVI2A, RAB11FIP4, MIR4724, MIR193A, MIR4725, MIR365B, COPRS, UTP6, SUZ12, LRRC37B, SH3GL1P1, LOC105371730, ARGFXP2, RHOT1, RHBDL3, C17orf75, MIR632, ZNF207, PSMD11, CDK5R1, MYO1D, TMEM98, SPACA3, AA06, ASIC2, LINC01989, CCL2, CCL7, CCL11, CCL8, CCL13, CCL1, C17orf102, TMEM132E, CCT6B, ZNF830, LIG3, RFFL, RAD51L3-RFFL, RAD51D, FNDC8, NLE1, UNC45B, SLC35G3, SLFN5, SLFN11, SLFN12, SLFN13, SLFN12L, SLFN14, LOC107985033, SNHG30, SNORD7, PEX12, AP2B1, RASL10B, GAS2L2, C17orf50, MMP28, TAF15, HEATR9, CCL5, LRRC37A8P, RDM1, LYZL6, CCL16, CCL14, CCL15-CCL14, CCL15, CCL23, CCL18, CCL3, CCL4, CCL3L1, CCL3L3, CCL4L1, CCL4L2, TBC1D3H, TBC1D3G, TBC1D3F, CCL3L1, CCL3L3, CCL4L1, CCL4L2, TBC1D3L, TBC1D3H, TBC1D3G, TBC1D3F, TBC1D3B, ZNHIT3, MYO19, PIGW, GGNBP2, DHRS11, MRM1, LHX1-DT, LHX1, AATF, MIR2909, SNORA90, ACACA</t>
  </si>
  <si>
    <t>chr17:35,714,327-74,923,671</t>
  </si>
  <si>
    <t>q12 - q25.2</t>
  </si>
  <si>
    <t>ACACA, C17orf78, TADA2A, DUSP14, SYNRG, MIR378J, DDX52, HNF1B, YWHAEP7, TBC1D3C, TBC1D3F, TBC1D3L, TBC1D3D, TBC1D3G, TBC1D3I, TBC1D3K, TBC1D3E, TBC1D3H, TBC1D3, TBC1D3J, TBC1D3, TBC1D3H, TBC1D3E, TBC1D3D, TBC1D3G, TBC1D3I, TBC1D3K, TBC1D3F, TBC1D3L, TBC1D3C, LOC101929950, NPEPPSP1, MRPL45, GPR179, SOCS7, ARHGAP23, SRCIN1, EPOP, MIR4734, LOC105371763, MLLT6, MIR4726, CISD3, PCGF2, LOC100287808, PSMB3, PIP4K2B, CWC25, MIR4727, C17orf98, RPL23, SNORA21B, SNORA21, LASP1, MIR6779, LINC00672, FBXO47, LINC02079, LRRC37A11P, RDM1P5, PLXDC1, ARL5C, CACNB1, RPL19, STAC2, LOC101929578, MIR548BC, FBXL20, MED1, CDK12, NEUROD2, PPP1R1B, STARD3, TCAP, PNMT, PGAP3, ERBB2, MIR4728, MIEN1, GRB7, IKZF3, ZPBP2, GSDMB, ORMDL3, LRRC3C, GSDMA, PSMD3, CSF3, MIR6884, SNORD124, MED24, THRA, NR1D1, MSL1, CASC3, MIR6866, RAPGEFL1, MIR6867, WIPF2, CDC6, RARA, RARA-AS1, GJD3, TOP2A, IGFBP4, TNS4, CCR7, SMARCE1, KRT222, KRT24, KRT25, KRT26, KRT27, KRT28, KRT10, TMEM99, KRT12, KRT20, KRT23, KRT39, KRT40, KRTAP3-3, KRTAP3-2, KRTAP3-1, KRTAP1-5, KRTAP1-4, KRTAP1-3, KRTAP1-1, KRTAP2-1, KRTAP2-2, KRTAP2-3, KRTAP2-4, KRTAP4-7, LOC100996750, KRTAP4-9, KRTAP4-8, KRTAP4-11, KRTAP4-12, KRTAP4-6, KRTAP4-5, KRTAP4-4, KRTAP4-3, KRTAP4-2, KRTAP4-1, KRTAP9-1, KRTAP9-2, KRTAP9-3, KRTAP9-8, KRTAP9-9, KRTAP9-4, KRTAP9-6, KRTAP9-7, KRTAP29-1, KRTAP16-1, KRTAP17-1, KRT33A, KRT33B, KRT34, KRT31, LOC100505782, KRT37, KRT38, KRT32, KRT35, KRT36, KRT13, KRT15, MIR6510, KRT19, LINC00974, KRT9, KRT14, KRT16, KRT17, KRT42P, EIF1, GAST, HAP1, JUP, P3H4, FKBP10, NT5C3B, KLHL10, KLHL11, ACLY, TTC25, CNP, DNAJC7, NKIRAS2, ZNF385C, C17orf113, DHX58, KAT2A, HSPB9, RAB5C, KCNH4, HCRT, GHDC, STAT5B, STAT5A, STAT3, CAVIN1, ATP6V0A1, MIR548AT, MIR5010, NAGLU, LOC108783654, HSD17B1, COASY, MLX, PSMC3IP, RETREG3, TUBG1, TUBG2, PLEKHH3, CCR10, CNTNAP1, MIR6780A, EZH1, RAMP2-AS1, RAMP2, VPS25, WNK4, COA3, CNTD1, BECN1, MIR6781, PSME3, AOC2, AOC3, AOC4P, LINC00671, G6PC, AARSD1, PTGES3L-AARSD1, PTGES3L, RUNDC1, RPL27, IFI35, VAT1, RND2, BRCA1, NBR2, LOC101929767, NBR1, TMEM106A, CCDC200, LINC00910, ARL4D, MIR2117, MIR2117HG, DHX8, ETV4, MEOX1, SOST, DUSP3, CFAP97D1, MPP3, CD300LG, MPP2, FAM215A, LINC01976, PPY, PYY, NAGS, TMEM101, LSM12, G6PC3, HDAC5, LOC105371789, HROB, ASB16, ASB16-AS1, TMUB2, ATXN7L3, MIR6782, UBTF, SLC4A1, RUNDC3A-AS1, RUNDC3A, SLC25A39, GRN, FAM171A2, ITGA2B, GPATCH8, FZD2, LINC01180, MEIOC, CCDC43, DBF4B, ADAM11, GJC1, HIGD1B, EFTUD2, CCDC103, FAM187A, GFAP, MIR6783, KIF18B, C1QL1, DCAKD, NMT1, MIR6784, PLCD3, ACBD4, HEXIM1, HEXIM2, LOC105371795, LOC339192, FMNL1, SPATA32, MAP3K14-AS1, MAP3K14, ARHGAP27, PLEKHM1, MIR4315-1, MIR4315-2, ARL17B, LRRC37A4P, ARL17A, MAPK8IP1P2, LINC02210, LINC02210-CRHR1, CRHR1, SPPL2C, MAPT-AS1, MAPT-IT1, MAPT, STH, KANSL1, KANSL1-AS1, LRRC37A, ARL17B, ARL17A, NSFP1, LRRC37A2, ARL17A, ARL17B, NSFP1, NSF, WNT3, WNT9B, GOSR2, MIR5089, RPRML, ARL17A, ARL17A, ARL17B, CDC27, MYL4, ITGB3, THCAT158, EFCAB13, MRPL45P2, NPEPPS, KPNB1, TBKBP1, TBX21, OSBPL7, MRPL10, LRRC46, SCRN2, SP6, LOC102724532, SP2, SP2-AS1, PNPO, PRR15L, CDK5RAP3, COPZ2, MIR10226, MIR152, NFE2L1, CBX1, SNX11, MIR1203, SKAP1, THRA1/BTR, LOC101927166, HOXB1, HOXB2, HOXB-AS1, HOXB3, HOXB4, MIR10A, HOXB5, HOXB-AS3, HOXB6, HOXB7, HOXB8, HOXB9, MIR196A1, PRAC1, PRAC2, MIR3185, HOXB13, TTLL6, CALCOCO2, LOC105371814, ATP5MC1, UBE2Z, SNF8, GIP, IGF2BP1, B4GALNT2, GNGT2, ABI3, PHOSPHO1, FLJ40194, MIR6129, ZNF652, LOC102724596, PHB, LINC02075, NGFR, MIR6165, LOC100288866, NXPH3, SPOP, SLC35B1, FAM117A, KAT7, TAC4, FLJ45513, DLX4, DLX3, PICART1, ITGA3, PDK2, SAMD14, PPP1R9B, SGCA, H1-9P, COL1A1, LINC01969, TMEM92, TMEM92-AS1, XYLT2, MRPL27, EME1, LRRC59, ACSF2, CHAD, RSAD1, MYCBPAP, LOC105371824, EPN3, SPATA20, CACNA1G-AS1, CACNA1G, ABCC3, ANKRD40, LUC7L3, ANKRD40CL, MIR8059, WFIKKN2, TOB1, TOB1-AS1, SPAG9, NME1, NME1-NME2, NME2, MBTD1, UTP18, LINC02071, LINC02072, LINC02073, CA10, LINC01982, LINC02089, C17orf112, KIF2B, TOM1L1, COX11, STXBP4, HLF, MMD, TMEM100, PCTP, ANKFN1, NOG, C17orf67, DGKE, MTVR2, MIR3614, TRIM25, COIL, SCPEP1, RNF126P1, AKAP1, MSI2, LOC101927557, LOC101927539, CCDC182, MRPS23, CUEDC1, VEZF1, SRSF1, LOC101927666, DYNLL2, OR4D1, MSX2P1, OR4D2, EPX, MKS1, LPO, MPO, TSPOAP1, MIR142, MIR4736, TSPOAP1-AS1, SUPT4H1, RNF43, HSF5, MTMR4, SEPTIN4, SEPTIN4-AS1, TEX14, RAD51C, PPM1E, TRIM37, SKA2, MIR454, MIR301A, PRR11, SMG8, GDPD1, MIR4729, YPEL2, LINC01476, DHX40, CLTC, PTRH2, VMP1, MIR21, TUBD1, RPS6KB1, RNFT1, RNFT1-DT, TBC1D3P1-DHX40P1, MIR4737, HEATR6, LOC105371849, WFDC21P, LOC653653, CA4, SCARNA20, USP32, C17orf64, APPBP2, LINC01999, PPM1D, BCAS3, LOC101927855, TBX2-AS1, TBX2, C17orf82, TBX4, NACA2, BRIP1, INTS2, MED13, TBC1D3P2, EFCAB3, METTL2A, TLK2, MRC2, LOC105371855, MARCHF10, MARCHF10-DT, MIR633, TANC2, CYB561, ACE, KCNH6, DCAF7, TACO1, MAP3K3, LIMD2, LOC729683, STRADA, CCDC47, DDX42, FTSJ3, PSMC5, SMARCD2, TCAM1P, CSH2, GH2, CSH1, CSHL1, GH1, CD79B, SCN4A, PRR29-AS1, PRR29, ICAM2, ERN1, SNORD104, SNHG25, SNORA50C, TEX2, PECAM1, MILR1, POLG2, MIR3064, MIR5047, DDX5, CEP95, SMURF2, ARHGAP27P1-BPTFP1-KPNA2P3, ARHGAP27P1, MIR6080, PLEKHM1P1, MIR4315-1, MIR4315-2, LRRC37A3, AMZ2P1, GNA13, LOC100507002, RGS9, LINC02563, AXIN2, CEP112, APOH, PRKCA-AS1, PRKCA, MIR634, CACNG5, CACNG4, CACNG1, HELZ, LOC101928021, PSMD12, MIR548AA2, MIR548D2, PITPNC1, NOL11, SNORA38B, BPTF, C17orf58, KPNA2, LINC00674, ARHGAP27P2, AMZ2, SLC16A6, ARSG, MIR635, WIPI1, PRKAR1A, FAM20A, LINC01482, ABCA8, ABCA9-AS1, ABCA9, MIR4524A, MIR4524B, ABCA6, ABCA10, PRO1804, ABCA5, LOC105371880, MAP2K6, LINC01483, LINC01497, LINC01028, KCNJ16, KCNJ2-AS1, KCNJ2, CASC17, ROCR, LINC01152, LOC102723517, LINC02097, SOX9-AS1, SOX9, LINC02003, LINC00673, LINC00511, SLC39A11, SSTR2, COG1, FAM104A, C17orf80, CPSF4L, CDC42EP4, SDK2, LOC101928251, LOC100134391, LINC00469, LINC02092, RPL38, MGC16275, TTYH2, DNAI2, KIF19, BTBD17, GPR142, GPRC5C, CD300A, CD300LB, CD300C, LOC100130520, CD300H, CD300LD, C17orf77, LOC101928343, CD300E, CD300LF, RAB37, MIR3615, SLC9A3R1, NAT9, TMEM104, GRIN2C, FDXR, FADS6, USH1G, OTOP2, OTOP3, HID1, HID1-AS1, CDR2L, MRPL58, ATP5PD, KCTD2, SLC16A5, ARMC7, NT5C, JPT1, SUMO2, NUP85, GGA3, MRPS7, MIF4GD, LOC100287042, SLC25A19, GRB2, MIR3678, TMEM94, MIR6785, CASKIN2, TSEN54, LLGL2, MYO15B, SMIM5, RECQL5, SMIM6, SAP30BP, ITGB4, GALK1, H3-3B, MIR4738, UNK, UNC13D, WBP2, TRIM47, TRIM65, MRPL38, FBF1, ACOX1, TEN1, TEN1-CDK3, MIR4538, CDK3, EVPL, SRP68, GALR2, ZACN, EXOC7, MIR6868, FOXJ1, RNF157-AS1, RNF157, UBALD2, QRICH2, PRPSAP1, SPHK1, UBE2O, AANAT, RHBDF2, CYGB, PRCD, SNORD1C, SNORD1B, SNHG16, SNORD1A, ST6GALNAC2, ST6GALNAC1, LOC105274304, MXRA7, JMJD6, METTL23, SRSF2, MIR636, MFSD11, LINC02080, LINC00868, MGAT5B</t>
  </si>
  <si>
    <t>hsa-mir-2117, hsa-mir-4315-1, hsa-mir-152, hsa-mir-1203, hsa-mir-10a, hsa-mir-196a-1, hsa-mir-3185, hsa-mir-142, hsa-mir-454, hsa-mir-301a, hsa-mir-21, hsa-mir-633, hsa-mir-4315-2, hsa-mir-634, hsa-mir-548d-2, hsa-mir-635, hsa-mir-636</t>
  </si>
  <si>
    <t>MLLT6, LASP1, CDK12, ERBB2, RARA, BRCA1, ETV4, COL1A1, HLF, MSI2, CLTC, BRIP1, CD79B, DDX5, PRKAR1A, SRSF2</t>
  </si>
  <si>
    <t>chr17:75,316,505-81,195,210</t>
  </si>
  <si>
    <t>SEPTIN9, MIR4316, LOC400622, LOC100507351, LINC01987, LINC01973, TNRC6C, TNRC6C-AS1, TMC6, TMC8, C17orf99, SYNGR2, TK1, AFMID, BIRC5, TMEM235, LOC105371910, LINC01993, SOCS3, LOC101928674, PGS1, DNAH17-AS1, DNAH17, SCAT1, CYTH1, USP36, TIMP2, CEP295NL, LGALS3BP, CANT1, C1QTNF1-AS1, C1QTNF1, ENGASE, RBFOX3, MIR4739, LINC02078, ENPP7, CBX2, CBX8, LINC01977, CBX4, LINC01979, LINC01978, TBC1D16, CCDC40, MIR1268B, GAA, EIF4A3, CARD14, SGSH, SLC26A11, RNF213, RNF213-AS1, MIR4730, ENDOV, NPTX1, RPTOR, LOC101928855, LOC400627, CHMP6, BAIAP2-DT, BAIAP2, MIR657, MIR3065, MIR338, MIR1250, AATK, PVALEF, CEP131, LOC105371925, TEPSIN, NDUFAF8, SLC38A10, LINC00482, LOC100130370, MIR4740, BAHCC1, MIR3186, ACTG1, FSCN2, FAAP100, NPLOC4, TSPAN10, PDE6G, OXLD1, CCDC137, ARL16, HGS, MIR6786, MRPL12, SLC25A10, GCGR, MCRIP1, PPP1R27, P4HB, ARHGDIA, ALYREF, ANAPC11, NPB, PCYT2, SIRT7, MAFG, MAFG-DT, PYCR1, MYADML2, NOTUM, ASPSCR1, CENPX, LRRC45, RAC3, DCXR, DCXR-DT, RFNG, GPS1, DUS1L, FASN, SNORD134, CCDC57, SLC16A3, MIR6787, CSNK1D, LINC01970, CD7, SECTM1, TEX19, UTS2R, OGFOD3, HEXD, CYBC1, NARF, FOXK2, WDR45B, MIR4525, RAB40B, LOC101929552, FN3KRP, FN3K, ZNF750, TBCD, B3GNTL1, METRNL, RPL23AP87</t>
  </si>
  <si>
    <t>hsa-mir-4316, hsa-mir-657, hsa-mir-3065, hsa-mir-338, hsa-mir-1250, hsa-mir-3186</t>
  </si>
  <si>
    <t>CANT1, ASPSCR1</t>
  </si>
  <si>
    <t>chr9:1-32,613,830</t>
  </si>
  <si>
    <t>DDX11L5, WASHC1, MIR1302-2, MIR1302-9, MIR1302-10, MIR1302-11, FAM138A, FAM138C, FAM138F, PGM5P3-AS1, FOXD4, CBWD1, DOCK8-AS1, DOCK8, KANK1, DMRT1, DMRT3, LINC01230, DMRT2, SMARCA2, VLDLR-AS1, VLDLR, KCNV2, PUM3, LINC01231, RFX3, RFX3-AS1, GLIS3-AS1, GLIS3, SLC1A1, SPATA6L, PLPP6, CDC37L1-DT, CDC37L1, AK3, RCL1, MIR101-2, JAK2, INSL6, INSL4, RLN2, RLN1, PLGRKT, CD274, PDCD1LG2, RIC1, ERMP1, MLANA, KIAA2026, MIR4665, RANBP6, IL33, TPD52L3, UHRF2, GLDC, KDM4C, DMAC1, PTPRD-AS1, PTPRD, LOC105375972, PTPRD-AS2, TYRP1, LURAP1L-AS1, LURAP1L, SNORD137, MPDZ, LINC01235, LINC00583, NFIB, ZDHHC21, CER1, FREM1, LOC389705, TTC39B, SNAPC3, PSIP1, CCDC171, C9orf92, BNC2, BNC2-AS1, CNTLN, SH3GL2, MIR3152, ADAMTSL1, SAXO1, RRAGA, SCARNA8, HAUS6, PLIN2, DENND4C, RPS6, ACER2, SLC24A2, MIR4473, MLLT3, MIR4474, FOCAD-AS1, MIR491, SNORA30B, FOCAD, HACD4, IFNB1, IFNW1, IFNA21, IFNA4, IFNA7, IFNA10, IFNA16, IFNA17, IFNA14, IFNA22P, IFNA5, KLHL9, IFNA6, IFNA13, IFNA2, IFNA8, IFNA1, IFNE, MIR31HG, MIR31, MTAP, CDKN2A-DT, CDKN2A, CDKN2B, CDKN2B-AS1, DMRTA1, LINC01239, LOC101929563, ELAVL2, IZUMO3, TUSC1, LINC01241, LOC100506422, CAAP1, PLAA, IFT74-AS1, LRRC19, IFT74, TEK, LINC00032, EQTN, MOB3B, IFNK, C9orf72, LINGO2, MIR876, MIR873, LINC01242, LINC01243, ACO1, DDX58, TOPORS, SMIM27, NDUFB6</t>
  </si>
  <si>
    <t>chr9:65,230,570-141,213,431</t>
  </si>
  <si>
    <t>FAM74A4, FAM74A1, FAM74A6, SPATA31A5, SPATA31A7, LINC01410, LOC100132249, PTGER4P2-CDK2AP2P2, LERFS, LOC728673, LOC101928381, LOC101929583, LOC101928195, LOC286297, AQP7P3, AQP7P1, LOC105379443, LOC100996643, LOC102724580, BMS1P14, LOC102723709, FAM27E3, LOC105379807, FAM27B, ANKRD20A1, ANKRD20A3, LINC00537, MIR4477A, MIR4477B, FRG1JP, FRG1HP, MIR1299, FRG1HP, PGM5P2, LOC440896, FOXD4L6, CBWD6, CBWD5, ANKRD20A4, ANKRD20A4-ANKRD20A20P, FAM95B1, LOC105379252, LOC102724904, LOC100133920, LOC100996643, LOC105379443, LOC101928195, LOC101929583, LOC101928381, FOXD4L5, LOC101928381, FOXD4L4, CBWD5, CBWD5, CBWD3, FOXD4L3, PGM5-AS1, PGM5, TMEM252, LINC01506, FAM122A, PIP5K1B, LOC101927069, PRKACG, FXN, TJP2, BANCR, FAM189A2, APBA1, PTAR1, C9orf135-DT, C9orf135, MAMDC2, MAMDC2-AS1, SMC5-AS1, SMC5, KLF9, MIR204, TRPM3, CEMIP2, ABHD17B, C9orf85, C9orf57, GDA, LINC01504, ZFAND5, TMC1, LINC01474, ALDH1A1, ANXA1, LOC101927358, RORB-AS1, RORB, TRPM6, C9orf40, CARNMT1-AS1, CARNMT1, NMRK1, OSTF1, PCSK5, RFK, RPSAP9, GCNT1, PRUNE2, PCA3, FOXB2, VPS13A-AS1, VPS13A, GNA14-AS1, GNA14, GNAQ, CEP78, PSAT1, LOC101927450, TLE4, LINC01507, TLE1, LOC101927502, SPATA31D5P, SPATA31D4, SPATA31D3, SPATA31D1, RASEF, FRMD3, IDNK, UBQLN1, LOC105376114, GKAP1, KIF27, C9orf64, MIR7-1, HNRNPK, RMI1, LOC101927575, SLC28A3, NTRK2, AGTPBP1, LOC389765, NAA35, GOLM1, LOC101927623, C9orf153, ISCA1, TUT7, GAS1, GAS1RR, LOC440173, LOC494127, C9orf170, DAPK1-IT1, DAPK1, CTSL, CTSL3P, CTSLP8, LOC392364, SPATA31E1, LOC497256, SPATA31C1, CDK20, LOC102724156, SPATA31C2, SPIN1, NXNL2, MIR4289, C9orf47, S1PR3, SHC3, MIR3153, CKS2, SECISBP2, SEMA4D, GADD45G, UNQ6494, LOC101927847, MIR4290, MIR4290HG, LINC01508, LINC01501, DIRAS2, SYK, LOC100129316, LINC00484, AUH, NFIL3, MIR3910-1, MIR3910-2, ROR2, SPTLC1, LOC100128076, LINC00475, PRSS47, IARS1, MIR3651, SNORA84, NOL8, OGN, OMD, ASPN, CENPP, ECM2, MIR4670, LOC100128361, IPPK, BICD2, LOC101929748, ANKRD19P, ZNF484, LOC642943, FGD3, LOC101927954, SUSD3, CARD19, NINJ1, WNK2, C9orf129, FAM120AOS, FAM120A, MIR548AU, PHF2, MIR4291, BARX1, BARX1-DT, PTPDC1, MIRLET7A1, MIRLET7F1, MIRLET7D, LINC02603, ZNF169, NUTM2F, LOC100132077, MFSD14B, PCAT7, FBP2, FBP1, MIR2278, AOPEP, LOC101928119, MIR6081, MIR23B, MIR27B, MIR3074, MIR24-1, FANCC, LOC100507346, PTCH1, LINC00476, ERCC6L2, LINC00092, LOC158435, LOC158434, HSD17B3-AS1, HSD17B3, SLC35D2, ZNF367, HABP4, CDC14B, PRXL2C, LOC441455, ZNF510, ZNF782, LOC100132781, PTMAP11, NUTM2G, MFSD14C, CTSV, GAS2L1P2, ANKRD18CP, SUGT1P4-STRA6LP, SUGT1P4-STRA6LP-CCDC180, CCDC180, MIR1302-8, LOC286359, TDRD7, TMOD1, TSTD2, NCBP1, XPA, PTCSC2, FOXE1, TRMO, HEMGN, ANP32B, NANS, TRIM14, CORO2A, TBC1D2, MIR6854, GABBR2, ANKS6, GALNT12, COL15A1, TGFBR1, ALG2, SEC61B, NAMA, LOC101928438, NR4A3, STX17-AS1, STX17, ERP44, INVS, TEX10, MSANTD3, MSANTD3-TMEFF1, TMEFF1, CAVIN4, PLPPR1, BAAT, MRPL50, ZNF189, ALDOB, TMEM246-AS1, PGAP4, RNF20, PPP3R2, GRIN3A, LINC00587, CYLC2, LINC01492, LOC101928523, SMC2-AS1, SMC2, LOC105376194, OR13F1, OR13C4, OR13C3, OR13C8, OR13C5, OR13C2, OR13C9, OR13D1, NIPSNAP3A, NIPSNAP3B, ABCA1, SLC44A1, FSD1L, RALGAPA1P1, FKTN, TAL2, TMEM38B, MIR8081, LINC01505, ZNF462, LOC340512, RAD23B, LINC01509, KLF4, ACTL7B, ACTL7A, ELP1, ABITRAM, CTNNAL1, MIR32, TMEM245, FRRS1L, EPB41L4B, PTPN3, MIR3927, PALM2AKAP2, C9orf152, TXN, TXNDC8, SVEP1, MUSK, LPAR1, MIR7702, OR2K2, ECPAS, ZNF483, PTGR1, LRRC37A5P, DNAJC25, DNAJC25-GNG10, GNG10, SHOC1, UGCG, MIR4668, SUSD1, PTBP3, HSDL2, C9orf147, KIAA1958, INIP, SNX30, SLC46A2, ZNF883, ZFP37, FAM225B, FAM225A, SLC31A2, FKBP15, SLC31A1, CDC26, PRPF4, RNF183, WDR31, BSPRY, HDHD3, ALAD, POLE3, C9orf43, RGS3, ZNF618, AMBP, KIF12, MIR455, COL27A1, ORM1, ORM2, AKNA, WHRN, ATP6V1G1, TMEM268, TEX53, TEX48, TNFSF15, TNFSF8, TNC, LOC101928748, DEC1, LOC101928775, LINC00474, PAPPA, PAPPA-AS1, ASTN2-AS1, TRIM32, ASTN2, SNORA70C, LOC101928797, TLR4, LINC02578, BRINP1, LINC01613, MIR147A, CDK5RAP2, MEGF9, FBXW2, B3GNT10, PSMD5, CUTALP, PHF19, TRAF1, C5-OT1, C5, CNTRL, RAB14, GSN, GSN-AS1, STOM, GGTA1P, DAB2IP, TTLL11, MIR4478, NDUFA8, MORN5, LHX6, RBM18, MRRF, PTGS1, OR1J1, OR1J2, OR1J4, OR1N1, OR1N2, OR1L8, OR1Q1, OR1B1, OR1L1, OR1L3, OR1L4, OR1L6, OR5C1, OR1K1, PDCL, RC3H2, SNORD90, ZBTB6, ZBTB26, RABGAP1, GPR21, MIR600, MIR600HG, STRBP, CRB2, MIR601, MIR7150, DENND1A, LOC100505588, LHX2, LOC613206, NEK6, LOC100129034, PSMB7, NR5A1, NR6A1, MIR181A2HG, MIR181A2, MIR181B2, OLFML2A, WDR38, RPL35, ARPC5L, GOLGA1, SCAI, PPP6C, LOC105376271, RABEPK, HSPA5, GAPVD1, MAPKAP1, LOC51145, PBX3, LOC101929116, NRON, MVB12B, LMX1B, ZBTB43, ZBTB34, RALGPS1, ANGPTL2, GARNL3, SLC2A8, ZNF79, SNORA65, RPL12, LRSAM1, NIBAN2, STXBP1, MIR3911, CFAP157, PTRH1, TTC16, TOR2A, SH2D3C, MIR3960, MIR2861, CDK9, FPGS, LOC102723566, ENG, MIR4672, AK1, ST6GALNAC6, ST6GALNAC4, PIP5KL1, DPM2, FAM102A, NAIF1, SLC25A25, SLC25A25-AS1, PTGES2, PTGES2-AS1, LCN2, C9orf16, CIZ1, DNM1, MIR199B, MIR3154, GOLGA2, SWI5, TRUB2, COQ4, SLC27A4, URM1, MIR219B, MIR219A2, CERCAM, ODF2, MIR1268A, GLE1, SPTAN1, WDR34, SET, PKN3, ZDHHC12, LOC100506100, ZER1, TBC1D13, ENDOG, SPOUT1, KYAT1, LRRC8A, PHYHD1, DOLK, NUP188, SH3GLB2, MIGA2, DOLPP1, CRAT, PTPA, IER5L, LOC101929331, C9orf106, LINC01503, LINC00963, C9orf50, NTMT1, ASB6, PRRX2, PRRX2-AS1, PTGES, TOR1B, TOR1A, C9orf78, USP20, MIR6855, FNBP1, GPR107, GPRACR, NCS1, MIR12126, HMCN2, ASS1, LOC100272217, FUBP3, MIR6856, PRDM12, EXOSC2, ABL1, QRFP, FIBCD1, LAMC3, AIF1L, NUP214, FAM78A, PLPP7, PRRC2B, SNORD62A, SNORD62B, SNORD62A, SNORD62B, POMT1, UCK1, PRRT1B, RAPGEF1, MED27, NTNG2, SETX, TTF1, CFAP77, BARHL1, DDX31, GTF3C4, AK8, SPACA9, TSC1, MIR548AW, GFI1B, SNORD141A, SNORD141B, LOC105376306, GTF3C5, MIR6877, CEL, CELP, RALGDS, GBGT1, OBP2B, ABO, SURF6, MED22, SNORD24, RPL7A, SNORD36B, SNORD36A, SNORD36C, SURF1, SURF2, SURF4, STKLD1, REXO4, ADAMTS13, CACFD1, SLC2A6, MYMK, ADAMTSL2, FAM163B, DBH, DBH-AS1, SARDH, VAV2, BRD3OS, BRD3, LOC100130548, WDR5, RNU6ATAC, LINC02247, MIR4669, RXRA, COL5A1-AS1, COL5A1, LOC101448202, MIR3689C, MIR3689D1, MIR3689A, MIR3689B, MIR3689D2, MIR3689E, MIR3689F, FCN2, FCN1, OLFM1, LOC401557, C9orf62, PPP1R26-AS1, PPP1R26, C9orf116, MRPS2, LOC101928525, LCN1, OBP2A, PAEP, LINC01502, GLT6D1, LCN9, SOHLH1, KCNT1, CAMSAP1, UBAC1, NACC2, TMEM250, LHX3, QSOX2, DKFZP434A062, GPSM1, DNLZ, CARD9, SNAPC4, ENTR1, PMPCA, INPP5E, SEC16A, C9orf163, MIR4673, NOTCH1, MIR4674, NALT1, LINC01451, HSPC324, EGFL7, MIR126, AGPAT2, DIPK1B, SNORA17B, SNHG7, SNORA17A, LCN10, LCN6, MIR6722, LOC100128593, LCN8, LCN15, TMEM141, CCDC183, CCDC183-AS1, RABL6, MIR4292, AJM1, PHPT1, MAMDC4, EDF1, MIR4479, TRAF2, FBXW5, C8G, LCN12, LINC02692, PTGDS, LCNL1, PAXX, CLIC3, ABCA2, FUT7, C9orf139, NPDC1, ENTPD2, SAPCD2, UAP1L1, MAN1B1-DT, MAN1B1, DPP7, GRIN1, MIR3621, LRRC26, TMEM210, ANAPC2, SSNA1, TPRN, TMEM203, NDOR1, RNF208, CYSRT1, RNF224, SLC34A3, TUBB4B, FAM166A, STPG3-AS1, STPG3, NELFB, TOR4A, NRARP, EXD3, NOXA1, ENTPD8, MIR7114, NSMF, PNPLA7, MRPL41, DPH7, ZMYND19, ARRDC1, ARRDC1-AS1, EHMT1, LOC651337, MIR602, LOC100133077, LOC105376331, CACNA1B, LOC101928786, TUBBP5, LOC101928932</t>
  </si>
  <si>
    <t>chr8:1-3,278,645</t>
  </si>
  <si>
    <t>OR4F21, RPL23AP53, ZNF596, FAM87A, FBXO25, TDRP, ERICH1, LOC401442, LOC105377777, DLGAP2, LOC286083, DLGAP2-AS1, LOC101927752, CLN8, MIR3674, MIR596, ARHGEF10, LOC101928058, KBTBD11-OT1, KBTBD11, MIR7160, MYOM2, LOC101927815, CSMD1</t>
  </si>
  <si>
    <t>chr8:46,806,768-111,031,928</t>
  </si>
  <si>
    <t>q11.1 - q23.2</t>
  </si>
  <si>
    <t>ASNSP1, LINC00293, LOC100287846, SPIDR, CEBPD, PRKDC, MCM4, UBE2V2, LOC101929217, LOC101929268, EFCAB1, SNAI2, PPDPFL, LOC100507464, SNTG1, PXDNL, PCMTD1, LOC101929341, ST18, ALKAL1, RB1CC1, NPBWR1, OPRK1, LOC100507516, ATP6V1H, RGS20, TCEA1, LYPLA1, MRPL15, RNU105C, SOX17, RP1, XKR4, SBF1P1, LOC105375843, TMEM68, TGS1, SNORA1B, LYN, RPS20, SNORD54, CERNA3, MOS, PLAG1, CHCHD7, SDR16C5, SDR16C6P, PENK, LOC101929415, LINC00968, IMPAD1, LINC01606, LOC286177, LINC00588, LOC101929488, LOC286178, LINC01602, FAM110B, LOC101929528, UBXN2B, CYP7A1, SDCBP, NSMAF, TOX, LOC100505501, CA8, LINC01301, RAB2A, CHD7, LOC100130298, CLVS1, ASPH, MIR4470, LINC02155, NKAIN3, NKAIN3-IT1, GGH, TTPA, YTHDF3-AS1, YTHDF3, LOC102724612, LINC01289, LINC01414, MIR124-2, MIR124-2HG, LOC401463, BHLHE22, CYP7B1, LINC00251, LINC01299, ARMC1, MTFR1, PDE7A, DNAJC5B, TRIM55, CRH, LINC00967, RRS1-AS1, RRS1, ADHFE1, VXN, MYBL1, VCPIP1, C8orf44, C8orf44-SGK3, PTTG3P, SGK3, MCMDC2, SNORD87, SNHG6, TCF24, PPP1R42, COPS5, CSPP1, ARFGEF1, LOC102724708, CPA6, PREX2, C8orf34-AS1, C8orf34, LINC01592, LINC01603, SULF1, SLCO5A1, PRDM14, NCOA2, LOC101926892, TRAM1, LACTB2-AS1, LACTB2, XKR9, EYA1, MSC, MSC-AS1, TRPA1, LOC392232, KCNB2, LOC101926908, TERF1, SBSPON, C8orf89, RPL7, RDH10, RDH10-AS1, STAU2-AS1, STAU2, UBE2W, LINC01617, ELOC, TMEM70, LY96, JPH1, GDAP1, MIR5681A, MIR5681B, MIR2052HG, MIR2052, PI15, CRISPLD1, CASC9, HNF4G, LINC01111, ZFHX4-AS1, ZFHX4, MIR3149, PEX2, LOC102724874, PKIA-AS1, PKIA, ZC2HC1A, LOC101241902, IL7, LINC02605, MIR12123, STMN2, HEY1, LINC01607, LOC101927040, MRPS28, TPD52, MIR5708, ZBTB10, ZNF704, PAG1, FABP5, PMP2, FABP9, FABP4, FABP12, IMPA1P1, IMPA1, SLC10A5, ZFAND1, CHMP4C, SNX16, LOC101927141, LINC01419, RALYL, LRRCC1, LOC102723322, E2F5, RBIS, CA13, CA1, CA3, CA3-AS1, CA2, REXO1L2P, REXO1L2P, REXO1L2P, REXO1L2P, REXO1L2P, REXO1L2P, REXO1L2P, REXO1L2P, REXO1L2P, REXO1L2P, PSKH2, ATP6V0D2, SLC7A13, WWP1, RMDN1, CPNE3, CNGB3, CNBD1, DCAF4L2, MMP16, LOC101929709, RIPK2, OSGIN2, NBN, DECR1, CALB1, LINC00534, LINC01030, TMEM64, NECAB1, C8orf88, PIP4P2, OTUD6B-AS1, OTUD6B, LRRC69, MIR4661, SLC26A7, RUNX1T1, LOC102724710, FLJ46284, TRIQK, MIR8084, C8orf87, LINC00535, FAM92A, RBM12B, RBM12B-AS1, TMEM67, MIR378D2, PDP1, CDH17, GEM, RAD54B, FSBP, VIRMA, LOC100288748, ESRP1, DPY19L4, INTS8, CCNE2, TP53INP1, NDUFAF6, MIR3150BHG, MIR3150B, MIR3150A, PLEKHF2, LINC01298, C8orf37, C8orf37-AS1, LOC100500773, GDF6, UQCRB, MTERF3, PTDSS1, LOC102724804, SDC2, CPQ, LOC101927066, TSPYL5, SNORD3H, MTDH, LAPTM4B, MATN2, SNORA72, RPL30, ERICH5, RIDA, POP1, NIPAL2, MIR9903, KCNS2, STK3, OSR2, VPS13B, MIR599, MIR875, COX6C, SNORD77B, RGS22, FBXO43, POLR2K, SPAG1, RNF19A, MIR4471, ANKRD46, SNX31, MIR7705, PABPC1, YWHAZ, FLJ42969, ZNNT1, ZNF706, NACA4P, GRHL2, NCALD, LOC104054148, MIR5680, RRM2B, UBR5-AS1, UBR5, ODF1, KLF10, LOC101927245, GASAL1, AZIN1, AZIN1-AS1, ATP6V1C1, LINC01181, BAALC-AS2, MIR3151, BAALC-AS1, BAALC, LOC105369147, SNORD173, FZD6, CTHRC1, SLC25A32, DCAF13, LOC105375690, RIMS2, DCSTAMP, DPYS, MIR548A3, LRP12, ZFPM2, ZFPM2-AS1, OXR1, ABRA, ANGPT1, RSPO2, EIF3E, EMC2, TMEM74, TRHR, NUDCD1, ENY2, PKHD1L1, EBAG9, SYBU, LOC100132813, KCNV1</t>
  </si>
  <si>
    <t>hsa-mir-124-2, hsa-mir-2052, hsa-mir-3149, hsa-mir-3150, hsa-mir-599, hsa-mir-875, hsa-mir-1273, hsa-mir-3151, hsa-mir-548a-3</t>
  </si>
  <si>
    <t>TCEA1, PLAG1, CHCHD7, NCOA2, HEY1, COX6C</t>
  </si>
  <si>
    <t>chr8:111,031,929-132,577,901</t>
  </si>
  <si>
    <t>q23.2 - q24.22</t>
  </si>
  <si>
    <t>LINC01608, LINC01609, LINC02237, MIR2053, CSMD3, TRPS1, LINC00536, LOC105375713, EIF3H, UTP23, RAD21, MIR3610, RAD21-AS1, AARD, SLC30A8, MED30, SNORD168, EXT1, SAMD12, SAMD12-AS1, TNFRSF11B, COLEC10, LOC101927513, MAL2, MAL2-AS1, MIR548AZ, CCN3, ENPP2, TAF2, DSCC1, DEPTOR, COL14A1, MRPL13, MTBP, SNTB1, LOC101927543, HAS2, HAS2-AS1, SMILR, LINC01151, ZHX2, DERL1, TBC1D31, FAM83A, FAM83A-AS1, MIR4663, C8orf76, ZHX1-C8orf76, ZHX1, MIR548AA1, MIR548D1, ATAD2, WDYHV1, FBXO32, KLHL38, ANXA13, FAM91A1, FER1L6, FER1L6-AS1, FER1L6-AS2, LOC101927588, TMEM65, TRMT12, RNF139-AS1, RNF139, MIR6844, TATDN1, NDUFB9, MTSS1, MIR4662B, MIR4662A, LINC00964, ZNF572, LOC105375744, SQLE, WASHC5, NSMCE2, TRIB1, LINC00861, LOC101927657, LRATD2, PCAT1, PCAT2, PRNCR1, CASC19, CCAT1, CASC21, CASC8, CCAT2, POU5F1B, CASC11, MYC, MIR1204, TMEM75, PVT1, MIR1205, MIR1206, MIR1207, MIR1208, LINC00824, LINC00976, LINC00977, MIR3686, CCDC26, GSDMC, FAM49B, MIR5194, ASAP1-IT2, ASAP1, ASAP1-IT1, ADCY8</t>
  </si>
  <si>
    <t>chr8:132,577,902-146,364,022</t>
  </si>
  <si>
    <t>EFR3A, OC90, HHLA1, KCNQ3, HPYR1, LRRC6, TMEM71, PHF20L1, TG, MIR7848, PTCSC1, SLA, CCN4, NDRG1, ST3GAL1, LOC105375773, LOC101927798, LOC101927822, ZFAT, ZFAT-AS1, MIR30B, MIR30D, NCRNA00250, LOC101927845, LINC01591, KHDRBS3, LINC02055, LOC101927915, LOC401478, FAM135B, COL22A1, KCNK9, TRAPPC9, PEG13, CHRAC1, AGO2, MIR151A, PTK2, DENND3, SLC45A4, LOC105375787, LINC01300, GPR20, PTP4A3, MROH5, MIR1302-7, MIR4539, MIR4472-1, LINC00051, TSNARE1, ADGRB1, ARC, LOC101928087, JRK, PSCA, LY6K, LNCOC1, THEM6, SLURP1, LYPD2, SLURP2, LYNX1-SLURP2, LYNX1, LY6D, GML, CYP11B1, CYP11B2, CDC42P3, LY6E-DT, LY6E, C8orf31, LY6L, LY6H, GPIHBP1, ZFP41, GLI4, MINCR, ZNF696, TOP1MT, RHPN1-AS1, RHPN1, MAFA-AS1, MAFA, ZC3H3, SNORD149, LOC100310756, GSDMD, MROH6, NAPRT, EEF1D, TIGD5, PYCR3, TSTA3, ZNF623, ZNF707, BREA2, CCDC166, LOC101928160, MAPK15, FAM83H, MIR4664, FAM83H-AS1, LOC105375800, SCRIB, MIR937, PUF60, NRBP2, MIR6845, EPPK1, MIR661, PLEC, PARP10, GRINA, SPATC1, SMPD5, OPLAH, MIR6846, EXOSC4, MIR6847, GPAA1, CYC1, SHARPIN, MAF1, WDR97, HGH1, MROH1, MIR7112, SCX, HGH1, MIR7112, SCX, BOP1, HSF1, MIR6848, DGAT1, SCRT1, TMEM249, FBXL6, SLC52A2, LOC101928902, ADCK5, MIR939, MIR6849, CPSF1, SLC39A4, VPS28, MIR6893, TONSL, TONSL-AS1, CYHR1, MIR10400, KIFC2, FOXH1, PPP1R16A, GPT, MFSD3, RECQL4, LRRC14, LRRC24, C8orf82, ARHGAP39, ZNF251, ZNF34, RPL8, MIR6850, ZNF517, LOC100130027, ZNF7, COMMD5, ZNF250, ZNF16, ZNF252P, TMED10P1, ZNF252P-AS1, C8orf33</t>
  </si>
  <si>
    <t>chrX:22,728,614-27,703,351</t>
  </si>
  <si>
    <t>p22.11 - p21.3</t>
  </si>
  <si>
    <t>PTCHD1-AS, DDX53, PTCHD1, PRDX4, ACOT9, SAT1, APOO, CXorf58, KLHL15, EIF2S3, ZFX-AS1, ZFX, SUPT20HL2, SUPT20HL1, PDK3, PCYT1B, PCYT1B-AS1, SCARNA23, POLA1, ARX, MAGEB18, MAGEB6, MAGEB5, VENTXP1, PPP4R3C, DCAF8L2</t>
  </si>
  <si>
    <t>chrX:31,990,577-33,609,703</t>
  </si>
  <si>
    <t>chrX:37,036,688-51,949,637</t>
  </si>
  <si>
    <t>p21.1 - p11.22</t>
  </si>
  <si>
    <t>FTHL18, PRRG1, LANCL3, XK, CYBB, DYNLT3, H2AP, MIR548AJ2, SYTL5, SRPX, RPGR, OTC, TSPAN7, MID1IP1-AS1, MID1IP1, LINC01281, LINC01282, MIR3937, MIR1587, BCOR, LOC101927476, ATP6AP2, MPC1L, CXorf38, MED14, MED14OS, LOC100132831, USP9X, LINC02601, DDX3X, NYX, GPR34, CASK, GPR82, PPP1R2C, PINCR, MAOA, MAOB, NDP-AS1, NDP, EFHC2, FUNDC1, DUSP21, KDM6A, DIPK2B, LINC01204, LOC392452, MIR221, MIR222, LINC02595, LINC01186, KRBOX4, ZNF674, ZNF674-AS1, CHST7, SLC9A7, RP2, LINC01545, JADE3, RGN, NDUFB11, RBM10, UBA1, INE1, CDK16, USP11, SNORA11C, ZNF157, ZNF41, LINC01560, ARAF, TIMP1, MIR4769, SYN1, CFP, ELK1, UXT, UXT-AS1, CXXC1P1, ZNF81, ZNF182, SPACA5, SPACA5B, ZNF630-AS1, ZNF630, SSX6P, SPACA5, SPACA5B, SSX5, SSX1, SSX9P, SSX3, SSX4B, SSX4, SSX4, SSX4B, SLC38A5, FTSJ1, LOC101927635, PORCN, EBP, TBC1D25, RBM3, WDR13, WAS, SUV39H1, GLOD5, GATA1, HDAC6, ERAS, PCSK1N, TIMM17B, PQBP1, SLC35A2, PIM2, OTUD5, KCND1, GRIPAP1, TFE3, CCDC120, PRAF2, WDR45, GPKOW, MAGIX, PLP2, PRICKLE3, SYP, SYP-AS1, CACNA1F, CCDC22, FOXP3, FLICR, PPP1R3F, GAGE10, GAGE12G, GAGE2D, GAGE2E, GAGE2C, GAGE4, GAGE7, GAGE5, GAGE12I, GAGE2B, GAGE2D, GAGE2E, GAGE2C, GAGE12J, GAGE2B, GAGE13, GAGE8, GAGE2A, GAGE12F, GAGE12G, GAGE12D, GAGE12C, GAGE12E, GAGE12H, GAGE12F, GAGE12G, GAGE12D, GAGE12C, GAGE12E, GAGE12H, GAGE12F, GAGE12G, GAGE12D, GAGE12C, GAGE12E, GAGE12H, GAGE12F, GAGE12B, GAGE12G, GAGE12D, GAGE12C, GAGE12E, GAGE6, GAGE12I, GAGE12F, GAGE12B, GAGE12G, GAGE12D, GAGE12C, GAGE12E, GAGE6, GAGE12I, GAGE12D, GAGE12C, GAGE12E, GAGE12H, GAGE2A, GAGE1, PAGE1, PAGE4, USP27X-AS1, USP27X, MIR532, MIR188, MIR500A, MIR362, MIR501, MIR500B, CLCN5, MIR660, MIR502, AKAP4, CCNB3, DGKK, SHROOM4, BMP15, LINC01284, NUDT10, EZHIP, NUDT11, LINC01496, CENPVL3, CENPVL1, CENPVL2, CENPVL1, CENPVL2, GSPT2, MAGED1, SNORA11D, SNORA11E, MAGED4, MAGED4B, MAGED4, MAGED4B, SNORA11D, SNORA11E</t>
  </si>
  <si>
    <t>hsa-mir-221, hsa-mir-222, hsa-mir-532, hsa-mir-188, hsa-mir-500, hsa-mir-362, hsa-mir-501, hsa-mir-500b, hsa-mir-660, hsa-mir-502</t>
  </si>
  <si>
    <t>BCOR, KDM6A, SSX1, SSX4, WAS, GATA1, TFE3</t>
  </si>
  <si>
    <t>chrX:53,402,116-55,764,048</t>
  </si>
  <si>
    <t>SMC1A, MIR6857, RIBC1, HSD17B10, MIR98, MIRLET7F2, HUWE1, PHF8, FAM120C, WNK3, TSR2, FGD1, GNL3L, ITIH6, MAGED2, SNORA11, TRO, SNORA11G, PFKFB1, APEX2, ALAS2, PAGE2B, PAGE2, FAM104B, MTRNR2L10, SNORA109, PAGE5, PAGE3, LOC100421746, MIR4536-1, MIR4536-2, MAGEH1, USP51, FOXR2, RRAGB</t>
  </si>
  <si>
    <t>chrX:100,481,331-101,076,699</t>
  </si>
  <si>
    <t>DRP2, TAF7L, TIMM8A, BTK, RPL36A, RPL36A-HNRNPH2, GLA, HNRNPH2, ARMCX4, ARMCX1, ARMCX6, ARMCX3, ARMCX2</t>
  </si>
  <si>
    <t>chr5:0-19,897,616</t>
  </si>
  <si>
    <t>PLEKHG4B, LRRC14B, CCDC127, SDHA, HRAT5, PDCD6, AHRR, EXOC3-AS1, EXOC3, PP7080, SLC9A3-AS1, SLC9A3, MIR4456, LOC100996325, CEP72, TPPP, ZDHHC11B, ZDHHC11, BRD9, TRIP13, LOC100506688, NKD2, MIR4635, SLC12A7, CTD-3080P12.3, SLC6A19, SLC6A18, TERT, MIR4457, CLPTM1L, LINC01511, SLC6A3, LPCAT1, MIR6075, SDHAP3, LOC728613, MIR4277, MRPL36, NDUFS6, LINC02116, IRX4, CTD-2194D22.4, LOC100506858, LSINCT5, IRX2, C5orf38, LOC105374620, LINC01377, LINC02162, LINC01019, LINC01017, IRX1, LINC02114, LINC01020, LINC02121, CTD-2297D10.2, ADAMTS16, ICE1, LINC02145, MED10, UBE2QL1, LINC01018, NSUN2, SRD5A1, LINC02102, TENT4A, LINC02236, MIR4278, MIR4454, LOC442132, LINC02123, ADCY2, C5orf49, FASTKD3, MTRR, LINC02226, MIR4458HG, MIR4458, LINC02199, MIR4636, SEMA5A, SEMA5A-AS1, SNHG18, SNORD123, TAS2R1, LINC02112, LINC02221, ATPSCKMT, CCT5, CMBL, MARCHF6, MIR10397, ROPN1L-AS1, ROPN1L, MIR6131, LINC02212, LINC02213, ANKRD33B, DAP, CTNND2, MIR4454, LINC01194, LINC02220, DNAH5, TRIO, SNORD170, OTULINL, SNORD141A, SNORD141B, OTULIN, LOC100130744, ANKH, MIR4637, LINC02149, CTD-2350J17.1, FBXL7, MIR887, MARCHF11, LOC401176, LINC02150, ZNF622, RETREG1, LOC101929524, MYO10, MIR10522, BASP1-AS1, BASP1, LINC02111, LINC02217, LINC02218, H3Y2, H3Y1, LINC02223, CDH18</t>
  </si>
  <si>
    <t>chr5:19,897,617-38,672,805</t>
  </si>
  <si>
    <t>p14.3 - p13.1</t>
  </si>
  <si>
    <t>CDH18, CDH18-AS1, LINC02146, LINC02241, GUSBP1, SNORA105A, SNORA105B, PMCHL1, CDH12, PRDM9, C5orf17, CDH10, LINC02239, LINC02228, LINC02211, CDH9, PURPL, LINC02103, LSP1P3, LOC101929645, LINC02109, LINC02064, LOC105374704, CDH6, DROSHA, C5orf22, PDZD2, MIR4279, GOLPH3, MTMR12, MIR579, ZFR, SUB1, NPR3, LINC02120, LINC02160, TARS1, ADAMTS12, RXFP3, SLC45A2, AMACR, C1QTNF3-AMACR, C1QTNF3, LOC646652, RAI14, TTC23L, RAD1, BRIX1, DNAJC21, AGXT2, PRLR, SPEF2, IL7R, CAPSL, LOC100506406, UGT3A1, UGT3A2, LMBRD2, MIR580, SKP2, NADK2, RANBP3L, SLC1A3, NIPBL-DT, NIPBL, CPLANE1, LOC105374727, NUP155, WDR70, GDNF, GDNF-AS1, LINC02110, LINC02107, LINC02119, EGFLAM-AS4, EGFLAM, EGFLAM-AS2, LIFR, MIR3650, LIFR-AS1</t>
  </si>
  <si>
    <t>chr5:42,142,133-45,509,422</t>
  </si>
  <si>
    <t>LOC101926960, GHR, CCDC152, SELENOP, FLJ32255, ANXA2R, LOC648987, LOC153684, LOC100132356, LOC100506639, ZNF131, NIM1K, HMGCS1, CCL28, TMEM267, C5orf34, PAIP1, NNT-AS1, NNT, FGF10, FGF10-AS1, LINC02224, MRPS30-DT, MRPS30, HCN1</t>
  </si>
  <si>
    <t>chr5:49,147,319-109,129,774</t>
  </si>
  <si>
    <t>EMB, PARP8, LINC02106, LOC642366, ISL1, LINC02118, PELO, ITGA1, ITGA2, MOCS2, LOC257396, FST, NDUFS4, LINC02105, MIR581, ARL15, LINC01033, HSPB3, SNX18, LOC102467080, ESM1, LOC102467081, GZMK, GZMA, CDC20B, GPX8, MIR449A, MIR449B, MIR449C, MCIDAS, CCNO, DHX29, MTREX, PLPP1, MIR5687, RNF138P1, SLC38A9, DDX4, IL31RA, IL6ST, FLJ31104, ANKRD55, LINC01948, C5orf67, LOC105378979, MAP3K1, SETD9, MIER3, GPBP1, ACTBL2, LINCR-0003, LOC101928505, LINC02225, LINC02101, PLK2, GAPT, MIR548AE2, LINC02108, RAB3C, MIR582, PDE4D, PART1, DEPDC1B, ELOVL7, ERCC8, NDUFAF2, SMIM15, SMIM15-AS1, LINC02057, ZSWIM6, LOC101928651, C5orf64, C5orf64-AS1, KIF2A, DIMT1, IPO11, LRRC70, IPO11-LRRC70, HTR1A, RNF180, RGS7BP, SHISAL2B, SREK1IP1, CWC27, ADAMTS6, CENPK, PPWD1, TRIM23, SHLD3, TRAPPC13, SGTB, NLN, LOC100303749, ERBIN, SREK1, LINC02065, LINC02229, MAST4, MAST4-AS1, CD180, LINC02242, LOC101928858, LINC02219, PIK3R1, LINC02198, SLC30A5, SNORA50D, CCNB1, CENPH, MRPS36, CDK7, CCDC125, AK6, TAF9, RAD17, MARVELD2, LOC101928924, OCLN, SNORD13B-1, SNORD13B-2, GTF2H2C, GTF2H2C_2, GTF2H2B, GUSBP3, LOC102724995, LOC101929599, GUSBP16, SERF1A, SERF1B, SMN1, SMN2, GUSBP14, GUSBP3, GTF2H2, GTF2H2B, LOC441081, GUSBP15, GUSBP9, LOC102724995, LOC101929599, GUSBP16, SERF1A, SERF1B, SMN1, SMN2, NAIP, GTF2H2, OCLNP1, SNORD13B-1, SNORD13B-2, GUSBP9, PMCHL2, LINC02197, BDP1, MCCC2, CARTPT, MAP1B, MIR4803, MRPS27, PTCD2, ZNF366, LOC102503427, LINC02056, TNPO1, MIR4804, FCHO2, TMEM171, LOC105379030, TMEM174, LOC340090, LINC02230, FOXD1, LINC01386, BTF3, ANKRA2, UTP15, ARHGEF28, LINC01335, LINC01333, LINC01331, ENC1, HEXB, GFM2, NSA2, FAM169A, LOC441086, GCNT4, ANKRD31, HMGCR, CERT1, POLK, ANKDD1B, POC5, LOC441087, SV2C, IQGAP2, LOC101929109, F2RL2, NCRUPAR, F2R, F2RL1, S100Z, CRHBP, AGGF1, ZBED3, SNORA47, ZBED3-AS1, PDE8B, WDR41, OTP, TBCA, LOC101929154, AP3B1, SCAMP1-AS1, SCAMP1, LHFPL2, ARSB, DMGDH, BHMT2, BHMT, JMY, HOMER1, TENT2, CMYA5, LINC01455, MTX3, THBS4, CTD-2201I18.1, SERINC5, LOC644936, SPZ1, CRSP8P, ZFYVE16, FAM151B, ANKRD34B, LINC01337, DHFR, MTRNR2L2, MSH3, RASGRF2-AS1, RASGRF2, CKMT2, CKMT2-AS1, ZCCHC9, ACOT12, SSBP2, ATG10, RPS23, ATP6AP1L, MIR3977, LINC01338, SCARNA18, TMEM167A, XRCC4, VCAN, VCAN-AS1, HAPLN1, EDIL3, NBPF22P, COX7C, SNORD138, LINC02059, MIR4280, LOC101929380, LINC01949, LOC644285, RASA1, CCNH, LINC02488, TMEM161B, TMEM161B-AS1, LINC02060, LINC00461, MIR9-2, MEF2C-AS2, MEF2C, MEF2C-AS1, MIR3660, LINC01339, CETN3, LOC731157, MBLAC2, POLR3G, LYSMD3, ADGRV1, LUCAT1, ARRDC3, ARRDC3-AS1, NR2F1-AS1, NR2F1, MIR2277, POU5F2, FAM172A, KIAA0825, SLF1, MCTP1, FAM81B, TTC37, ARSK, GPR150, RFESD, SPATA9, RHOBTB3, GLRX, LOC102724720, LINC01554, ELL2, MIR583, LOC101929710, PCSK1, CAST, ERAP1, ERAP2, LNPEP, LIX1, RIOK2, LINC01340, LINC02234, LINC01846, RGMB-AS1, RGMB, CHD1, LOC100289230, LINC02062, LINC02113, LOC100133050, FAM174A, MIR548P, ST8SIA4, SLCO4C1, SLCO6A1, LINC00492, LINC00491, PAM, GIN1, PPIP5K2, C5orf30, LINC02115, NUDT12, RAB9BP1, LINC01950, EFNA5, FBXL17, LINC01023, FER, LOC285638, PJA2, MAN2A1</t>
  </si>
  <si>
    <t>hsa-mir-581, hsa-mir-449a, hsa-mir-449b, hsa-mir-449c, hsa-mir-582, hsa-mir-4280, hsa-mir-9-2, hsa-mir-2277, hsa-mir-583, hsa-mir-548p</t>
  </si>
  <si>
    <t>chr5:109,129,775-109,590,469</t>
  </si>
  <si>
    <t>MAN2A1, LINC01848</t>
  </si>
  <si>
    <t>chr5:112,082,343-112,278,136</t>
  </si>
  <si>
    <t>APC, SRP19, REEP5</t>
  </si>
  <si>
    <t>chr5:112,278,137-155,613,543</t>
  </si>
  <si>
    <t>q22.2 - q33.2</t>
  </si>
  <si>
    <t>DCP2, MCC, TSSK1B, YTHDC2, KCNN2, LINC01957, LOC101927078, TRIM36, PGGT1B, CCDC112, FEM1C, TICAM2, TMED7-TICAM2, LOC101927100, TMED7, LOC102467217, CDO1, ATG12, AP3S1, LINCADL, LVRN, ARL14EPL, COMMD10, MIR12130, LOC101927190, SEMA6A-AS1, SEMA6A, SEMA6A-AS2, LINC02214, LINC00992, LINC02147, LINC02148, LINC02208, LINC02215, DTWD2, MIR1244-1, MIR1244-2, MIR1244-3, MIR1244-4, LOC105379143, MIR5706, DMXL1, TNFAIP8, HSD17B4, FAM170A, PRR16, LOC102467226, FTMT, SRFBP1, LOX, ZNF474, LOC100505841, SNCAIP, MGC32805, LOC101927357, LINC02201, SNX2, SNX24, PPIC, LOC105379152, PRDM6, CEP120, CSNK1G3, LINC01170, ZNF608, LOC101927421, LINC02240, LINC02039, LOC101927488, GRAMD2B, ALDH7A1, PHAX, TEX43, LMNB1-DT, LMNB1, MARCHF3, C5orf63, MEGF10, PRRC1, CTXN3, CCDC192, LINC01184, SLC12A2, FBN2, SLC27A6, MIR4633, ISOC1, MIR4460, ADAMTS19-AS1, ADAMTS19, MINAR2, CHSY3, HINT1, LYRM7, CDC42SE2, RAPGEF6, FNIP1, MEIKIN, ACSL6, IL3, CSF2, P4HA2-AS1, P4HA2, MIR6830, PDLIM4, SLC22A4, MIR3936HG, MIR3936, SLC22A5, IRF1-AS1, IRF1, IL5, RAD50, TH2LCRR, IL13, IL4, LOC105379176, KIF3A, CCNI2, SEPTIN8, SOWAHA, SHROOM1, GDF9, UQCRQ, LEAP2, AFF4, ZCCHC10, HSPA4, FSTL4, MIR1289-2, WSPAR, C5orf15, LOC105379183, VDAC1, TCF7, SKP1, PPP2CA, MIR3661, CDKL3, UBE2B, CDKN2AIPNL, LOC102546229, LINC01843, JADE2, SAR1B, SEC24A, CAMLG, DDX46, C5orf24, TXNDC15, PCBD2, CATSPER3, PITX1, C5orf66-AS1, C5orf66, C5orf66-AS2, MACROH2A1, DCANP1, TIFAB, NEUROG1, CXCL14, SLC25A48-AS1, SLC25A48, MIR5692C1, LOC107986453, IL9, FBXL21P, LECT2, TGFBI, VTRNA2-1, SMAD5-AS1, SMAD5, SMIM32, TRPC7-AS2, TRPC7, MIR4454, LOC105379192, SPOCK1, MIR874, KLHL3, HNRNPA0, NPY6R, MYOT, PKD2L2, FAM13B, LOC100130172, WNT8A, NME5, BRD8, KIF20A, CDC23, GFRA3, CDC25C, LOC100128966, FAM53C, KDM3B, REEP2, EGR1, ETF1, SNORD63B, SNORD63, HSPA9, LOC105379194, CTNNA1, LRRTM2, SIL1, SNORA74D, SNHG4, SNORA74A, MATR3, PAIP2, SLC23A1, MZB1, PROB1, SPATA24, DNAJC18, ECSCR, SMIM33, STING1, UBE2D2, CXXC5-AS1, CXXC5, PSD2-AS1, PSD2, NRG2, MALINC1, PURA, IGIP, LOC101929719, CYSTM1, PFDN1, HBEGF, SLC4A9, ANKHD1, ANKHD1-EIF4EBP3, EIF4EBP3, SRA1, APBB3, MIR6831, SLC35A4, CD14, TMCO6, NDUFA2, MIR3655, IK, WDR55, DND1, HARS1, HARS2, ZMAT2, VTRNA1-1, VTRNA1-2, VTRNA1-3, LOC112267934, PCDHA1, PCDHA2, PCDHA3, PCDHA4, PCDHA5, PCDHA6, PCDHA7, PCDHA8, PCDHA9, PCDHA10, PCDHA11, PCDHA12, PCDHA13, PCDHAC1, PCDHAC2, PCDHB1, LOC101926905, PCDHB2, PCDHB3, PCDHB4, PCDHB5, PCDHB6, PCDHB17P, PCDHB7, PCDHB8, PCDHB16, PCDHB9, PCDHB10, PCDHB11, PCDHB12, PCDHB13, PCDHB14, PCDHB18P, PCDHB19P, PCDHB15, SLC25A2, TAF7, PCDHGA1, PCDHGA2, PCDHGB8P, PCDHGA3, PCDHGB1, PCDHGA4, PCDHGB2, PCDHGA5, PCDHGB3, PCDHGA6, PCDHGA7, PCDHGB4, PCDHGA8, PCDHGB5, PCDHGA9, PCDHGB6, PCDHGA10, PCDHGB7, PCDHGA11, PCDHGA12, PCDHGC3, PCDHGC4, PCDHGC5, DIAPH1-AS1, DIAPH1, HDAC3, RELL2, FCHSD1, ARAP3, PCDH1, LOC729080, DELE1, PCDH12, RNF14, GNPDA1, NDFIP1, SPRY4, SPRY4-IT1, SPRY4-AS1, FGF1, LINC01844, ARHGAP26-AS1, ARHGAP26, ARHGAP26-IT1, NR3C1, MIR5197, HMHB1, YIPF5, KCTD16, PRELID2, GRXCR2, SH3RF2, PLAC8L1, LARS1, RBM27, POU4F3, TCERG1, GPR151, PPP2R2B, PPP2R2B-IT1, STK32A-AS1, STK32A, DPYSL3, JAKMIP2-AS1, JAKMIP2, SPINK1, SCGB3A2, C5orf46, SPINK5, SPINK14, SPINK6, MARCOL, SPINK13, SPINK7, LOC102546294, SPINK9, FBXO38, HTR4, ADRB2, SH3TC2, MIR584, SH3TC2-DT, ABLIM3, AFAP1L1, GRPEL2, GRPEL2-AS1, PCYOX1L, IL17B, CARMN, MIR143, MIR145, CSNK1A1, ARHGEF37, MIR378A, PPARGC1B, PDE6A, LOC644762, SLC26A2, TIGD6, HMGXB3, CSF1R, PDGFRB, CDX1, SLC6A7, CAMK2A, ARSI, TCOF1, CD74, RPS14, NDST1-AS1, NDST1, SYNPO, MYOZ3, RBM22, DCTN4, SMIM3, IRGM, ZNF300, ZNF300P1, GPX3, TNIP1, ANXA6, CCDC69, LOC105378230, GM2A, SLC36A3, SLC36A2, SLC36A1, MIR6499, FAT2, SPARC, CLMAT3, ATOX1, LOC100652758, G3BP1, GLRA1, LINC01933, NMUR2, LINC01470, GRIA1, LINC01861, FAM114A2, MFAP3, GALNT10, MIR1294, SAP30L-AS1, SAP30L, HAND1, MIR3141, MIR1303, LARP1, MIR378H, FAXDC2, CNOT8, GEMIN5, MRPL22, KIF4B</t>
  </si>
  <si>
    <t>hsa-mir-1244-2, hsa-mir-1289-2, hsa-mir-886, hsa-mir-874, hsa-mir-584, hsa-mir-143, hsa-mir-145, hsa-mir-378, hsa-mir-1294, hsa-mir-3141, hsa-mir-1303</t>
  </si>
  <si>
    <t>chr5:155,997,758-156,581,907</t>
  </si>
  <si>
    <t>q33.3</t>
  </si>
  <si>
    <t>SGCD, PPP1R2B, TIMD4, HAVCR1, HAVCR2, MED7</t>
  </si>
  <si>
    <t>chr5:156,581,908-180,915,260</t>
  </si>
  <si>
    <t>q33.3 - q35.3</t>
  </si>
  <si>
    <t>FAM71B, ITK, CYFIP2, FNDC9, LOC102724404, NIPAL4, ADAM19, SOX30, C5orf52, THG1L, LSM11, CLINT1, LINC02227, EBF1, LINC02202, RNF145, LINC01932, UBLCP1, IL12B, LOC285626, LINC01845, LINC01847, ADRA1B, TTC1, PWWP2A, FABP6, CCNJL, C1QTNF2, ZBED8, SLU7, PTTG1, MIR3142, MIR3142HG, MIR146A, ATP10B, LINC02159, GABRB2, GABRA6, GABRA1, LINC01202, GABRG2, CCNG1, NUDCD2, HMMR, HMMR-AS1, MAT2B, LINC02143, LOC102546299, LINC01947, LOC101927908, TENM2, MIR12125, CTB-178M22.2, WWC1, RARS1, FBLL1, MIR103A1, MIR103B1, PANK3, LOC101927969, MIR218-2, SLIT3, LOC728095, MIR585, SPDL1, DOCK2, INSYN2B, MIR378E, FOXI1, LINC01187, C5orf58, LCP2, LOC100128059, LINC01366, KCNMB1, KCNIP1-OT1, KCNIP1, KCNIP1-AS1, GABRP, RANBP17, TLX3, SNORA70J, MIR3912, NPM1, FGF18, SMIM23, FBXW11, STK10, EFCAB9, UBTD2, LOC100288254, SH3PXD2B, LINC01944, MIR5003, NEURL1B, LOC101928093, DUSP1, ERGIC1, MIR10523, LOC100268168, RPL26L1, ATP6V0E1, SNORA74B, CREBRF, BNIP1, NKX2-5, MIR12118, STC2, MIR8056, LOC285593, BOD1, LINC01942, LINC01484, LINC01485, CPEB4, C5orf47, NSG2, LINC01411, MSX2, MIR4634, LINC01951, DRD1, SFXN1, HRH2, CPLX2, THOC3, LOC100996385, FAM153B, LOC100507387, LOC643201, SIMC1, KIAA1191, MIR1271, ARL10, NOP16, HIGD2A, CLTB, FAF2, RNF44, CDHR2, GPRIN1, SNCB, MIR4281, EIF4E1B, TSPAN17, LINC01574, UNC5A, HK3, UIMC1, ZNF346, FGFR4, NSD1, RAB24, PRELID1, MXD3, LMAN2, RGS14, SLC34A1, PFN3, F12, GRK6, PRR7-AS1, PRR7, DBN1, PDLIM7, DOK3, DDX41, FAM193B, TMED9, B4GALT7, LOC202181, FAM153A, LOC105377752, LOC728554, LOC100128340, PROP1, FAM153CP, N4BP3, RMND5B, NHP2, GMCL2, HNRNPAB, PHYKPL, COL23A1, CLK4, ZNF354A, AACSP1, ZNF354B, ZFP2, ZNF454, GRM6, ZNF879, ZNF354C, ADAMTS2, RUFY1, LOC101928445, HNRNPH1, C5orf60, LOC105377763, CBY3, CANX, MAML1, LTC4S, MIR1229, MGAT4B, SQSTM1, MRNIP, LOC100996419, TBC1D9B, RNF130, MIR340, RASGEF1C, MAPK9, GFPT2, CNOT6, SCGB3A1, FLT4, LINC02222, OR2Y1, MGAT1, HEIH, LINC00847, ZFP62, BTNL8, BTNL3, MIR8089, BTNL9, OR2V1, OR2V2, LINC01962, TRIM7, MIR4638, TRIM41, RACK1, SNORD96A, SNORD95, CTC-338M12.4, TRIM52, TRIM52-AS1, LOC100132062, LOC100132287, OR4F16, OR4F29, OR4F3</t>
  </si>
  <si>
    <t>hsa-mir-3142, hsa-mir-146a, hsa-mir-103-1, hsa-mir-103-1-as, hsa-mir-218-2, hsa-mir-585, hsa-mir-1271, hsa-mir-4281, hsa-mir-1229, hsa-mir-340</t>
  </si>
  <si>
    <t>chr6:19,761,975-42,787,600</t>
  </si>
  <si>
    <t>p22.3 - p21.1</t>
  </si>
  <si>
    <t>LOC100506885, ID4, MBOAT1, E2F3, CDKAL1, LINC00581, SOX4, CASC15, NBAT1, PRL, HDGFL1, LOC105374972, NRSN1, DCDC2, KAAG1, MRS2, GPLD1, ALDH5A1, KIAA0319, TDP2, ACOT13, C6orf62, GMNN, ARMH2, RIPOR2, CMAHP, LOC101928663, CARMIL1, SCGN, H2AC1, H2BC1, H2AC2P, SLC17A4, SLC17A1, SLC17A3, SLC17A2, TRIM38, H1-1, H3C1, H4C1, H4C2, H3C2, H2AC4, H2BC3, H3C3, H1-2, LOC108783645, HFE, H4C3, H1-6, H2BC4, H2AC6, H1-4, H2BC5, H2BC6, H4C4, H3C4, H2AC7, H2BC7, H4C5, H2BC8, H2AC8, H3C6, H1-3, H4C6, H4C7, H3C7, H2BC9, H3C8, H2BC10, H4C8, BTN3A2, BTN2A2, BTN3A1, BTN2A3P, BTN3A3, BTN2A1, LOC285819, BTN1A1, HCG11, HMGN4, LOC105374988, ABT1, ZNF322, GUSBP2, LINC00240, LOC100270746, H2BC11, H2AC11, H4C9, H2BC12, H2AC12, MIR3143, PRSS16, POM121L2, VN1R10P, ZNF204P, ZNF391, ZNF184, LINC01012, LOC100131289, H2BC13, H2AC13, H3C10, H2AC14, H2BC14, H4C11, H4C12, H2AC15, H2BC15, H2AC16, H1-5, H3C11, H4C13, H3C12, H2AC17, H2BC17, OR2B2, OR2B6, OR1F12, ZNF165, ZSCAN12P1, ZSCAN16, ZSCAN16-AS1, ZKSCAN8, ZNF192P1, TOB2P1, ZSCAN9, ZKSCAN4, NKAPL, ZSCAN26, PGBD1, ZSCAN31, ZKSCAN3, ZSCAN12, ZSCAN23, GPX6, GPX5, ZBED9, LINC00533, LINC01623, HCG14, TRIM27, LINC01556, HCG15, ZNF311, OR2W1, LOC100129636, OR2B3, OR2J1, OR2J3, OR2J2, LOC101929006, OR14J1, OR5V1, OR12D3, OR12D2, OR12D1, OR11A1, OR10C1, OR2H1, MAS1L, LINC01015, UBD, SNORD32B, OR2H2, GABBR1, MOG, ZFP57, HLA-F, HLA-F-AS1, IFITM4P, HCG4, HLA-V, HLA-G, ZNRD1ASP, HCP5B, HLA-H, HCG4B, HLA-A, HCG9, HLA-J, ZNRD1ASP, ZNRD1, PPP1R11, RNF39, TRIM31, TRIM31-AS1, TRIM40, TRIM10, TRIM15, TRIM26, MIR6891, HLA-L, HCG17, HCG18, TRIM39, TRIM39-RPP21, RPP21, HLA-E, LINC02569, GNL1, PRR3, ABCF1, MIR877, PPP1R10, MRPS18B, ATAT1, C6orf136, DHX16, PPP1R18, NRM, MDC1-AS1, MDC1, TUBB, FLOT1, IER3-AS1, IER3, HCG20, LINC00243, LINC02570, MIR4640, DDR1, GTF2H4, VARS2, SFTA2, MUCL3, HCG21, MUC21, MUC22, HCG22, C6orf15, CDSN, PSORS1C1, PSORS1C2, CCHCR1, TCF19, POU5F1, PSORS1C3, HCG27, HLA-C, LINC02571, MIR6891, HLA-B, MICA-AS1, MICA, LINC01149, HCP5, HCG26, MICB-DT, MICB, MCCD1, DDX39B, SNORD117, ATP6V1G2-DDX39B, SNORD84, DDX39B-AS1, ATP6V1G2, NFKBIL1, LOC100287329, LTA, TNF, LTB, LST1, NCR3, AIF1, SNORA38, PRRC2A, MIR6832, BAG6, APOM, C6orf47, GPANK1, CSNK2B, LY6G5B, LY6G5C, ABHD16A, MIR4646, LY6G6F, LY6G6F-LY6G6D, LY6G6E, LY6G6D, LY6G6C, MPIG6B, DDAH2, CLIC1, MSH5, MSH5-SAPCD1, SAPCD1, SAPCD1-AS1, VWA7, VARS1, LSM2, HSPA1L, HSPA1A, HSPA1B, SNORD48, SNORD52, SNHG32, NEU1, SLC44A4, EHMT2, ZBTB12, C2, C2-AS1, CFB, NELFE, MIR1236, SKIV2L, DXO, STK19, LOC110384692, C4A, C4B, C4B_2, CYP21A1P, TNXA, TNXB, STK19, C4B, C4B_2, CYP21A2, TNXB, ATF6B, FKBPL, PRRT1, LOC100507547, PPT2, PPT2-EGFL8, EGFL8, MIR6721, AGPAT1, RNF5, MIR6833, AGER, PBX2, GPSM3, NOTCH4, TSBP1-AS1, TSBP1, HCG23, BTNL2, HLA-DRA, HLA-DRB5, HLA-DRB6, HLA-DRB1, HLA-DQA1, HLA-DQB1-AS1, HLA-DQB1, HLA-DQA2, MIR3135B, HLA-DQB2, HLA-DOB, TAP2, PSMB8, PSMB8-AS1, TAP1, PSMB9, LOC100294145, HLA-DMB, HLA-DMA, BRD2, HLA-DOA, HLA-DPA1, HLA-DPB1, HLA-DPB2, HCG24, COL11A2, RXRB, SLC39A7, HSD17B8, MIR219A1, RING1, HCG25, VPS52, RPS18, B3GALT4, WDR46, MIR6873, PFDN6, MIR6834, RGL2, TAPBP, ZBTB22, MIR1234, DAXX, SMIM40, KIFC1, PHF1, CUTA, SYNGAP1, MIR5004, ZBTB9, BAK1, GGNBP1, LINC00336, LOC101929188, ITPR3, MIR3934, UQCC2, IP6K3, LEMD2, MLN, LINC01016, MIR7159, MIR1275, GRM4, MIR6835, HMGA1, SMIM29, NUDT3, RPS10-NUDT3, RPS10, PACSIN1, SPDEF, ILRUN, LOC101929243, SNRPC, UHRF1BP1, TAF11, ANKS1A, TCP11, SCUBE3, ZNF76, DEF6, PPARD, FANCE, RPL10A, MIR7111, TEAD3, TULP1, FKBP5, MIR5690, LOC285847, ARMC12, CLPSL2, CLPSL1, CLPS, LHFPL5, SRPK1, SLC26A8, MAPK14, MAPK13, BRPF3, PNPLA1, BNIP5, ETV7, PXT1, KCTD20, STK38, SRSF3, MIR3925, PANDAR, DINOL, CDKN1A, RAB44, CPNE5, PPIL1, C6orf89, PI16, MTCH1, FGD2, PIM1, TMEM217, TBC1D22B, RNF8, CMTR1, CCDC167, LINC02520, MIR4462, MDGA1, ZFAND3, BTBD9, BTBD9-AS1, GLO1, DNAH8, DNAH8-AS1, GLP1R, MIR9983, SAYSD1, KCNK5, KCNK17, KCNK16, KIF6, DAAM2, DAAM2-AS1, MOCS1, LINC00951, TDRG1, LRFN2, LOC101929555, UNC5CL, TSPO2, APOBEC2, OARD1, NFYA, ADCY10P1, TREML1, TREM2, TREML2, TREML3P, TREML4, TREML5P, TREM1, NCR2, LINC01276, FOXP4-AS1, FOXP4, MIR4641, MDFI, TFEB, MIR10398, PGC, FRS3, PRICKLE4, TOMM6, USP49, MED20, BYSL, CCND3, TAF8, C6orf132, LOC114841037, GUCA1A, GUCA1B, MRPS10, TRERF1, UBR2, PRPH2, ATP6V0CP3, TBCC, LOC401261, BICRAL</t>
  </si>
  <si>
    <t>hsa-mir-3143, hsa-mir-877, hsa-mir-1236, hsa-mir-219-1, hsa-mir-1275</t>
  </si>
  <si>
    <t>chr6:42,848,233-45,479,933</t>
  </si>
  <si>
    <t>RPL7L1, C6orf226, PTCRA, CNPY3, CNPY3-GNMT, GNMT, PEX6, PPP2R5D, MEA1, KLHDC3, RRP36, CUL7, MRPL2, KLC4, PTK7, SRF, CUL9, DNPH1, TTBK1, SLC22A7, CRIP3, ZNF318, MIR6780B, ABCC10, DLK2, TJAP1, LRRC73, YIPF3, POLR1C, XPO5, POLH, GTPBP2, MAD2L1BP, RSPH9, MRPS18A, VEGFA, LINC02537, LINC01512, C6orf223, LOC101929705, MRPL14, TMEM63B, CAPN11, MYMX, SLC29A1, HSP90AB1, MIR4647, SLC35B2, NFKBIE, TMEM151B, TCTE1, AARS2, SPATS1, CDC5L, MIR4642, LOC105375075, SUPT3H, MIR586, RUNX2</t>
  </si>
  <si>
    <t>chr6:62,056,959-88,694,161</t>
  </si>
  <si>
    <t>q11.1 - q15</t>
  </si>
  <si>
    <t>MTRNR2L9, KHDRBS2, LGSN, PTP4A1, PHF3, SCAT8, EYS, LOC441155, SLC25A51P1, LOC102723883, LINC02549, LOC101928307, ADGRB3, LMBRD1, COL19A1, COL9A1, EVADR, FAM135A-AS1, FAM135A, SDHAF4, SMAP1, B3GAT2, OGFRL1, MIR30C2, MIR30A, LINC00472, LINC01626, RIMS1, KCNQ5-IT1, KCNQ5, MIR4282, KCNQ5-AS1, KHDC1L, KHDC1, DPPA5, KHDC3L, OOEP, DDX43, CGAS, MTO1, SNORD141A, SNORD141B, EEF1A1, SLC17A5, LOC101928489, CD109, LOC101928516, SNORD156, COL12A1, COX7A2, TMEM30A, LOC100506804, FILIP1, LOC101928540, MIR4463, SENP6, MYO6, IMPG1, LINC02540, HTR1B, MEI4, MIR10524, IRAK1BP1, PHIP, HMGN3, HMGN3-AS1, LCAL1, LCA5, SH3BGRL2, LINC01621, ELOVL4, TTK, BCKDHB, TENT5A, LINC01526, LINC02542, IBTK, TPBG, UBE3D, DOP1A, PGM3, RWDD2A, ME1, PRSS35, SNAP91, LOC105377879, RIPPLY2, CYB5R4, MRAP2, CEP162, LINC01611, TBX18-AS1, TBX18, LINC02535, NT5E, SNX14, SYNCRIP, SNORD50A, SNORD50B, SNHG5, HTR1E, CGA, ZNF292, GJB7, SMIM8, C6orf163, LINC01590, CFAP206, SLC35A1, RARS2, ORC3, AKIRIN2, LOC101928911</t>
  </si>
  <si>
    <t>hsa-mir-30c-2, hsa-mir-30a, hsa-mir-4282</t>
  </si>
  <si>
    <t>chr3:68,993,615-72,099,115</t>
  </si>
  <si>
    <t>p14.1 - p13</t>
  </si>
  <si>
    <t>EOGT, TMF1, MIR3136, UBA3, ARL6IP5, LMOD3, FRMD4B, MITF, SAMMSON, MDFIC2, FOXP1, FOXP1-AS1, MIR1284, EIF4E3, GPR27, PROK2, LINC00877</t>
  </si>
  <si>
    <t>hsa-mir-3136, hsa-mir-1284</t>
  </si>
  <si>
    <t>chr3:78,710,915-91,000,000</t>
  </si>
  <si>
    <t>p12.3 - q11.1</t>
  </si>
  <si>
    <t>ROBO1, LOC101927374, MIR3923, LINC02050, LINC02027, GBE1, LINC02008, LINC00971, LINC02025, SNORA95, MIR5688, CADM2, CADM2-AS2, LINC02070, VGLL3, LINC00506, MIR4795, CHMP2B, POU1F1, HTR1F, CGGBP1, ZNF654, C3orf38, CSNKA2IP, EPHA3</t>
  </si>
  <si>
    <t>chr3:116,290,284-117,092,698</t>
  </si>
  <si>
    <t>TUSC7, MIR4447, LINC00901</t>
  </si>
  <si>
    <t>chr3:128,483,815-130,794,315</t>
  </si>
  <si>
    <t>RAB7A, MIR12124, LOC653712, ACAD9, KIAA1257, EFCC1, GP9, RAB43, ISY1-RAB43, ISY1, CNBP, COPG1, MIR6826, HMCES, H1-10, H1FX-AS1, RPL32P3, SNORA7B, EFCAB12, MBD4, IFT122, RHO, H1-8, PLXND1, TMCC1, TMCC1-AS1, TRH, ALG1L2, LINC02014, FAM86HP, LINC02021, COL6A4P2, COL6A5, COL6A6, PIK3R4, ATP2C1, ASTE1, NEK11</t>
  </si>
  <si>
    <t>chr3:175,030,715-198,022,430</t>
  </si>
  <si>
    <t>q26.31 - q29</t>
  </si>
  <si>
    <t>NAALADL2, MIR4789, NAALADL2-AS1, MIR7977, LINC01208, LINC01209, TBL1XR1, LINC00501, LINC00578, LINC02015, LINC01014, KCNMB2, KCNMB2-AS1, ZMAT3, LOC101928739, PIK3CA, KCNMB3, ZNF639, MFN1, GNB4, ACTL6A, MRPL47, NDUFB5, USP13, PEX5L-AS2, PEX5L, LINC02053, TTC14, CCDC39, LOC101928882, FXR1, DNAJC19, RNU6-1, RNU6-7, RNU6-8, RNU6-2, RNU6-9, SOX2-OT, LOC102724604, SOX2, LINC01206, LINC01994, LINC01995, ATP11B, DCUN1D1, MCCC1, LAMP3, B3GNT5, MCF2L2, LINC00888, SNORA63D, SNORA63E, KLHL6, KLHL6-AS1, KLHL24, YEATS2, YEATS2-AS1, MAP6D1, PARL, MIR4448, ABCC5, ABCC5-AS1, HTR3D, HTR3C, HTR3E-AS1, HTR3E, EIF2B5, DVL3, AP2M1, ABCF3, VWA5B2, MIR1224, ALG3, EEF1AKMT4, CAMK2N2, EEF1AKMT4-ECE2, ECE2, PSMD2, EIF4G1, SNORD66, FAM131A, CLCN2, POLR2H, THPO, CHRD, LINC02054, LINC01840, EPHB3, MAGEF1, LOC107986163, LINC02069, VPS8, C3orf70, EHHADH-AS1, EHHADH, MIR5588, MAP3K13, TMEM41A, LIPH, SENP2, IGF2BP2-AS1, IGF2BP2, MIR548AQ, TRA2B, NMRAL2P, ETV5, DGKG, LINC02020, LINC02052, CRYGS, TBCCD1, DNAJB11, AHSG, FETUB, HRG, KNG1, SNORD2, SNORA63B, MIR1248, EIF4A2, SNORA81, SNORA63, SNORA4, RFC4, LINC02043, ADIPOQ, ADIPOQ-AS1, ST6GAL1, RPL39L, RTP1, LOC101929106, MASP1, LOC101929130, RTP4, LINC02041, SST, RTP2, LOC100131635, BCL6, LINC01991, LPP-AS2, FLJ42393, LPP, LPP-AS1, MIR28, TPRG1-AS1, TPRG1-AS2, TPRG1, TP63, MIR944, P3H2, P3H2-AS1, CLDN1, CLDN16, TMEM207, IL1RAP, GMNC, SNAR-I, OSTN-AS1, OSTN, UTS2B, CCDC50, PYDC2, LINCR-0002, FGF12-AS1, FGF12, FGF12-AS2, MB21D2, MGC2889, PLAAT1, ATP13A5-AS1, ATP13A5, ATP13A4, ATP13A4-AS1, OPA1-AS1, OPA1, LINC02038, LINC02026, DPPA2P3, LINC02028, HES1, LINC02036, LINC02037, LINC00887, CPN2, LRRC15, GP5, ATP13A3, LINC00884, TMEM44-AS1, TMEM44, LSG1, FAM43A, LINC01968, LINC01972, XXYLT1-AS1, MIR3137, XXYLT1-AS2, XXYLT1, ACAP2, PPP1R2, APOD, LOC105374297, SDHAP2, MIR570, MIR570HG, MUC20, MUC4, LINC01983, MIR6829, TNK2, TNK2-AS1, SDHAP1, TFRC, LINC00885, ZDHHC19, SLC51A, PCYT1A, TCTEX1D2, TM4SF19-AS1, TM4SF19-TCTEX1D2, TM4SF19, UBXN7, UBXN7-AS1, RNF168, SMCO1, WDR53, FBXO45, LINC01063, NRROS, CEP19, PIGX, PAK2, SENP5, NCBP2, NCBP2-AS1, NCBP2AS2, PIGZ, MELTF-AS1, MELTF, DLG1, MIR4797, DLG1-AS1, LINC02012, BDH1, LOC220729, MIR922, RUBCN, FYTTD1, LRCH3, IQCG, RPL35A, LMLN, LMLN-AS1, ANKRD18DP, FAM157B, FAM157A</t>
  </si>
  <si>
    <t>PIK3CA, SOX2, ETV5, EIF4A2, BCL6, LPP, TFRC</t>
  </si>
  <si>
    <t>chr21:37,757,847-48,129,895</t>
  </si>
  <si>
    <t>q22.12 - q22.3</t>
  </si>
  <si>
    <t>CHAF1B, CLDN14, SIM2, HLCS, RIPPLY3, LOC105372795, PIGP, TTC3, TTC3-AS1, DSCR9, VPS26C, DYRK1A, KCNJ6, DSCR4, DSCR8, DSCR10, KCNJ15, LINC01423, ERG, LINC00114, ETS2, LOC101928398, LOC400867, LINC01700, PSMG1, BRWD1, BRWD1-AS2, BRWD1-AS1, HMGN1, GET1, LCA5L, MIR6508, WRB-SH3BGR, SH3BGR, B3GALT5-AS1, B3GALT5, IGSF5, PCP4, MIR4760, DSCAM-AS1, DSCAM, DSCAM-IT1, LINC00323, MIR3197, PLAC4, BACE2, FAM3B, MX2, MX1, TMPRSS2, PCSEAT, LINC00111, LINC00479, LINC00112, MIR6814, RIPK4, PRDM15, C2CD2, SNORA91, ZBTB21, ZNF295-AS1, UMODL1, UMODL1-AS1, ABCG1, TFF3, TFF2, TFF1, TMPRSS3, UBASH3A, RSPH1, LOC101930094, SLC37A1, LINC01671, PDE9A, LINC01668, WDR4, NDUFV3, ERVH48-1, MIR5692B, PKNOX1, CBS, CBSL, U2AF1, U2AF1L5, LOC106780825, FRGCA, CRYAA, CRYAA2, LINC00322, LINC01679, SIK1, SIK1B, LINC00319, LINC00313, LINC01669, H2BS1, HSF2BP, MIR6070, RRP1B, PDXK, CSTB, RRP1, AATBC, AGPAT3, TRAPPC10, LOC102724159, PWP2, GATD3A, GATD3B, LINC01678, ICOSLG, LOC102723996, DNMT3L-AS1, DNMT3L, AIRE, PFKL, CFAP410, TRPM2, TRPM2-AS, LRRC3-DT, LRRC3, LINC02575, TSPEAR-AS1, TSPEAR-AS2, KRTAP10-1, KRTAP10-2, KRTAP10-3, KRTAP10-4, KRTAP10-5, KRTAP10-6, KRTAP10-7, TSPEAR, KRTAP10-8, KRTAP10-9, KRTAP10-10, KRTAP10-11, KRTAP12-4, KRTAP12-3, KRTAP12-2, KRTAP12-1, KRTAP10-12, UBE2G2, LINC01424, SUMO3, PTTG1IP, ITGB2, ITGB2-AS1, LINC01547, FAM207A, LINC00163, PICSAR, SSR4P1, ADARB1, LINC00334, POFUT2, LINC00205, LINC00316, COL18A1-AS2, COL18A1-AS1, COL18A1, MIR6815, SLC19A1, LINC01694, PCBP3, PCBP3-AS1, LOC101928796, COL6A1, COL6A2, FTCD, FTCD-AS1, SPATC1L, SNORD159, LSS, MCM3AP-AS1, MCM3AP, YBEY, C21orf58, PCNT, DIP2A-IT1, DIP2A, S100B, PRMT2</t>
  </si>
  <si>
    <t>hsa-mir-3197</t>
  </si>
  <si>
    <t>ERG, TMPRSS2, U2AF1</t>
  </si>
  <si>
    <t>chr4:52,706,284-57,777,921</t>
  </si>
  <si>
    <t>DCUN1D4, LRRC66, SGCB, LINC02480, SPATA18, USP46, USP46-AS1, MIR4449, SNORA26, DANCR, ERVMER34-1, LINC01618, RASL11B, SCFD2, FIP1L1, LNX1-AS1, LNX1, LNX1-AS2, LOC100506444, RPL21P44, CHIC2, GSX2, PDGFRA, LINC02283, LINC02260, KIT, KDR, SRD5A3, SRD5A3-AS1, TMEM165, CLOCK, PDCL2, NMU, EXOC1L, EXOC1, CEP135, CRACD, AASDH, PPAT, PAICS, SRP72, ARL9, THEGL, HOPX, SPINK2, REST</t>
  </si>
  <si>
    <t>chr4:57,777,922-181,727,571</t>
  </si>
  <si>
    <t>REST, NOA1, POLR2B, IGFBP7, IGFBP7-AS1, LINC02380, LINC02494, LINC02619, LINC02429, MIR548AG1, LINC02271, ADGRL3, ADGRL3-AS1, TECRL, LINC02232, EPHA5, EPHA5-AS1, MIR1269A, LOC101927237, CENPC, STAP1, UBA6, UBA6-AS1, GNRHR, TMPRSS11D, TMPRSS11A, TMPRSS11GP, SYT14P1, LOC550113, TMPRSS11F, FTLP10, TMPRSS11BNL, TMPRSS11B, YTHDC1, TMPRSS11E, UGT2B17, UGT2B15, UGT2B10, UGT2A3, UGT2B10, UGT2B7, LOC105377267, UGT2B11, UGT2B28, UGT2B4, UGT2A2, UGT2A1, SULT1B1, SULT1E1, CSN1S1, CSN2, STATH, HTN3, HTN1, CSN1S2AP, CSN1S2BP, PRR27, ODAM, FDCSP, CSN3, CABS1, SMR3A, SMR3B, OPRPN, MUC7, AMTN, AMBN, ENAM, JCHAIN, UTP3, RUFY3, GRSF1, MOB1B, DCK, SLC4A4, GC, NPFFR2, ADAMTS3, COX18, ANKRD17, ALB, AFP, AFM, LINC02499, RASSF6, CXCL8, CXCL6, PF4V1, CXCL1, PF4, PPBP, CXCL5, CXCL3, PPBPP2, CXCL2, MTHFD2L, EPGN, EREG, AREG, AREG, BTC, PARM1-AS1, PARM1, LINC02562, LINC02483, RCHY1, THAP6, ODAPH, CDKL2, G3BP2, USO1, PPEF2, NAAA, SDAD1, LOC101928809, CXCL9, CXCL10, CXCL11, ART3, NUP54, SCARB2, FAM47E, FAM47E-STBD1, STBD1, CCDC158, MIR4450, MIR548AH, SHROOM3, SOWAHB, SEPTIN11, CCNI, CCNG2, CXCL13, CNOT6L, MRPL1, SNORD161, FRAS1, ANXA3, LINC01094, BMP2K, PAQR3, LINC01088, NAA11, GK2, LINC00989, PCAT4, ANTXR2, PRDM8, FGF5, CFAP299, BMP3, PRKG2, LOC101928942, RASGEF1B, HNRNPD, HNRNPDL, ENOPH1, TMEM150C, LINC00575, SCD5, MIR575, SEC31A, SNORD143, THAP9-AS1, SNORD144, THAP9, LIN54, COPS4, PLAC8, COQ2, HPSE, HELQ, MRPS18C, ABRAXAS1, GPAT3, LOC101928978, NKX6-1, CDS1, WDFY3, WDFY3-AS2, MIR4451, ARHGAP24, MAPK10-AS1, MAPK10, MIR4452, PTPN13, SLC10A6, C4orf36, AFF1-AS1, AFF1, KLHL8, MIR5705, HSD17B13, HSD17B11, NUDT9, SPARCL1, DSPP, DMP1, IBSP, MEPE, SPP1, PKD2, ABCG2, PPM1K, PPM1K-DT, HERC6, HERC5, PYURF, PIGY, PIGY-DT, HERC3, NAP1L5, FAM13A-AS1, FAM13A, TIGD2, GPRIN3, SNCA, SNCA-AS1, MMRN1, CCSER1, LNCPRESS2, GRID2, ATOH1, LOC101929210, SMARCAD1, HPGDS, PDLIM5, BMPR1B-DT, BMPR1B, UNC5C, PDHA2, LINC02267, STPG2-AS1, STPG2, RAP1GDS1, TSPAN5, LOC105377342, EIF4E, MIR3684, METAP1, ADH5, ADH4, PCNAP1, LOC100507053, ADH6, ADH1A, ADH1B, ADH1C, ADH7, C4orf17, TRMT10A, MTTP, C4orf54, DAPP1, LAMTOR3, DNAJB14, H2AZ1, H2AZ1-DT, DDIT4L, LOC101929353, SNORA101A, EMCN, LINC01216, PPP3CA, MIR8066, MIR1255A, FLJ20021, BANK1, SLC39A8, LOC105377621, NFKB1, MANBA, LOC102723704, UBE2D3, UBE2D3-AS1, CISD2, SLC9B1, SLC9B2, BDH2, CENPE, LINC02428, TACR3, CXXC4, CXXC4-AS1, TET2, TET2-AS1, PPA2, ARHGEF38-IT1, ARHGEF38, INTS12, GSTCD, GSTCD-AS1, NPNT, LOC101929577, TBCK, AIMP1, GIMD1, LINC02173, DKK2, PAPSS1, SGMS2, LOC101929595, CYP2U1, HADH, LEF1, LEF1-AS1, LOC101929621, RPL34-AS1, RPL34, OSTC, ETNPPL, COL25A1, COL25A1-DT, SEC24B-AS1, SEC24B, MIR576, MCUB, CASP6, PLA2G12A, CFI, GAR1, RRH, LRIT3, EGF, ELOVL6, ENPEP, PANCR, PITX2, MIR297, FAM241A, AP1AR, TIFA, ALPK1, NEUROG2, NEUROG2-AS1, ZGRF1, LARP7, MIR367, MIR302D, MIR302A, MIR302CHG, MIR302C, MIR302B, ANK2, MIR1243, MIR8082, CAMK2D, ARSJ, UGT8, MIR577, NDST4, MIR1973, TRAM1L1, LINC02262, LINC02263, LINC01378, LINC02264, NDST3, SNORA24, SNHG8, PRSS12, CEP170P1, LOC729218, METTL14-DT, METTL14, SEC24D, SYNPO2, MYOZ2, LOC101929762, USP53, C4orf3, FABP2, LINC01061, GTF2IP12, LOC645513, PDE5A, LINC01365, LINC02502, MAD2L1, PRDM5, NDNF, TNIP3, QRFPR, ANXA5, TMEM155, PP12613, EXOSC9, CCNA2, BBS7, TRPC3, KIAA1109, ADAD1, IL2, IL21, IL21-AS1, CETN4P, BBS12, FGF2, NUDT6, SPATA5, SPRY1, LINC01091, LINC02516, ANKRD50, FAT4, MIR2054, INTU, SLC25A31, HSPA4L, PLK4, MFSD8, ABHD18, LARP1B, PGRMC2, LINC02615, JADE1, SCLT1, C4orf33, LINC02466, LINC02465, LINC02479, SNHG27, LINC01256, LOC101927359, PCDH10, PABPC4L, LINC02462, LINC02485, LINC00613, LINC02511, LINC02510, PCDH18, LINC02172, LINC00616, SLC7A11-AS1, SLC7A11, LINC00499, LOC105377448, NOCT, ELF2, MGARP, NDUFC1, NAA15, LOC107984036, RAB33B, SETD7, MGST2, MAML3, LOC101927516, SCOC, SCOC-AS1, CLGN, MGAT4D, ELMOD2, UCP1, TNRC18P1, TBC1D9, RNF150, ZNF330, LINC02432, IL15, INPP4B, LOC105377623, USP38, MIR3139, GAB1, SMARCA5-AS1, SMARCA5, GUSBP5, FREM3, LOC105377458, GYPE, LOC101927636, GYPB, GYPA, HHIP-AS1, HHIP, ANAPC10, ABCE1, OTUD4, LINC02266, SMAD1-AS2, SMAD1-AS1, SMAD1, MMAA, C4orf51, ZNF827, LINC01095, LSM6, REELD1, SLC10A7, MIR7849, POU4F2, TTC29, MIR548G, EDNRA, TMEM184C, PRMT9, MIR4799, ARHGAP10, NR3C2, LOC105377480, LINC02355, IQCM, DCLK2, LOC729558, MAB21L2, LRBA, SNORD73B, RPS3A, SNORD73A, SH3D19, PRSS48, FAM160A1, GATB, LINC02273, FBXW7-AS1, FBXW7, MIR3140, MIR4453, MIR4453HG, TMEM154, TIGD4, ARFIP1, LOC729870, FHDC1, TRIM2, ANXA2P1, MND1, TMEM131L, LOC100419170, TLR2, RNF175, SFRP2, DCHS2, PLRG1, FGB, FGA, FGG, LRAT, RBM46, NPY2R, LOC102724776, MAP9, GUCY1A1, GUCY1B1, ASIC5, TDO2, CTSO, PDGFC, GLRB, GRIA2, LINC02433, GASK1B, FAM198B-AS1, TMEM144, RXFP1, C4orf46, ETFDH, PPID, FNIP2, C4orf45, MIR3688-1, MIR3688-2, RAPGEF2, LINC02233, FSTL5, LOC101928052, MIR4454, NAF1, NPY1R, NPY5R, TKTL2, TMA16, MARCHF1, ANP32C, SMIM31, APELA, FAM218A, TRIM61, TRIM60, TMEM192, KLHL2, GK3P, MSMO1, MIR578, CPE, LINC01179, LOC101928131, TLL1, SPOCK3, ANXA10, DDX60, DDX60L, PALLD, CBR4, SH3RF1, NEK1, CLCN3, HPF1, LINC02275, MFAP3L, MFAP3L, AADAT, LINC01612, LINC02382, LINC02431, MIR6082, LINC02174, LOC441052, GALNTL6, GALNTL6-AS1, LOC101930370, GALNT7, MIR548T, HMGB2, SAP30, SCRG1, HAND2, HAND2-AS1, LINC02269, LINC02268, FBXO8, CEP44, MIR4276, HPGD, GLRA3, LOC101928551, ADAM29, LOC101928590, GPM6A, WDR17, SPATA4, ASB5, SPCS3, VEGFC, LINC02509, NEIL3, AGA, LINC01098, LINC01099</t>
  </si>
  <si>
    <t>hsa-mir-1269, hsa-mir-575, hsa-mir-1255a, hsa-mir-576, hsa-mir-297, hsa-mir-367, hsa-mir-302d, hsa-mir-302a, hsa-mir-302c, hsa-mir-302b, hsa-mir-1243, hsa-mir-577, hsa-mir-1973, hsa-mir-2054, hsa-mir-3139, hsa-mir-548g, hsa-mir-3140, hsa-mir-578, hsa-mir-1979, hsa-mir-548t, hsa-mir-4276</t>
  </si>
  <si>
    <t>chr4:181,727,572-182,530,370</t>
  </si>
  <si>
    <t>q34.3</t>
  </si>
  <si>
    <t>LINC00290, LINC02500</t>
  </si>
  <si>
    <t>chr4:182,530,371-191,154,276</t>
  </si>
  <si>
    <t>TEMN3-AS1, TENM3-AS1, MIR1305, TENM3, DCTD, FAM92A1P2, WWC2-AS2, WWC2, WWC2-AS1, CLDN22, CLDN24, CDKN2AIP, LOC389247, ING2, RWDD4, TRAPPC11, STOX2, ENPP6, LINC02363, LINC02362, IRF2, LINC02427, LINC02365, CASP3, PRIMPOL, CENPU, ACSL1, SLED1, MIR3945HG, MIR3945, LINC01093, MIR4455, HELT, LINC02436, SLC25A4, CFAP97, SNX25, LRP2BP, ANKRD37, UFSP2, C4orf47, CCDC110, LOC105377590, PDLIM3, SORBS2, TLR3, FAM149A, FLJ38576, CYP4V2, KLKB1, F11, F11-AS1, MTNR1A, FAT1, LINC02374, LINC02514, LOC339975, LINC02492, ZFP42, TRIML2, TRIML1, LINC01060, LINC02508, LINC01262, LOC105379514, FRG1-DT, LINC01596, FRG1, FRG2, DBET</t>
  </si>
  <si>
    <t>chr11:1-66,857,522</t>
  </si>
  <si>
    <t>p15.5 - q13.2</t>
  </si>
  <si>
    <t>LINC01001, SCGB1C2, SCGB1C1, ODF3, BET1L, MIR6743, RIC8A, SIRT3, PSMD13, NLRP6, PGGHG, IFITM5, IFITM2, IFITM1, IFITM3, B4GALNT4, PKP3, SIGIRR, ANO9, PTDSS2, RNH1, HRAS, LRRC56, LMNTD2, LMNTD2-AS1, RASSF7, MIR210HG, MIR210, LOC143666, PHRF1, IRF7, CDHR5, SCT, DRD4, DEAF1, TMEM80, EPS8L2, TALDO1, GATD1, LOC171391, CEND1, SLC25A22, PANO1, PIDD1, RPLP2, SNORA52, PNPLA2, CRACR2B, CD151, POLR2L, TSPAN4, CHID1, AP2A2, MUC6, LINC02688, MUC2, MUC5AC, MUC5B, MUC5B-AS1, MIR6744, TOLLIP, TOLLIP-AS1, BRSK2, MOB2, DUSP8, KRTAP5-1, KRTAP5-AS1, KRTAP5-2, KRTAP5-3, KRTAP5-4, KRTAP5-5, FAM99A, FAM99B, KRTAP5-6, IFITM10, CTSD, SYT8, TNNI2, MIR4298, LSP1, MIR7847, LINC01150, TNNT3, SNORD131, MRPL23, MRPL23-AS1, LINC01219, HOTS, MIR675, H19, MIR483, IGF2, IGF2-AS, INS-IGF2, INS, TH, MIR4686, ASCL2, C11orf21, TSPAN32, CD81-AS1, CD81, TSSC4, TRPM5, KCNQ1, KCNQ1OT1, KCNQ1-AS1, KCNQ1DN, CDKN1C, SLC22A18AS, SLC22A18, PHLDA2, SNORA54, NAP1L4, CARS1, CARS-AS1, OSBPL5, MRGPRG, MRGPRG-AS1, MRGPRE, ZNF195, OR7E12P, TSSC2, LOC101927708, TRPC2, ART5, ART1, CHRNA10, NUP98, PGAP2, RHOG, MIR4687, STIM1, RRM1, LINC02749, OR52B4, TRIM21, OR52K2, OR52K1, OR52M1, OR52I2, OR52I1, TRIM68, OR51D1, OR51E1, OR51E2, OR51F1, OR52R1, OR51F2, OR51S1, OR51H1, OR51T1, OR51A7, OR51G2, OR51G1, OR51A4, OR51A2, MMP26, OR51L1, OR52J3, OR52E2, OR52E1, OR52A5, OR52A1, OR52Z1, OR51V1, HBB, HBD, HBBP1, BGLT3, HBG1, HBG2, HBE1, OR51B4, OR51B2, OR51B6, OR51M1, OR51J1, OR51Q1, OR51B5, OR51I1, OR51I2, OR52D1, UBQLN3, UBQLNL, OLFM5P, OR52H1, OR52B6, TRIM6, TRIM6-TRIM34, TRIM34, TRIM5, TRIM22, OR56B1, OR52N4, OR52N5, OR52N1, OR52N2, OR52E6, OR52E8, OR52E4, OR52E5, OR56A3, OR56A5, OR52L1, OR56A4, OR56A1, OR56B4, OR52B2, OR52W1, C11orf42, FAM160A2, CNGA4, CCKBR, CAVIN3, SMPD1, APBB1, HPX, TRIM3, ARFIP2, TIMM10B, DNHD1, RRP8, ILK, TAF10, TPP1, DCHS1, MRPL17, GVINP1, OR2AG2, OR2AG1, OR6A2, OR10A5, OR10A2, OR10A4, OR2D2, OR2D3, ZNF215, ZNF214, NLRP14, RBMXL2, MIR302E, SYT9, LOC100506258, OLFML1, PPFIBP2, CYB5R2, OVCH2, OR5P2, OR5P3, OR5E1P, LOC283299, OR10A6, OR10A3, NLRP10, EIF3F, CASC23, TUB-AS1, TUB, RIC3, LMO1, STK33, TRIM66, SNORA3A, SNORA3B, RPL27A, LOC102724784, DENND2B, AKIP1, C11orf16, ASCL3, TMEM9B, TMEM9B-AS1, NRIP3, SCUBE2, MIR5691, KRT8P41, DENND5A, TMEM41B, IPO7, SNORA23, LOC644656, ZNF143, WEE1, SWAP70, LINC02709, SBF2-AS1, LOC101928008, SBF2, ADM, CAND1.11, AMPD3, MIR4485, MTRNR2L8, RNF141, LYVE1, MRVI1-AS1, MRVI1, CTR9, SNORD97, EIF4G2, LOC101928053, ZBED5, ZBED5-AS1, CSNK2A3, GALNT18, MIR4299, MIR8070, USP47, DKK3, LINC02547, MIR6124, MICAL2, MICALCL, PARVA, TEAD1, LINC00958, RASSF10, ARNTL, BTBD10, PTH, FAR1, LINC02548, LINC02545, LINC02683, SPON1, RRAS2, COPB1, PSMA1, PDE3B, CYP2R1, CALCA, CALCB, INSC, LOC102724957, MIR6073, SOX6, C11orf58, PLEKHA7, SNORD147, OR7E14P, SNORD14A, SNORD14B, RPS13, PIK3C2A, NUCB2, NCR3LG1, KCNJ11, ABCC8, USH1C, OTOG, LINC02729, MYOD1, KCNC1, SERGEF, TPH1, SAAL1, SAA3P, MRGPRX3, MRGPRX4, SLC25A51P4, SAA4, SAA2-SAA4, SAA2, SAA1, HPS5, GTF2H1, MIR3159, LDHA, LDHC, LDHAL6A, TSG101, UEVLD, SPTY2D1OS, SPTY2D1, TMEM86A, IGSF22, PTPN5, MRGPRX1, MRGPRX2, ZDHHC13, CSRP3, E2F8, NAV2-AS5, NAV2-AS4, MIR4486, LOC100126784, NAV2, MIR4694, NAV2-AS2, DBX1, HTATIP2, PRMT3, SLC6A5, NELL1, ANO5, SLC17A6, LINC01495, FANCF, GAS2, SVIP, CCDC179, MIR8054, LUZP2, ANO3-AS1, ANO3, MUC15, SLC5A12, FIBIN, BBOX1, BBOX1-AS1, CCDC34, LGR4, LGR4-AS1, LIN7C, MIR8087, BDNF-AS, LINC00678, BDNF, MIR610, KIF18A, METTL15, MIR8068, LINC02546, LINC01616, KCNA4, FSHB, ARL14EP, MPPED2, DCDC1, DNAJC24, IMMP1L, ELP4, PAX6, PAUPAR, PAX6-AS1, LOC100506675, RCN1, SNORA88, WT1, WT1-AS, EIF3M, CCDC73, PRRG4, QSER1, DEPDC7, TCP11L1, LINC00294, CSTF3, CSTF3-DT, HIPK3, KIAA1549L, C11orf91, CD59, FBXO3, FBXO3-DT, LMO2, CAPRIN1, NAT10, ABTB2, CAT, ELF5, EHF, APIP, MIR1343, PDHX, LOC100507144, SNORD164, CD44, SLC1A2, PAMR1, FJX1, TRIM44, MIR3973, LOC101928510, LDLRAD3, COMMD9, PRR5L, TRAF6, RAG1, RAG2, C11orf74, LINC02760, LINC02759, LINC01493, LRRC4C, LINC01499, LINC02745, LINC02740, HNRNPKP3, API5, TTC17, MIR670, MIR670HG, MIR129-2, HSD17B12, SEC14L1P1, ALKBH3, ALKBH3-AS1, C11orf96, ACCSL, ACCS, EXT2, ALX4, CD82, TSPAN18, TP53I11, LINC02685, PRDM11, SYT13, LINC02696, LINC02687, CHST1, MIR7154, LOC100507384, LINC02716, SLC35C1, CRY2, MAPK8IP1, C11orf94, PEX16, LARGE2, PHF21A, LOC101928894, CREB3L1, DGKZ, MIR4688, MDK, CHRM4, MIR3160-1, MIR3160-2, AMBRA1, HARBI1, ATG13, ARHGAP1, ZNF408, F2, MIR5582, SNORD67, CKAP5, LRP4-AS1, LRP4, C11orf49, ARFGAP2, MIR6745, PACSIN3, DDB2, ACP2, NR1H3, MADD-AS1, MADD, MYBPC3, SPI1, MIR4487, SLC39A13, PSMC3, RAPSN, CELF1, PTPMT1, KBTBD4, NDUFS3, FAM180B, C1QTNF4, MTCH2, AGBL2, FNBP4, NUP160, PTPRJ, MIR3161, OR4B1, OR4X2, OR4X1, OR4S1, OR4C3, OR4C45, OR4C5, OR4A47, TRIM49B, TRIM64C, FOLH1, LOC440040, OR4C13, OR4C12, LOC441601, LOC646813, OR4A5, OR4C46, TRIM48, TRIM51HP, OR4A16, OR4A15, OR4C15, OR4C16, OR4C11, OR4P4, OR4S2, OR4C6, OR5D13, OR5D14, OR5L1, OR5D18, OR5L2, OR5D16, TRIM51, OR5W2, OR5I1, OR10AG1, OR7E5P, OR5F1, OR5AS1, OR8I2, OR8H2, OR8H3, OR8J3, OR8K5, OR5J2, OR5T2, OR5T3, OR5T1, OR8H1, OR8K3, OR8K1, OR8J1, OR8U8, OR8U1, OR5AL1, OR5R1, OR5M9, OR5M3, OR5M8, OR5M11, OR5M10, OR5M1, OR5AP2, OR5AR1, OR9G1, OR9G9, OR9G4, MIR6128, LINC02735, OR5AK2, OR5AK4P, LRRC55, APLNR, TNKS1BP1, SSRP1, P2RX3, PRG3, PRG2, SLC43A3, RTN4RL2, SLC43A1, TIMM10, SMTNL1, UBE2L6, SERPING1, MIR130A, YPEL4, CLP1, ZDHHC5, MED19, TMX2, SELENOH, BTBD18, TMX2-CTNND1, CTNND1, OR6Q1, OR9Q1, OR9I1, OR9Q2, OR1S2, OR1S1, OR10Q1, OR10W1, OR5B17, OR5B3, OR5B2, OR5B12, OR5B21, LPXN, ZFP91, ZFP91-CNTF, CNTF, GLYAT, GLYATL2, GLYATL1, LOC283194, GLYATL1B, FAM111B, FAM111A-DT, FAM111A, DTX4, MPEG1, OR5AN1, OR5A2, OR5A1, OR4D6, OR4D10, OR4D11, OR4D9, OSBP, MIR3162, PATL1, OR10V1, OR10V2P, STX3, MRPL16, CBLIF, TCN1, OOSP1, OOSP4B, OOSP2, MS4A3, MS4A2, MS4A6A, MIR6503, MS4A4E, MS4A4A, MS4A6E, MS4A7, MS4A14, MS4A5, MS4A1, MS4A12, MS4A13, LINC00301, MS4A8, MS4A18, MS4A15, MS4A10, CCDC86, PTGDR2, ZP1, PRPF19, TMEM109, TMEM132A, SLC15A3, CD6, CD5, VPS37C, PGA3, PGA4, PGA5, VWCE, DDB1, TKFC, CYB561A3, TMEM138, TMEM216, CPSF7, SDHAF2, PPP1R32, MIR4488, LRRC10B, SYT7, LOC101927495, RPLP0P2, DAGLA, MYRF-AS1, MYRF, TMEM258, MIR611, FEN1, FADS1, MIR1908, FADS2, MIR6746, FADS3, RAB3IL1, BEST1, FTH1, INCENP, SCGB1D1, SCGB2A1, SCGB1D2, SCGB2A2, SCGB1D4, ASRGL1, SCGB1A1, AHNAK, MIR3654, EEF1G, MIR6747, TUT1, MTA2, EML3, ROM1, B3GAT3, GANAB, INTS5, C11orf98, SNORA57, CSKMT, LBHD1, UQCC3, UBXN1, LRRN4CL, BSCL2, GNG3, HNRNPUL2-BSCL2, HNRNPUL2, TTC9C, ZBTB3, POLR2G, TAF6L, TMEM179B, MIR6748, TMEM223, MIR6514, NXF1, STX5, LOC105369332, WDR74, RNU2-1, SNORD22, SNORD31, SNORD30, SNHG1, SNORD29, SNORD28, SNORD27, SNORD26, SNORD25, SLC3A2, CHRM1, SLC22A6, SLC22A8, SLC22A24, SLC22A25, SLC22A10, SLC22A9, PLAAT5, LGALS12, PLAAT4, PLAAT2, PLAAT3, ATL3, RTN3, C11orf95, SPINDOC, MARK2, RCOR2, NAA40, COX8A, OTUB1, MACROD1, FLRT1, STIP1, FERMT3, TRPT1, NUDT22, DNAJC4, VEGFB, LOC114841035, FKBP2, PPP1R14B, PPP1R14B-AS1, PLCB3, BAD, GPR137, KCNK4, KCNK4-TEX40, CATSPERZ, ESRRA, TRMT112, PRDX5, MIR7155, CCDC88B, RPS6KA4, MIR1237, LINC02724, SLC22A11, SLC22A12, NRXN2, RASGRP2, PYGM, SF1, MAP4K2, MEN1, CDC42BPG, EHD1, MIR10392, MIR194-2HG, MIR192, MIR194-2, MIR6750, MIR6749, ATG2A, PPP2R5B, GPHA2, MAJIN, BATF2, ARL2, MIR6879, ARL2-SNX15, SNX15, SAC3D1, NAALADL1, CDCA5, ZFPL1, TMEM262, VPS51, TM7SF2, ZNHIT2, FAU, MRPL49, MIR6751, SYVN1, SPDYC, LOC728975, CAPN1, SLC22A20P, POLA2, CDC42EP2, DPF2, TIGD3, SLC25A45, FRMD8, NEAT1, MIR612, LOC101927789, MALAT1, TALAM1, MASCRNA, SCYL1, LTBP3, ZNRD2-AS1, ZNRD2, FAM89B, EHBP1L1, KCNK7, MAP3K11, PCNX3, MIR4690, SIPA1, MIR4489, RELA, KAT5, RNASEH2C, AP5B1, MIR1234, OVOL1-AS1, OVOL1, SNX32, CFL1, MUS81, EFEMP2, CTSW, FIBP, CCDC85B, FOSL1, C11orf68, DRAP1, TSGA10IP, SART1, EIF1AD, BANF1, CST6, CATSPER1, GAL3ST3, SNORD13F, SF3B2, PACS1, KLC2, RAB1B, CNIH2, YIF1A, TMEM151A, CD248, RIN1, BRMS1, B4GAT1, LOC102724064, SLC29A2, NPAS4, MRPL11, PELI3, LOC101928069, DPP3, BBS1, ZDHHC24, ACTN3, CTSF, CCDC87, CCS, RBM14, RBM14-RBM4, RBM4, RBM4B, SPTBN2, C11orf80, RCE1, LRFN4, PC, MIR3163, C11orf86, SYT12, MIR6860, RHOD</t>
  </si>
  <si>
    <t>hsa-mir-210, hsa-mir-4298, hsa-mir-675, hsa-mir-483, hsa-mir-302e, hsa-mir-4299, hsa-mir-3159, hsa-mir-610, hsa-mir-670, hsa-mir-129-2, hsa-mir-3160-1, hsa-mir-3160-2, hsa-mir-3161, hsa-mir-130a, hsa-mir-3162, hsa-mir-611, hsa-mir-1908, hsa-mir-1237, hsa-mir-192, hsa-mir-194-2, hsa-mir-612, hsa-mir-3163</t>
  </si>
  <si>
    <t>HRAS, CARS, NUP98, LMO1, FANCF, WT1, LMO2, EXT2, CREB3L1, DDB2, MEN1</t>
  </si>
  <si>
    <t>chr11:66,970,365-78,890,534</t>
  </si>
  <si>
    <t>q13.2 - q14.1</t>
  </si>
  <si>
    <t>KDM2A, GRK2, ANKRD13D, SSH3, POLD4, LOC100130987, CLCF1, RAD9A, PPP1CA, TBC1D10C, CARNS1, RPS6KB2, PTPRCAP, CORO1B, GPR152, CABP4, TMEM134, AIP, MIR6752, PITPNM1, CDK2AP2, CABP2, GSTP1, C11orf72, NDUFV1, DOC2GP, NUDT8, TBX10, ACY3, ALDH3B2, FAM86C2P, UNC93B1, ALDH3B1, MIR7113, NDUFS8, MIR4691, MIR6753, TCIRG1, CHKA, KMT5B, C11orf24, LRP5, PPP6R3, GAL, TESMIN, CPT1A, MRPL21, IGHMBP2, MRGPRD, MRGPRF, MRGPRF-AS1, TPCN2, MIR3164, SMIM38, LOC338694, MYEOV, LOC102724265, LINC01488, CCND1, LTO1, FGF19, FGF4, FGF3, LINC02753, LINC02584, ANO1, FADD, MIR548K, PPFIA1, CTTN, SHANK2-AS1, SHANK2, SHANK2-AS3, MIR3664, FLJ42102, DHCR7, MIR6754, NADSYN1, KRTAP5-7, KRTAP5-8, KRTAP5-9, KRTAP5-10, KRTAP5-11, FAM86C1, ALG1L9P, ZNF705E, DEFB108B, DEFB131B, LOC100133315, RNF121, IL18BP, LOC100128494, NUMA1, MIR3165, LRTOMT, LAMTOR1, ANAPC15, FOLR3, FOLR1, FOLR2, INPPL1, PHOX2A, CLPB, LINC01537, MIR139, PDE2A, ARAP1-AS2, ARAP1, STARD10, MIR4692, ATG16L2, FCHSD2, P2RY2, P2RY6, LOC100287837, ARHGEF17, RELT, FAM168A, PLEKHB1, RAB6A, MRPL48, COA4, PAAF1, DNAJB13, UCP2, UCP3, C2CD3, PPME1, P4HA3, P4HA3-AS1, PGM2L1, MIR548AL, KCNE3, LIPT2, LOC100287896, POLD3, CHRDL2, MIR4696, RNF169, XRRA1, SPCS2, NEU3, OR2AT4, SLCO2B1, TPBGL, ARRB1, MIR326, SNORD15A, SNORD15B, RPS3, KLHL35, GDPD5, SERPINH1, LOC105369391, MAP6, MOGAT2, LOC283214, DGAT2, UVRAG-DT, UVRAG, WNT11, THAP12, GVQW3, EMSY, LRRC32, GUCY2EP, LOC101928837, TSKU, ACER3, B3GNT6, CAPN5, OMP, MYO7A, GDPD4, PAK1, LOC646029, AQP11, CLNS1A, RSF1, AAMDC, INTS4, KCTD14, NDUFC2-KCTD14, THRSP, NDUFC2, ALG8, KCTD21-AS1, KCTD21, USP35, GAB2, LINC02728, NARS2, LOC101928896, TENM4</t>
  </si>
  <si>
    <t>hsa-mir-3164, hsa-mir-548k, hsa-mir-3165, hsa-mir-139, hsa-mir-326</t>
  </si>
  <si>
    <t>chr11:78,890,535-80,766,737</t>
  </si>
  <si>
    <t>TENM4, MIR708, MIR5579, LINC02720</t>
  </si>
  <si>
    <t>hsa-mir-708</t>
  </si>
  <si>
    <t>chr11:80,766,738-135,006,516</t>
  </si>
  <si>
    <t>q14.1 - q25</t>
  </si>
  <si>
    <t>MIR4300, MIR4300HG, FAM181B, PRCP, DDIAS, RAB30, SNORA70E, RAB30-DT, PCF11, PCF11-AS1, LOC100506282, ANKRD42, CCDC90B, DLG2, TMEM126B, TMEM126A, CREBZF, CCDC89, SYTL2, CCDC83, PICALM, EED, MIR6755, HIKESHI, CCDC81, ME3, OR7E2P, PRSS23, FZD4, FZD4-DT, TMEM135, LINC02711, RAB38, MIR3166, CTSC, GRM5-AS1, GRM5, TYR, NOX4, FOLH1B, TRIM77, TRIM49, TRIM53AP, TRIM51EP, TRIM64B, TRIM49D1, TRIM49D2, TRIM49D2, TRIM49D1, TRIM64, TRIM51EP, TRIM53AP, TRIM49C, UBTFL1, NAALAD2, CHORDC1, MIR4490, DISC1FP1, MIR1261, FAT3, LINC02746, MTNR1B, SLC36A4, DEUP1, SMCO4, CEP295, SCARNA9, SNORA25, SNORA32, SNORD6, SNORA1, SNORA8, SNORD5, SNORA18, MIR1304, SNORA40, TAF1D, C11orf54, MED17, VSTM5, HEPHL1, PANX1, IZUMO1R, GPR83, MRE11, MIR548L, ANKRD49, C11orf97, FUT4, PIWIL4, LOC105369438, AMOTL1, CWC15, KDM4D, KDM4E, SRSF8, ENDOD1, LOC101929295, SESN3, LOC100129203, FAM76B, CEP57, MTMR2, MAML2, MIR1260B, CCDC82, JRKL, JRKL-AS1, LINC02737, CNTN5, LOC100128386, ARHGAP42, SNORD13I, PGR, PGR-AS1, TRPC6, MIR3920, ANGPTL5, CEP126, CFAP300, YAP1, BIRC3, BIRC2, TMEM123, LOC101928424, LOC102723838, MMP7, MMP20, MMP27, MMP8, MMP10, MMP1, WTAPP1, MMP3, MMP12, MMP13, DCUN1D5, DYNC2H1, MIR4693, PDGFD, DDI1, LINC02552, CASP12, CASP17P, CASP4, CASP5, CASP1, CARD16, CASP1P2, CARD17, CARD18, GRIA4, MSANTD4, KBTBD3, AASDHPPT, LINC02719, LOC101928535, GUCY1A2, CWF19L2, ALKBH8, ELMOD1, SLN, SLC35F2, RAB39A, CUL5, ACAT1, NPAT, ATM, C11orf65, POGLUT3, EXPH5, DDX10, C11orf87, ZC3H12C, RDX, LINC02732, FDX1, ARHGAP20, LINC02550, C11orf53, COLCA1, COLCA2, MIR4491, POU2AF1, LOC100132078, BTG4, LOC728196, MIR34B, MIR34C, C11orf88, LAYN, SIK2, PPP2R1B, ALG9, FDXACB1, C11orf1, HSPB2, CRYAB, HSPB2-C11orf52, C11orf52, DIXDC1, DLAT, PIH1D2, NKAPD1, TIMM8B, SDHD, IL18, TEX12, BCO2, PTS, PLET1, LOC100132686, LINC02762, LINC02763, LINC02764, LOC101928847, NCAM1, NCAM1-AS1, TTC12, ANKK1, DRD2, MIR4301, TMPRSS5, ZW10, CLDN25, USP28, HTR3B, HTR3A, ZBTB16, NNMT, LOC101928940, C11orf71, RBM7, REXO2, NXPE1, NXPE4, NXPE2, CADM1, LOC105369509, LOC105369507, LOC101928985, LINC00900, LINC02702, BUD13, ZPR1, APOA5, APOA4, APOC3, APOA1, APOA1-AS, SIK3, PAFAH1B2, SIDT2, LOC100652768, TAGLN, PCSK7, RNF214, BACE1-AS, BACE1, CEP164, DSCAML1, FXYD2, FXYD6-FXYD2, FXYD6, TMPRSS13, IL10RA, SMIM35, TMPRSS4, SCN4B, SCN2B, JAML, MPZL3, MPZL2, CD3E, CD3D, CD3G, UBE4A, LOC100131626, ATP5MG, KMT2A, LOC101929089, TTC36, TMEM25, IFT46, ARCN1, PHLDB1, MIR6716, TREH, DDX6, CXCR5, BCL9L, MIR4492, UPK2, FOXR1, RPL23AP64, CCDC84, RPS25, TRAPPC4, SLC37A4, HYOU1, VPS11, HMBS, H2AX, DPAGT1, C2CD2L, HINFP, ABCG4, NLRX1, PDZD3, SNORD150, CCDC153, CBL, MCAM, MIR6756, RNF26, MFRP, C1QTNF5, USP2, THY1, USP2-AS1, NECTIN1, LOC102724301, TRIM29, LOC107984399, OAF, LOC649133, POU2F3, TLCD5, ARHGEF12, GRIK4, LOC105369532, LOC101929227, LOC101929208, TBCEL, TECTA, SC5D, SORL1, MIR125B1, BLID, MIRLET7A2, MIR10526, MIR100, MIR100HG, UBASH3B, CRTAM, JHY, BSX, LOC341056, SNORD14E, SNORD14D, SNORD14C, HSPA8, CLMP, MIR4493, GRAMD1B, SCN3B, ZNF202, OR6X1, OR6M1, TMEM225, OR8D4, OR4D5, OR6T1, OR10S1, OR10G6, OR10G4, OR10G9, OR10G8, OR10G7, VWA5A, OR10D3, OR8G2P, OR8G1, OR8G5, OR8D1, OR8D2, OR8B2, OR8B3, OR8B4, OR8B8, OR8B12, OR8A1, PANX3, TBRG1, SIAE, SPA17, NRGN, VSIG2, ESAM, LOC101929340, MSANTD2, LOC100507283, ROBO3, ROBO4, HEPN1, HEPACAM, CCDC15, SLC37A2, TMEM218, PKNOX2-AS1, PKNOX2, FEZ1, LOC403312, EI24, STT3A-AS1, STT3A, CHEK1, ACRV1, PATE1, PATE2, PATE3, PATE4, HYLS1, PUS3, DDX25, VSIG10L2, CDON, RPUSD4, FAM118B, SRPRA, FOXRED1, TIRAP, DCPS, GSEC, ST3GAL4, LOC101929427, KIRREL3, KIRREL3-AS2, MIR3167, KIRREL3-AS3, LOC101929473, LINC02712, LINC02098, MIR6090, ETS1, ETS1-AS1, LOC101929538, SENCR, FLI1, KCNJ1, C11orf45, KCNJ5, TP53AIP1, ARHGAP32, LOC399975, BARX2, LINC01395, TMEM45B, NFRKB, PRDM10, LINC00167, APLP2, ST14, ZBTB44, ZBTB44-DT, ADAMTS8, ADAMTS15, MIR8052, C11orf44, LINC02551, LOC103611081, SNX19, LOC101929653, NTM-AS1, NTM, NTM-IT, OPCML, LINC02743, SPATA19, MIR4697, MIR4697HG, IGSF9B, LINC02731, JAM3, SNORD153, NCAPD3, VPS26B, THYN1, ACAD8, GLB1L3, GLB1L2, B3GAT1, LOC283177, LINC02714, LOC100507548</t>
  </si>
  <si>
    <t>hsa-mir-4300, hsa-mir-3166, hsa-mir-1261, hsa-mir-1304, hsa-mir-548l, hsa-mir-1260b, hsa-mir-34b, hsa-mir-34c, hsa-mir-4301, hsa-mir-125b-1, hsa-let-7a-2, hsa-mir-100, hsa-mir-3167</t>
  </si>
  <si>
    <t>chr22:16,117,678-27,923,805</t>
  </si>
  <si>
    <t>q11.1 - q12.1</t>
  </si>
  <si>
    <t>BMS1P22, BMS1P17, BMS1P18, DUXAP8, PSLNR, POTEH, POTEH-AS1, OR11H1, CCT8L2, TPTEP1, ANKRD62P1-PARP4P3, LINC01665, XKR3, HSFY1P1, GAB4, CECR7, IL17RA, TMEM121B, LINC01664, HDHD5, HDHD5-AS1, ADA2, CECR3, CECR2, SLC25A18, LOC101929372, ATP6V1E1, BCL2L13, BID, MIR3198-1, LINC00528, MICAL3, MIR648, LINC01634, PEX26, TUBA8, USP18, LOC105379550, FAM230D, FAM230E, GGT3P, LOC102725072, LOC107987389, FAM230F, LOC102724770, DGCR6, LOC102724788, PRODH, DGCR5, DGCR9, DGCR10, DGCR11, DGCR2, TSSK2, ESS2, GSC2, LINC01311, SLC25A1, CLTCL1, HIRA, MRPL40, C22orf39, UFD1, CDC45, CLDN5, LINC00895, SEPTIN5, SEPT5-GP1BB, GP1BB, TBX1, GNB1L, RTL10, TXNRD2, COMT, MIR4761, ARVCF, MIR185, TANGO2, MIR3618, MIR1306, DGCR8, TRMT2A, MIR6816, RANBP1, SNORA77B, ZDHHC8, CCDC188, LOC284865, LINC00896, MIR1286, RTN4R, DGCR6L, FAM230A, GGTLC3, TMEM191B, PI4KAP1, RIMBP3, FAM230G, FAM230J, ZNF74, SCARF2, KLHL22, MED15, POM121L4P, TMEM191A, SERPIND1, PI4KA, SNAP29, CRKL, LINC01637, AIFM3, LZTR1, THAP7, THAP7-AS1, TUBA3FP, P2RX6, SLC7A4, MIR649, P2RX6P, LRRC74B, BCRP2, LOC102724728, FAM230B, LOC107987389, GGT2, LOC102724728, POM121L8P, LOC107987389, FAM230H, RIMBP3C, RIMBP3B, HIC2, TMEM191C, PI4KAP2, RIMBP3B, RIMBP3C, UBE2L3, YDJC, CCDC116, SDF2L1, MIR301B, MIR130B, PPIL2, YPEL1, MAPK1, PPM1F, LOC100286925, TOP3B, PRAMENP, VPREB1, BMS1P20, ZNF280B, ZNF280A, PRAME, LL22NC03-63E9.3, POM121L1P, GGTLC2, MIR650, MIR5571, IGLL5, GNAZ, RSPH14, RAB36, BCR, FBXW4P1, LINC02556, CES5AP1, ZDHHC8P1, LINC01659, FAM230I, PCAT14, IGLL1, DRICH1, GUSBP11, RGL4, ZNF70, VPREB3, C22orf15, CHCHD10, MMP11, SMARCB1, DERL3, SLC2A11, MIF, MIF-AS1, GSTT2, GSTT2B, DDTL, DDT, GSTT2, GSTT2B, GSTT4, LOC391322, GSTT1-AS1, GSTT1, GSTTP2, CABIN1, SUSD2, GGT5, POM121L9P, SPECC1L, SPECC1L-ADORA2A, ADORA2A, ADORA2A-AS1, UPB1, GUCD1, SNRPD3, LRRC75B, GGT1, BCRP3, POM121L10P, PIWIL3, TOP1P2, SGSM1, TMEM211, KIAA1671-AS1, KIAA1671, CRYBB3, CRYBB2, IGLL3P, LRP5L, CRYBB2P1, MIR6817, GRK3, MYO18B, SEZ6L, ASPHD2, HPS4, SRRD, TFIP11, LOC100507599, MIR548J, TPST2, CRYBB1, CRYBA4, MIAT, MIATNB, LOC110091768, LINC01422, LOC284898, LOC105372977, LINC01638, LINC02554</t>
  </si>
  <si>
    <t>hsa-mir-3198, hsa-mir-648, hsa-mir-185, hsa-mir-1306, hsa-mir-1286, hsa-mir-649, hsa-mir-301b, hsa-mir-130b, hsa-mir-650, hsa-mir-548j</t>
  </si>
  <si>
    <t>chr1:0-20,005,810</t>
  </si>
  <si>
    <t>LOC102725121, DDX11L1, MIR6859-1, MIR6859-2, MIR6859-3, MIR6859-4, WASH7P, MIR1302-2, MIR1302-9, MIR1302-10, MIR1302-11, FAM138A, FAM138C, FAM138F, OR4F5, LOC729737, LOC100132062, LOC100132287, OR4F16, OR4F29, OR4F3, LOC101928626, MIR12136, OR4F16, OR4F29, OR4F3, LOC100133331, LOC100288069, FAM87B, LINC00115, LINC01128, FAM41C, LINC02593, SAMD11, NOC2L, KLHL17, PLEKHN1, PERM1, HES4, ISG15, AGRN, LOC100288175, RNF223, C1orf159, LINC01342, MIR200B, MIR200A, MIR429, TTLL10, TNFRSF18, TNFRSF4, SDF4, B3GALT6, C1QTNF12, UBE2J2, SCNN1D, MIR6726, ACAP3, SNORD167, PUSL1, MIR6727, INTS11, CPTP, TAS1R3, MIR6808, DVL1, MXRA8, AURKAIP1, CCNL2, MRPL20-AS1, MRPL20, ANKRD65, TMEM88B, LINC01770, VWA1, ATAD3C, ATAD3B, ATAD3A, TMEM240, SSU72, FNDC10, LOC105378586, MIB2, MMP23B, MMP23A, SLC35E2B, CDK11B, MMP23A, CDK11A, SLC35E2A, NADK, GNB1, CALML6, TMEM52, CFAP74, GABRD, LOC105378591, PRKCZ, PRKCZ-AS1, FAAP20, SKI, LOC100129534, MORN1, RER1, PEX10, PLCH2, PANK4, HES5, TNFRSF14-AS1, TNFRSF14, LOC100996583, PRXL2B, MMEL1, TTC34, ACTRT2, PRDM16-DT, MIR4251, PRDM16, ARHGEF16, MEGF6, MIR551A, TPRG1L, WRAP73, TP73, TP73-AS1, CCDC27, SMIM1, LRRC47, CEP104, DFFB, C1orf174, LINC01134, LINC01346, LINC01345, LINC01777, LINC01646, AJAP1, MIR4689, NPHP4, KCNAB2, CHD5, RPL22, LOC102724450, RNF207, ICMT, LINC00337, HES3, GPR153, ACOT7, HES2, MIR4252, ESPN, TNFRSF25, PLEKHG5, NOL9, TAS1R1, ZBTB48, KLHL21, PHF13, THAP3, DNAJC11, LINC01672, CAMTA1-DT, CAMTA1, CAMTA1-AS2, VAMP3, PER3, UTS2, TNFRSF9, PARK7, ERRFI1, LINC01714, SLC45A1, RERE-AS1, SNORD128, RERE, MIR6728, ENO1, ENO1-AS1, CA6, SLC2A7, SLC2A5, GPR157, MIR34A, MIR34AHG, LNCTAM34A, H6PD, SPSB1, LINC02606, SLC25A33, TMEM201, PIK3CD-AS1, PIK3CD-AS2, PIK3CD, CLSTN1, CTNNBIP1, LZIC, TMEM274P, NMNAT1, MIR5697, RBP7, UBE4B, KIF1B, RNU6-1, RNU6-2, RNU6-7, RNU6-8, RNU6-9, PGD, CENPS, CENPS-CORT, CORT, DFFA, PEX14, CASZ1, C1orf127, TARDBP, MASP2, SRM, EXOSC10, EXOSC10-AS1, MTOR-AS1, MTOR, ANGPTL7, UBIAD1, DISP3, LINC01647, FBXO2, FBXO44, FBXO6, MAD2L2, DRAXIN, AGTRAP, C1orf167, C1orf167-AS1, MTHFR, CLCN6, NPPA-AS1, NPPA, NPPB, RNU5E-1, KIAA2013, PLOD1, MFN2, MIIP, MIR6729, TNFRSF8, MIR7846, TNFRSF1B, MIR4632, VPS13D, SNORA59A, SNORA59B, MIR6730, DHRS3, AADACL4, AADACL3, C1orf158, PRAMEF12, PRAMEF1, LINC01784, PRAMEF11, HNRNPCL4, HNRNPCL3, HNRNPCL1, PRAMEF2, PRAMEF4, PRAMEF7, PRAMEF8, PRAMEF27, PRAMEF9, PRAMEF6, PRAMEF18, PRAMEF25, PRAMEF26, PRAMEF5, PRAMEF34P, PRAMEF36P, HNRNPCL2, PRAMEF34P, PRAMEF36P, PRAMEF6, PRAMEF5, PRAMEF27, PRAMEF7, PRAMEF8, PRAMEF22, PRAMEF10, PRAMEF33, PRAMEF15, PRAMEF27, PRAMEF13, PRAMEF14, PRAMEF19, PRAMEF17, PRAMEF18, PRAMEF20, PRAMEF7, PRAMEF8, PRAMEF10, PRAMEF33, PRAMEF15, PRAMEF27, PRAMEF13, PRAMEF14, PRAMEF19, PRAMEF17, PRAMEF20, LRRC38, PDPN, PRDM2, KAZN-AS1, KAZN, TMEM51-AS1, C1orf195, TMEM51, FHAD1, FHAD1-AS1, EFHD2, CTRC, CELA2A, CELA2B, CASP9, SCARNA21B, DNAJC16, AGMAT, DDI2, RSC1A1, PLEKHM2, SLC25A34, SLC25A34-AS1, TMEM82, FBLIM1, UQCRHL, FLJ37453, SPEN, ZBTB17, SRARP, HSPB7, CLCNKA, CLCNKB, FAM131C, EPHA2, ARHGEF19, CPLANE2, FBXO42, SZRD1, SPATA21, NECAP2, LINC01772, CROCCP3, RNU1-1, RNU1-2, RNU1-3, RNU1-4, RNVU1-18, LINC01783, LOC440570, MIR3675, NBPF1, CROCCP2, MST1P2, RNU1-1, RNU1-2, RNU1-3, RNU1-4, RNVU1-18, MIR3675, ESPNP, RNU1-1, RNU1-2, RNU1-3, RNU1-4, RNVU1-18, LOC102724562, MST1L, MIR3675, LOC440570, LOC112267871, LOC105376805, RNU1-1, RNU1-2, RNU1-3, RNU1-4, RNVU1-18, CROCC, MFAP2, ATP13A2, SDHB, PADI2, LINC02783, PADI1, PADI3, MIR3972, PADI4, PADI6, RCC2, ARHGEF10L, ACTL8, LINC01654, IGSF21, KLHDC7A, PAX7, TAS1R2, MIR4695, ALDH4A1, MIR1290, IFFO2, UBR4, EMC1-AS1, EMC1, MRTO4, AKR7L, AKR7A3, LOC100506730, AKR7A2, SLC66A1, CAPZB, LOC105378614, RPS14P3, MICOS10, MICOS10-NBL1, NBL1, HTR6</t>
  </si>
  <si>
    <t>hsa-mir-1302-2, hsa-mir-200b, hsa-mir-200a, hsa-mir-429, hsa-mir-4251, hsa-mir-551a, hsa-mir-4252, hsa-mir-34a, hsa-mir-1273d, hsa-mir-1290</t>
  </si>
  <si>
    <t>TNFRSF14, PRDM16, RPL22, CAMTA1, SDHB, PAX7</t>
  </si>
  <si>
    <t>chr1:75,330,810-79,521,410</t>
  </si>
  <si>
    <t>LHX8, SLC44A5, DLSTP1, ACADM, SNORD45C, SNORD45A, SNORD45B, RABGGTB, MSH4, ASB17, LOC101927342, ST6GALNAC3, LINC02567, ST6GALNAC5, MIR7156, PIGK, AK5, ZZZ3, USP33, MIGA1, NEXN-AS1, NEXN, FUBP1, DNAJB4, GIPC2, MGC27382, PTGFR, IFI44L, IFI44, ADGRL4</t>
  </si>
  <si>
    <t>FUBP1</t>
  </si>
  <si>
    <t>chr1:114,320,010-121,129,710</t>
  </si>
  <si>
    <t>p13.2 - p11.2</t>
  </si>
  <si>
    <t>RSBN1, PTPN22, AP4B1-AS1, BCL2L15, AP4B1, DCLRE1B, HIPK1-AS1, HIPK1, OLFML3, SYT6, TRIM33, BCAS2, DENND2C, AMPD1, NRAS, CSDE1, SIKE1, SYCP1, TSHB, TSPAN2, NGF, NGF-AS1, VANGL1, CASQ2, NHLH2, LINC01649, LOC101928977, SLC22A15, MAB21L3, ATP1A1, ATP1A1-AS1, LINC01762, CD58, MIR548AC, IGSF3, MIR320B1, C1orf137, CD2, PTGFRN, CD101, LOC101929099, TTF2, MIR942, TRIM45, VTCN1, LINC01525, MAN1A2, LOC100996263, TENT5C, GDAP2, WDR3, SPAG17, TBX15, LOC105378933, WARS2-IT1, WARS2, WARS2-AS1, LINC01780, HAO2-IT1, HAO2, HSD3B2, HSD3B1, HSD3BP4, LINC00622, ZNF697, PHGDH, HMGCS2, REG4, NBPF7, ADAM30, NOTCH2NLC, NOTCH2, NOTCH2NLR, FAM72B, H3P4, H2BP1, LOC100996318, FCGR1B, SRGAP2D, SRGAP2-AS1, SRGAP2B, SRGAP2C</t>
  </si>
  <si>
    <t>hsa-mir-320b-1, hsa-mir-942</t>
  </si>
  <si>
    <t>chr1:143,639,360-176,176,210</t>
  </si>
  <si>
    <t>q21.1 - q25.2</t>
  </si>
  <si>
    <t>RNVU1-1, MIR6077, RNVU1-3, LOC100132057, LINC01138, PPIAL4H, PPIAL4G, FAM72C, FAM72D, LOC105369199, RNVU1-4, LINC00623, LINC00869, LOC100996720, PPIAL4C, PPIAL4A, LOC105369199, RNVU1-4, PFN1P2, LOC653513, NBPF8, LOC100996724, PDE4DIP, NBPF9, SEC22B2P, SEC22B3P, SEC22B, NOTCH2NLR, NOTCH2NLC, NOTCH2NLA, NOTCH2NLB, NBPF20, NBPF25P, LINC01719, RNVU1-6, HJV, TXNIP, POLR3GL, ANKRD34A, LIX1L, LIX1L-AS1, RBM8A, GNRHR2, PEX11B, ITGA10, ANKRD35, PIAS3, MIR6736, NUDT17, POLR3C, RNF115, CD160, PDZK1, GPR89A, NBPF10, PDZK1P1, RNVU1-7, PDE4DIPP1, NBPF11, LINC02805, NBPF19, NBPF12, LOC728989, RNVU1-8, NBPF13P, PRKAB2, PDIA3P1, FMO5, CHD1L, LINC00624, BCL9, ACP6, GJA5, GJA8, GPR89B, PDZK1P1, RNVU1-7, PDE4DIPP1, NBPF11, LINC02805, LOC101927468, MIR5087, RNVU1-1, MIR6077, RNVU1-3, LOC100132057, PPIAL4H, PPIAL4C, PPIAL4A, RNVU1-19, LOC100996740, NBPF26, PPIAL4D, PPIAL4E, PPIAL4F, RNVU1-14, NBPF14, NBPF15, RNVU1-15, NBPF25P, PPIAL4D, PPIAL4E, PPIAL4F, LOC105371215, LOC101927429, DRD5P2, LOC101060524, LSP1P5, RNVU1-17, RNU1-1, RNU1-2, RNU1-3, RNU1-4, RNVU1-18, LOC105369140, LOC644634, H2BP2, FCGR1CP, H3-2, RNVU1-19, PPIAL4A, PPIAL4C, H3P4, LINC00623, RNVU1-20, LINC00869, LINC01145, LOC101929798, FCGR1A, H2BC18, H3C13, H4C14, H4C15, H3C14, H3C15, H2AC18, H2AC19, H2BC20P, H2AC18, H2AC19, H3C14, H3C15, H4C14, H4C15, H2BC21, H2AC20, H2AC21, BOLA1, SV2A, SF3B4, MTMR11, OTUD7B, VPS45, PLEKHO1, LOC105371433, ANP32E, CA14, SNORD13C, APH1A, C1orf54, CIART, MRPS21, PRPF3, RPRD2, MIR6878, TARS2, ECM1, FALEC, MIR4257, ADAMTSL4, ADAMTSL4-AS1, MCL1, ENSA, GOLPH3L, HORMAD1, CTSS, CTSK, ARNT, CTXND2, SETDB1, CERS2, ANXA9, MINDY1, PRUNE1, BNIPL, C1orf56, CDC42SE1, MLLT11, GABPB2, SEMA6C, TNFAIP8L2, LYSMD1, TNFAIP8L2-SCNM1, SCNM1, TMOD4, VPS72, PIP5K1A, PSMD4, ZNF687-AS1, ZNF687, PI4KB, RFX5, GBAT2, SELENBP1, PSMB4, POGZ, CGN, MIR554, TUFT1, SNX27, CELF3, RIIAD1, MRPL9, OAZ3, TDRKH, TDRKH-AS1, LINGO4, RORC, C2CD4D, C2CD4D-AS1, THEM5, THEM4, S100A10, NBPF18P, S100A11, LOC100131107, TCHHL1, TCHH, RPTN, HRNR, FLG, FLG-AS1, FLG2, CRNN, LCE5A, CRCT1, LCE3E, LCE3D, LCE3C, LCE3B, LCE3A, LINC00302, LCE2D, LCE2C, LCE2B, LCE2A, LCE4A, C1orf68, KPRP, LCE1F, LCE1E, LCE1D, LCE1C, LCE1B, LCE1A, LCE6A, SMCP, IVL, SPRR4, SPRR1A, SPRR3, SPRR1B, SPRR2D, SPRR2A, SPRR2B, SPRR2E, SPRR2F, SPRR2C, SPRR2G, LOC101928009, LELP1, PRR9, LOR, PGLYRP3, PGLYRP4, S100A9, S100A12, S100A8, S100A7A, S100A7, S100A6, S100A5, S100A4, S100A3, LOC101928034, S100A2, S100A16, S100A14, S100A13, S100A1, CHTOP, SNAPIN, ILF2, NPR1, MIR8083, INTS3, SLC27A3, LOC343052, GATAD2B, DENND4B, CRTC2, MIR6737, SLC39A1, CREB3L4, JTB, RAB13, RPS27, NUP210L, MIR5698, TPM3, MIR190B, C1orf189, C1orf43, UBAP2L, SNORA58B, HAX1, AQP10, ATP8B2, IL6R-AS1, IL6R, SHE, TDRD10, UBE2Q1, UBE2Q1-AS1, CHRNB2, ADAR, KCNN3, PMVK, PBXIP1, PYGO2, LOC101928120, SHC1, MIR4258, CKS1B, FLAD1, LENEP, ZBTB7B, DCST2, DCST1, DCST1-AS1, ADAM15, EFNA4, EFNA3, EFNA1, SLC50A1, DPM3, KRTCAP2, TRIM46, MUC1, MIR92B, THBS3, MTX1, GBAP1, GBA, FAM189B, SCAMP3, CLK2, HCN3, PKLR, FDPS, RUSC1-AS1, RUSC1, MIR555, POU5F1P4, ASH1L, ASH1L-AS1, MSTO2P, MSTO1, YY1AP1, SCARNA26A, DAP3, MSTO2P, SCARNA26B, GON4L, SYT11, RIT1, SNORA80E, KHDC4, SCARNA4, RXFP4, MIR6738, ARHGEF2, SSR2, UBQLN4, LAMTOR2, RAB25, MEX3A, LMNA, SEMA4A, SLC25A44, PMF1, PMF1-BGLAP, BGLAP, PAQR6, SMG5, TMEM79, GLMP, VHLL, CCT3, TSACC, RHBG, C1orf61, MIR9-1, MEF2D, IQGAP3, TTC24, NAXE, GPATCH4, LOC101928177, HAPLN2, BCAN, NES, CRABP2, ISG20L2, RRNAD1, MRPL24, HDGF, PRCC, SH2D2A, NTRK1, INSRR, PEAR1, LRRC71, MIR765, ARHGEF11, ETV3L, CYCSP52, ETV3, FCRL5, FCRL4, FCRL3, FCRL2, FCRL1, CD5L, LOC105371458, KIRREL1-IT1, KIRREL1, LINC01704, CD1D, CD1A, CD1C, CD1B, CD1E, OR10T2, OR10K2, OR10K1, OR10R2, OR6Y1, OR6P1, OR10X1, OR10Z1, SPTA1, OR6K2, OR6K3, OR6K6, OR6N1, OR6N2, MNDA, PYHIN1, PYDC5, IFI16, AIM2, CADM3, CADM3-AS1, ACKR1, FCER1A, OR10J3, OR10J1, OR10J4, OR10J5, APCS, CRP, DUSP23, FCRL6, SLAMF8, SNHG28, VSIG8, CFAP45, MIR4259, TAGLN2, IGSF9, SLAMF9, LINC01133, PIGM, KCNJ10, KCNJ9, IGSF8, ATP1A2, ATP1A4, CASQ1, LOC729867, PEA15, DCAF8, LOC100287049, PEX19, COPA, SUMO1P3, NCSTN, NHLH1, VANGL2, SLAMF6, CD84, SLAMF1, CD48, SLAMF7, LY9, CD244, ITLN1, LOC101928372, ITLN2, F11R, TSTD1, USF1, ARHGAP30, NECTIN4, KLHDC9, PFDN2, NIT1, DEDD, LOC112543491, UFC1, USP21, PPOX, B4GALT3, ADAMTS4, NDUFS2, FCER1G, APOA2, MIR5187, TOMM40L, NR1I3, PCP4L1, MPZ, SDHC, CFAP126, FCGR2A, HSPA6, FCGR3A, FCGR2C, HSPA7, FCGR3B, FCGR2B, RPL31P11, FCRLA, FCRLB, DUSP12, ATF6, OLFML2B, MIR4654, NOS1AP, MIR556, SPATA46, C1orf226, SH2D1B, UHMK1, UAP1, DDR2, HSD17B7, CCDC190, RGS4, LOC101928404, RGS5, NUF2, LOC100422212, PBX1, PBX1-AS1, LMX1A, RXRG, LRRC52-AS1, LRRC52, MGST3, ALDH9A1, LOC440700, TMCO1, TMCO1-AS1, UCK2, MIR3658, FAM78B, MIR921, LINC01675, FMO9P, POGK, TADA1, ILDR2, MAEL, GPA33, DUSP27, LINC01363, POU2F1, CD247, CREG1, RCSD1, MPZL1, ADCY10, MPC2, MIR1255B2, DCAF6, GPR161, TIPRL, SFT2D2, ANKRD36BP1, TBX19, MIR557, LOC100505918, LOC101928565, XCL2, XCL1, DPT, LINC00626, LINC00970, LOC101928596, ATP1B1, NME7, BLZF1, CCDC181, SLC19A2, F5, SELP, SELL, SELE, METTL18, C1orf112, SCYL3, KIFAP3, MIR3119-1, MIR3119-2, METTL11B, LINC01681, LINC01142, GORAB-AS1, GORAB, PRRX1, MROH9, MIR1295A, MIR1295B, FMO3, FMO6P, FMO2, FMO1, FMO4, TOP1P1, PRRC2C, MYOCOS, MYOC, VAMP4, EEF1AKNMT, DNM3-IT1, DNM3, MIR3120, MIR214, DNM3OS, MIR199A2, PIGC, C1orf105, SUCO, FASLG, TNFSF18, TNFSF4, LOC100506023, LOC101928673, PRDX6, SLC9C2, TEX50, ANKRD45, KLHL20, CENPL, DARS2, GAS5-AS1, SNORD81, SNORD47, SNORD80, SNORD79, SNORD78, SNORD44, SNORA103, SNORD77, GAS5, SNORD76, SNORD75, SNORD74, ZBTB37, SERPINC1, RC3H1, RABGAP1L-DT, GPR52, RABGAP1L, LOC101928696, CACYBP, MRPS14, TNN, KIAA0040, TNR, LINC01657, MIR1843, SCARNA3, COP1</t>
  </si>
  <si>
    <t>hsa-mir-4257, hsa-mir-554, hsa-mir-190b, hsa-mir-4258, hsa-mir-92b, hsa-mir-555, hsa-mir-9-1, hsa-mir-765, hsa-mir-4259, hsa-mir-556, hsa-mir-921, hsa-mir-1255b-2, hsa-mir-557, hsa-mir-3119-1, hsa-mir-3119-2, hsa-mir-1295, hsa-mir-3120, hsa-mir-214, hsa-mir-199a-2</t>
  </si>
  <si>
    <t>PDE4DIP, BCL9, ARNT, TPM3, MUC1, PRCC, NTRK1, SDHC, FCGR2B, PBX1</t>
  </si>
  <si>
    <t>chr12:1-3,466,023</t>
  </si>
  <si>
    <t>FAM138D, WASH8P, IQSEC3, LOC574538, SLC6A12, LOC101929384, SLC6A13, LOC102723544, KDM5A, CCDC77, B4GALNT3, LOC105369595, NINJ2, NINJ2-AS1, WNK1, RAD52, ERC1, LINC00942, LOC107984507, FBXL14, WNT5B, MIR3649, ADIPOR2, LRTM2, CACNA2D4, LINC00940, DCP1B, CACNA1C-IT2, CACNA1C-AS4, CACNA1C-IT3, CACNA1C, CACNA1C-AS2, CACNA1C-AS1, ITFG2-AS1, FKBP4, NRIP2, ITFG2, TEX52, FOXM1, RHNO1, TULP3, TEAD4, TSPAN9, LOC100128253</t>
  </si>
  <si>
    <t>chr12:3,480,287-7,165,598</t>
  </si>
  <si>
    <t>p13.32 - p13.31</t>
  </si>
  <si>
    <t>LINC02417, PRMT8, THCAT155, CRACR2A, PARP11, CCND2-AS1, CCND2, TIGAR, FGF23, FGF6, C12orf4, RAD51AP1, DYRK4, AKAP3, NDUFA9, GAU1, GALNT8, KCNA6, KCNA1, KCNA5, LINC02443, NTF3, ANO2, VWF, SNORA120, CD9, PLEKHG6, TNFRSF1A, SCNN1A, LTBR, CD27-AS1, CD27, TAPBPL, VAMP1, MRPL51, SCARNA10, NCAPD2, GAPDH, IFFO1, NOP2, SCARNA11, CHD4, LPAR5, ACRBP, ING4, ZNF384, PIANP, COPS7A, MLF2, PTMS, LAG3, CD4, GPR162, P3H3, GNB3, CDCA3, USP5, TPI1, SPSB2, LOC105369632, RPL13P5, DSTNP2, LRRC23, ENO2, ATN1, RNU7-1, C12orf57, PTPN6, MIR200C, MIR200CHG, MIR141, SCARNA12, PHB2, EMG1, LPCAT3</t>
  </si>
  <si>
    <t>hsa-mir-200c, hsa-mir-141</t>
  </si>
  <si>
    <t>CCND2, ZNF384</t>
  </si>
  <si>
    <t>chr12:25,373,461-67,965,180</t>
  </si>
  <si>
    <t>p12.1 - q15</t>
  </si>
  <si>
    <t>KRAS, LMNTD1, MIR4302, RASSF8-AS1, RASSF8, BHLHE41, SSPN, ITPR2, INTS13, FGFR1OP2, TM7SF3, MED21, C12orf71, STK38L, ARNTL2, ARNTL2-AS1, SMCO2, PPFIBP1, REP15, MRPS35, MANSC4, KLHL42, PTHLH, LOC729291, CCDC91, FAR2, LOC100506606, ERGIC2, OVCH1-AS1, OVCH1, TMTC1, IPO8, CAPRIN2, LOC645485, LINC00941, TSPAN11, DDX11-AS1, DDX11, OVOS2, SINHCAF, FLJ13224, LINC02387, DENND5B, DENND5B-AS1, ETFBKMT, AMN1, H3-5, LINC02422, RESF1, BICD1, FGD4, DNM1L, YARS2, PKP2, SYT10, ALG10, ALG10B, CPNE8, KIF21A, ABCD2, C12orf40, SLC2A13, LINC02471, LRRK2, MUC19, CNTN1, PDZRN4, LINC02400, GXYLT1, YAF2, ZCRB1, MIR7851, PPHLN1, PRICKLE1, LINC02402, LINC02451, LINC02450, LINC02461, ADAMTS20, PUS7L, IRAK4, TWF1, TMEM117, NELL2, DBX2, RACGAP1P, PLEKHA8P1, ANO6, LINC00938, ARID2, SCAF11, SLC38A1, SLC38A2, LOC100288798, SLC38A4, AMIGO2, PCED1B, MIR4698, PCED1B-AS1, LOC105369747, MIR4494, LINC02156, RPAP3, ENDOU, RAPGEF3, SLC48A1, HDAC7, VDR, TMEM106C, COL2A1, SENP1, PFKM, MIR6505, ASB8, CCDC184, OR10AD1, H1-7, ZNF641, ANP32D, C12orf54, OR8S1, LALBA, SNORA2C, MIR1291, SNORA2A, SNORA2B, KANSL2, CCNT1, TEX49, MIR4701, ADCY6, ADCY6-DT, CACNB3, DDX23, RND1, CCDC65, FKBP11, ARF3, WNT10B, WNT1, DDN, DDN-AS1, PRKAG1, KMT2D, RHEBL1, DHH, LMBR1L, TUBA1B, TUBA1A, TUBA1C, PRPH, LOC101927267, TROAP, C1QL4, DNAJC22, LOC100335030, SPATS2, KCNH3, MCRS1, FAM186B, PRPF40B, FMNL3, TMBIM6, NCKAP5L, BCDIN3D-AS1, BCDIN3D, FAIM2, LINC02396, LINC02395, AQP2, LOC101927318, AQP5, AQP6, RACGAP1, ASIC1, SMARCD1, GPD1, COX14, CERS5, LIMA1, MIR1293, FAM186A, LARP4, SNORD133, DIP2B, ATF1, TMPRSS12, METTL7A, HIGD1C, SLC11A2, LETMD1, CSRNP2, TFCP2, POU6F1, DAZAP2, SMAGP, BIN2, CELA1, GALNT6, SLC4A8, SCN8A, FIGNL2, FIGNL2-DT, ANKRD33, ACVRL1, ACVR1B, GRASP-AS1, GRASP, NR4A1, ATG101, SMIM41, OR7E47P, KRT80, C12orf80, LINC00592, KRT7, KRT7-AS, KRT87P, KRT81, KRT86, KRT83, KRT85, KRT84, KRT82, KRT75, KRT6B, KRT6C, KRT6A, KRT5, KRT71, KRT74, KRT72, KRT73-AS1, KRT73, KRT2, KRT1, KRT77, KRT76, KRT3, KRT4, KRT79, KRT78, MIR9898, KRT8, KRT18, EIF4B, LOC283335, TNS2, MIR6757, SPRYD3, IGFBP6, SOAT2, CSAD, ZNF740, ITGB7, RARG, MFSD5, ESPL1, PFDN5, C12orf10, AAAS, SP7, SP1, AMHR2, PRR13, PCBP2-OT1, PCBP2, MAP3K12, TARBP2, NPFF, LOC100652999, ATF7-NPFF, ATF7, ATP5MC2, CALCOCO1, CISTR, HOXC13-AS, HOXC13, HOXC12, HOTAIR, HOXC11, HOXC-AS3, HOXC10, MIR196A2, HOXC-AS2, HOXC-AS1, HOXC9, HOXC8, HOXC6, HOXC5, MIR615, HOXC4, LOC100240735, FLJ12825, LOC100240734, LINC02381, SMUG1, MIR3198-2, CBX5, SCAT2, HNRNPA1, NFE2, MIR148B, COPZ1, GPR84, ZNF385A, ITGA5, LOC102724050, GTSF1, NCKAP1L, PDE1B, PPP1R1A, GLYCAM1, LACRT, DCD, MUCL1, TESPA1, NEUROD4, OR9K2, OR10A7, OR6C74, OR6C6, OR6C1, OR6C3, OR6C75, OR6C65, OR6C76, OR6C2, OR6C70, OR6C68, OR6C4, OR2AP1, OR10P1, METTL7B, ITGA7, BLOC1S1, BLOC1S1-RDH5, RDH5, CD63, GDF11, SARNP, ORMDL2, DNAJC14, TMEM198B, MMP19, PYM1, DGKA, PMEL, CDK2, RAB5B, SUOX, LOC105369781, IKZF4, RPS26, ERBB3, PA2G4, RPL41, ZC3H10, ESYT1, MYL6B, MYL6, SMARCC2, RNF41, NABP2, SLC39A5, ANKRD52, COQ10A, CS, CNPY2, PAN2, IL23A, STAT2, APOF, TIMELESS, MIP, SPRYD4, GLS2, SNORA105C, RBMS2, BAZ2A, ATP5F1B, SNORD59B, SNORD59A, PTGES3, NACA, PRIM1, HSD17B6, SDR9C7, RDH16, GPR182, ZBTB39, TAC3, MYO1A, NEMP1, NAB2, STAT6, LRP1-AS, LRP1, MIR1228, NXPH4, SHMT2, NDUFA4L2, STAC3, R3HDM2, INHBC, INHBE, GLI1, ARHGAP9, MARS1, MIR6758, DDIT3, MIR616, MBD6, DCTN2, KIF5A, PIP4K2C, DTX3, ARHGEF25, LOC101927583, SLC26A10, B4GALNT1, OS9, AGAP2-AS1, AGAP2, TSPAN31, MIR6759, CDK4, MARCHF9, CYP27B1, METTL1, EEF1AKMT3, TSFM, AVIL, MIR26A2, CTDSP2, LOC283387, GIHCG, ATP23, LINC02403, LINC02388, LOC100506869, LRIG3, SLC16A7, TAFA2, MIR6125, USP15, MON2, LINC01465, MIRLET7I, PPM1H, AVPR1A, DPY19L2, RXYLT1, RXYLT1-AS1, MIR10527, SRGAP1, C12orf66, C12orf56, XPOT, TBK1, MIR548C, MIR548Z, RASSF3, GNS, TBC1D30, LINC02389, LINC02231, WIF1, LEMD3, MSRB3, LOC105369187, LOC100507065, LINC02454, RPSAP52, HMGA2-AS1, HMGA2, MIR6074, LINC02425, LLPH, LLPH-DT, TMBIM4, IRAK3, MIR6502, HELB, GRIP1, LOC102724421, CAND1, LINC02420, LINC02408</t>
  </si>
  <si>
    <t>hsa-mir-4302, hsa-mir-1291, hsa-mir-1293, hsa-mir-196a-2, hsa-mir-615, hsa-mir-148b, hsa-mir-1228, hsa-mir-616, hsa-mir-26a-2, hsa-let-7i, hsa-mir-548c</t>
  </si>
  <si>
    <t>KRAS, ARID2, MLL2, ATF1, HOXC13, HOXC11, NACA, DDIT3, CDK4, LRIG3, WIF1, HMGA2</t>
  </si>
  <si>
    <t>chr12:68,080,657-73,932,190</t>
  </si>
  <si>
    <t>LINC02421, LINC01479, IFNG-AS1, IFNG, IL26, IL22, MDM1, LINC02384, SNORA70G, RAP1B, LOC100507250, NUP107, SLC35E3, LOC100130075, MDM2, CPM, CPSF6, MIR1279, LYZ, YEATS4, SNORA113, FRS2, MIR3913-1, MIR3913-2, CCT2, LRRC10, BEST3, LOC101928002, RAB3IP, MYRFL, CNOT2-DT, CNOT2, KCNMB4, PTPRB, PTPRR, TSPAN8, LGR5, ZFC3H1, THAP2, TMEM19, RAB21, MRS2P2, TBC1D15, TPH2, TRHDE-AS1, TRHDE, LINC02444</t>
  </si>
  <si>
    <t>chr12:74,021,097-124,075,538</t>
  </si>
  <si>
    <t>LOC100507377, ATXN7L3B, KCNC2, LOC100130268, CAPS2, GLIPR1L1, GLIPR1L2, GLIPR1, KRR1, PHLDA1, NAP1L1, LNCOG, BBS10, OSBPL8, ZDHHC17, CSRP2, E2F7, NAV3, LINC02424, SYT1, MIR1252, PAWR, PPP1R12A, PPP1R12A-AS1, OTOGL, PTPRQ, MYF6, MYF5, LINC01490, MIR617, LIN7A, MIR618, MIR4699, ACSS3, PPFIA2-AS1, PPFIA2, LINC02426, CCDC59, METTL25, TMTC2, SLC6A15, TSPAN19, LRRIQ1, ALX1, RASSF9, NTS, MGAT4C, MIR3059, LOC105369879, MKRN9P, LINC02258, C12orf50, C12orf29, CEP290, TMTC3, KITLG, LINC02458, DUSP6, POC1B, GALNT4, POC1B-GALNT4, POC1B-AS1, ATP2B1, ATP2B1-AS1, LINC02399, LINC02392, LINC00615, CCER1, EPYC, KERA, LUM, DCN, LINC01619, BTG1, LOC101928617, CLLU1, CLLU1OS, LINC02397, C12orf74, PLEKHG7, EEA1, LINC02412, LOC643339, NUDT4P2, NUDT4B, NUDT4, UBE2N, MRPL42, SOCS2-AS1, SOCS2, LOC101928731, CRADD, LOC105369911, PLXNC1, CEP83, CEP83-DT, MIR5700, MIR7844, TMCC3, MIR492, KRT19P2, NDUFA12, NR2C1, FGD6, VEZT, MIR331, MIR3685, METAP2, USP44, PGAM1P5, NTN4, LINC02410, LOC105369921, SNRPF, CCDC38, AMDHD1, HAL, LTA4H, ELK3, CDK17, CFAP54, NEDD1, MIR1251, RMST, MIR135A2, LOC643711, MIR4495, MIR4303, SLC9A7P1, LINC02453, TMPO-AS1, TMPO, SNORA53, SLC25A3, IKBIP, APAF1, LOC101928937, ANKS1B, FAM71C, UHRF1BP1L, GOLGA2P5, MIR1827, ACTR6, DEPDC4, SCYL2, SLC17A8, NR1H4, GAS2L3, ANO4, SLC5A8, UTP20, ARL1, SPIC, MYBPC1, CHPT1, SYCP3, GNPTAB, DRAM1, WASHC3, NUP37, PARPBP, PMCH, IGF1, LINC00485, PAH, ASCL1, LOC101929058, C12orf42, LOC105369945, LINC02401, STAB2, NT5DC3, TTC41P, MIR3652, HSP90B1, C12orf73, TDG, GLT8D2, HCFC2, NFYB, TXNRD1, EID3, MIR3922, CHST11, SLC41A2, C12orf45, ALDH1L2, LOC414300, WASHC4, APPL2, KCCAT198, C12orf75, CASC18, NUAK1, CKAP4, TCP11L2, POLR3B, LOC100287944, RFX4, LOC100505978, RIC8B, TMEM263, MTERF2, CRY1, BTBD11, PWP1, PRDM4, LOC101929162, ASCL4, LOC728739, WSCD2, CMKLR1, LINC01498, FICD, SART3, ISCU, TMEM119, SELPLG, MIR4496, CORO1C, SSH1, MIR619, DAO, SVOP, USP30-AS1, USP30, ALKBH2, UNG, ACACB, FOXN4, LINC01486, MYO1H, KCTD10, UBE3B, MMAB, MVK, FAM222A, FAM222A-AS1, TRPV4, MIR4497, GLTP, TCHP, GIT2, ANKRD13A, C12orf76, IFT81, ATP2A2, ANAPC7, ARPC3, GPN3, FAM216A, VPS29, RAD9B, PPTC7, TCTN1, HVCN1, PPP1CC, CCDC63, MYL2, LINC01405, LOC105369980, CUX2, MIR6760, PHETA1, SH2B3, ATXN2, ATXN2-AS, BRAP, ACAD10, ALDH2, MIR6761, MAPKAPK5-AS1, MAPKAPK5, TMEM116, ERP29, MIR3657, NAA25, TRAFD1, MIR6861, HECTD4, RPL6, PTPN11, MIR1302-1, RPH3A, OAS1, OAS3, OAS2, DTX1, RASAL1, CFAP73, MIR7106, DDX54, RITA1, IQCD, TPCN1, MIR6762, SLC8B1, PLBD2, SDS, SDSL, LHX5, LHX5-AS1, LINC01234, RBM19, LINC02459, TBX5, TBX5-AS1, TBX3, MED13L, MIR620, MIR4472-2, LINC00173, MAP1LC3B2, C12orf49, RNFT2, HRK, FBXW8, LOC100506551, TESC, TESC-AS1, FBXO21, NOS1, KSR2, RFC5, WSB2, VSIG10, PEBP1, TAOK3, SUDS3, LINC02423, LINC02439, SRRM4, LOC105370024, HSPB8, LINC00934, CCDC60, TMEM233, PRKAB1, MIR1178, CIT, BICDL1, RAB35, MIR4498, GCN1, RPLP0, PXN-AS1, PXN, RNU4-2, RNU4-1, SIRT4, PLA2G1B, MSI1, COX6A1, TRIAP1, GATC, SRSF9, DYNLL1, NRAV, COQ5, RNF10, POP5, CABP1, MLEC, UNC119B, MIR4700, ACADS, SPPL3, XLOC_009911, HNF1A-AS1, HNF1A, C12orf43, OASL, P2RX7, P2RX4, CAMKK2, ANAPC5, RNF34, MIR7107, KDM2B, MIR548AQ, ORAI1, MORN3, TMEM120B, RHOF, LINC01089, SETD1B, HPD, PSMD9, WDR66, BCL7A, LOC100506691, MLXIP, IL31, LRRC43, B3GNT4, DIABLO, LOC101593348, VPS33A, CLIP1, CLIP1-AS1, ZCCHC8, RSRC2, KNTC1, MIR9902-1, MIR9902-2, HCAR2, MIR9902-1, MIR9902-2, HCAR3, HCAR1, DENR, CCDC62, HIP1R, VPS37B, ABCB9, OGFOD2, ARL6IP4, MIR4304, PITPNM2, PITPNM2-AS1, MPHOSPH9, C12orf65, CDK2AP1, SBNO1, MIR8072, SBNO1-AS1, KMT5A, RILPL2, SNRNP35, RILPL1, MIR3908, TMED2-DT, TMED2</t>
  </si>
  <si>
    <t>chr2:128,111,931-147,822,232</t>
  </si>
  <si>
    <t>MAP3K2, MIR4783, PROC, IWS1, LOC105373609, MYO7B, GPR17, LIMS2, SFT2D3, WDR33, POLR2D, AMMECR1L, SAP130, UGGT1, HS6ST1, LOC101927881, LINC01854, LINC02572, PLAC9P1, LINC01856, RAB6C-AS1, RAB6C, FAR2P1, POTEF, MED15P9, CCDC74B, SMPD4, MZT2B, TUBA3E, CCDC115, IMP4, PTPN18, FAR2P2, CYP4F62P, POTEI, CFC1B, PRSS40A, PRSS40B, PRSS40B, PRSS40A, CFC1, POTEJ, CYP4F30P, GPR148, AMER3, ARHGEF4, FAM168B, PLEKHB2, POTEE, LOC440910, RAB6D, LINC01120, NOC2LP2, TUBA3D, MZT2A, MIR4784, LOC150776, CCDC74A, POTEKP, LINC01087, C2orf27A, C2orf27B, LINC01945, ANKRD30BL, MIR663B, ZNF806, FAM201B, MIR9986, GPR39, LYPD1, NCKAP5-AS1, NCKAP5, NCKAP5-AS2, MIR3679, MGAT5, TMEM163, MIR5590, ACMSD, CCNT2-AS1, CCNT2, MAP3K19, RAB3GAP1, SNORA40B, ZRANB3, R3HDM1, MIR128-1, LOC107985946, UBXN4, LCT, LCT-AS1, MCM6, DARS1, DARS-AS1, CXCR4, THSD7B, LOC101928273, HNMT, LINC01832, SPOPL, NXPH2, YY1P2, MIR7157, LRP1B, KYNU, ARHGAP15, LOC101928386, GTDC1, ZEB2, ZEB2-AS1, LOC105373656, LINC01412, TEX41, PABPC1P2</t>
  </si>
  <si>
    <t>chr2:158,694,321-162,477,865</t>
  </si>
  <si>
    <t>ACVR1, UPP2, CCDC148-AS1, CCDC148, PKP4, PKP4-AS1, DAPL1, TANC1, MIR6888, WDSUB1, BAZ2B, LOC643072, BAZ2B, MARCHF7, CD302, LY75-CD302, LY75, PLA2R1, ITGB6, LINC02478, RBMS1, MIR4785, TANK, LOC101929512, LINC01806, PSMD14, TBR1, AHCTF1P1</t>
  </si>
  <si>
    <t>chr2:201,911,719-230,860,184</t>
  </si>
  <si>
    <t>q33.1 - q36.3</t>
  </si>
  <si>
    <t>FAM126B, NDUFB3, CFLAR, CFLAR-AS1, CASP10, CASP8, FLACC1, TRAK2, STRADB, C2CD6, TMEM237, MPP4, ALS2, CDK15, FZD7, KIAA2012-AS1, KIAA2012, SUMO1, SNORD70, SNORD70B, NOP58, SNORD11B, SNORD11, BMPR2, FAM117B, ICA1L, WDR12, CARF, NBEAL1, CYP20A1, ABI2, RAPH1, CD28, CTLA4, ICOS, PARD3B, NRP2, INO80D, GCSHP3, NDUFS1, EEF1B2, SNORD51, SNORA41, GPR1, GPR1-AS, ZDBF2, ADAM23, FAM237A, DYTN, MDH1B, FASTKD2, MIR3130-1, MIR3130-2, CPO, MIR2355, KLF7, MIR7845, MYOSLID-AS1, MYOSLID, LINC01802, MIR1302-4, CREB1, METTL21A, LINC01857, CCNYL1, MIR4775, FZD5, PLEKHM3, CRYGD, CRYGC, LOC100507443, CRYGB, CRYGA, C2orf80, IDH1, IDH1-AS1, PIKFYVE, PTH2R, LOC101927960, MAP2, UNC80, RPE, KANSL1L-AS1, KANSL1L, ACADL, MYL1, LANCL1-AS1, LANCL1, CPS1, CPS1-IT1, ERBB4, MIR548F2, LINC01878, MIR4776-1, MIR4776-2, IKZF2, LINC01953, SPAG16-DT, MIR4438, SPAG16, VWC2L, VWC2L-IT1, BARD1, SNORA70I, SNHG31, ABCA12, ATIC, FN1, LOC102724849, LINC01614, LINC00607, MREG, PECR, TMEM169, XRCC5, LINC01963, MARCHF4, SMARCAL1, RPL37A, LINC01280, IGFBP2, IGFBP5, TNP1, LOC105373876, LINC01921, DIRC3-AS1, DIRC3, SNORA115, TNS1, MIR6809, LOC105373878, CXCR2P1, RUFY4, CXCR2, CXCR1, ARPC2, GPBAR1, AAMP, MIR6513, TMBIM1, PNKD, MIR6810, CATIP-AS2, CATIP, CATIP-AS1, SLC11A1, CTDSP1, MIR26B, VIL1, USP37, CNOT9, PLCD4, ZNF142, BCS1L, RNF25, STK36, TTLL4, CYP27A1, MIR9500, PRKAG3, WNT6, WNT10A, LINC01494, CDK5R2, LINC00608, FEV, CRYBA2, MIR375, LOC100129175, CFAP65, IHH, MIR3131, NHEJ1, SLC23A3, CNPPD1, RETREG2, ZFAND2B, ABCB6, ATG9A, ANKZF1, GLB1L, STK16, TUBA4A, TUBA4B, DNAJB2, MIR153-1, PTPRN, RESP18, DNPEP, DES, SPEG, SPEGNB, GMPPA, ASIC4, CHPF, TMEM198, MIR3132, OBSL1, INHA, STK11IP, SLC4A3, LINC01803, MIR4268, EPHA4, PAX3, CCDC140, CT75, SGPP2, FARSB, MOGAT1, ACSL3, KCNE4, SCG2, AP1S3, WDFY1, MRPL44, SERPINE2, FAM124B, CUL3, DOCK10, MIR4439, NYAP2, LOC646736, MIR5702, IRS1, RHBDD1, COL4A4, COL4A3, MFF-DT, MFF, TM4SF20, MIR5703, AGFG1, LOC729968, C2orf83, SLC19A3, CCL20, DAW1, SPHKAP, LINC01807, PID1, DNER, TRIP12, FBXO36</t>
  </si>
  <si>
    <t>hsa-mir-3130-1, hsa-mir-3130-2, hsa-mir-3130-3, hsa-mir-3130-4, hsa-mir-2355, hsa-mir-1302-4, hsa-mir-548f-2, hsa-mir-26b, hsa-mir-375, hsa-mir-3131, hsa-mir-153-1, hsa-mir-3132, hsa-mir-4268</t>
  </si>
  <si>
    <t>chr2:231,519,257-243,199,373</t>
  </si>
  <si>
    <t>LINC01907, CAB39, ITM2C, GCSIR, GPR55, SPATA3-AS1, SPATA3, C2orf72, PSMD1, HTR2B, ARMC9, MIR4777, B3GNT7, SNORA75, SNORD20, NCL, SNORD82, LINC00471, NMUR1, TEX44, PTMA, MIR1244-1, MIR1244-2, MIR1244-3, MIR1244-4, PDE6D, COPS7B, MIR1471, NPPC, DIS3L2, MIR562, ALPP, ECEL1P2, ALPG, ALPI, ECEL1, PRSS56, CHRND, CHRNG, TIGD1, MIR5001, EIF4E2, EFHD1, KCNJ13, GIGYF2, SNORC, NGEF, LOC101928881, NEU2, INPP5D, ATG16L1, SCARNA5, SCARNA6, SAG, DGKD, USP40, UGT1A8, UGT1A10, UGT1A9, UGT1A7, UGT1A6, UGT1A5, DNAJB3, UGT1A4, UGT1A3, LOC100286922, UGT1A1, MROH2A, HJURP, MSL3P1, TRPM8, SPP2, LINC01891, ARL4C, LINC01173, SH3BP4, AGAP1-IT1, TNRC17, AGAP1, GBX2, ASB18, IQCA1, ACKR3, LOC93463, COPS8, COL6A3, MIR6811, MLPH, PRLH, RAB17, LRRFIP1, RBM44, RAMP1, UBE2F, UBE2F-SCLY, SCLY, ESPNL, KLHL30, ERFE, ILKAP, LINC02610, LOC643387, HES6, PER2, TRAF3IP1, ASB1, LINC01107, LOC100287387, TWIST2, LINC01940, MIR4440, MIR4441, MGC16025, HDAC4, MIR4269, MIR2467, HDAC4-AS1, LOC150935, MIR4786, NDUFA10, OR6B2, OR6B3, COPS9, OTOS, GPC1, LOC100130449, MIR149, ANKMY1, DUSP28, RNPEPL1, CAPN10-DT, CAPN10, GPR35, AQP12B, LOC285191, AQP12A, KIF1A, AGXT, MAB21L4, CROCC2, LOC200772, SNED1, MTERF4, PASK, PPP1R7, ANO7, HDLBP, SEPTIN2, FARP2, MIR3133, STK25, BOK-AS1, BOK, THAP4, ATG4B, DTYMK, ING5, D2HGDH, GAL3ST2, NEU4, PDCD1, RTP5, LOC285095, LINC01238, LINC01237, LOC285097, LINC01880, LINC01881</t>
  </si>
  <si>
    <t>chr13:40,578,339-50,098,439</t>
  </si>
  <si>
    <t>q14.11 - q14.2</t>
  </si>
  <si>
    <t>LINC00332, LINC00548, LINC00598, FOXO1, MIR320D1, MRPS31, SLC25A15, MIR621, TPTE2P5, SUGT1P3, ELF1, WBP4, MIR3168, KBTBD6, LOC101929140, KBTBD7, MTRF1, NAA16, OR7E37P, RGCC, MIR5006, VWA8, VWA8-AS1, DGKH, AKAP11, LINC02341, TNFSF11, FAM216B, LINC01050, LINC00428, EPSTI1, DNAJC15, LINC00400, ENOX1-AS2, ENOX1, CCDC122, LACC1, NRAD1, LINC00390, SMIM2-AS1, SMIM2, SMIM2-IT1, MIR8079, SERP2, TUSC8, TSC22D1, TSC22D1-AS1, LINC00407, LINC00330, NUFIP1, GPALPP1, LOC101929259, KCTD4, GTF2F2, SNORA31B, TPT1, SNORA31, TPT1-AS1, SLC25A30, SLC25A30-AS1, COG3, ERICH6B, LINC01055, CBY2, SIAH3, ZC3H13, CPB2-AS1, CPB2, LCP1, LRRC63, LINC00563, RUBCNL, LOC112268117, LINC01198, LRCH1, ESD, HTR2A-AS1, HTR2A, LINC00562, SUCLA2, NUDT15, MED4-AS1, MED4, ITM2B, RB1-DT, RB1, LPAR6, RCBTB2, LINC00462, CYSLTR2, FNDC3A, MLNR, LOC105370203, CDADC1, CAB39L, SETDB2, SETDB2-PHF11, PHF11</t>
  </si>
  <si>
    <t>LCP1, RB1</t>
  </si>
  <si>
    <t>chr13:50,098,439-60,208,239</t>
  </si>
  <si>
    <t>q14.2 - q21.2</t>
  </si>
  <si>
    <t>SETDB2-PHF11, PHF11, RCBTB1, ARL11, EBPL, KPNA3, CTAGE10P, SPRYD7, MIR3613, TRIM13, KCNRG, MIR16-1, MIR15A, DLEU2, ST13P4, DLEU1, DLEU1-AS1, DLEU7, DLEU7-AS1, RNASEH2B-AS1, RNASEH2B, GUCY1B2, C13orf42, FAM124A, MIR5693, SERPINE3, INTS6, INTS6-AS1, MIR4703, WDFY2, DHRS12, TMEM272, CCDC70, ATP7B, ALG11, UTP14C, NEK5, LOC101929657, NEK3, MRPS31P5, LINC02333, THSD1, VPS36, CKAP2, TPTE2P3, HNRNPA1L2, SUGT1, CNMD, MIR759, PCDH8, OLFM4, LINC01065, LINC00558, LINC00458, MIR1297, MIR5007, PRR20A, PRR20B, PRR20C, PRR20D, PRR20E, PRR20A, PRR20B, PRR20C, PRR20D, PRR20E, PRR20A, PRR20B, PRR20C, PRR20D, PRR20E, PRR20A, PRR20B, PRR20C, PRR20D, PRR20E, PRR20A, PRR20B, PRR20C, PRR20D, PRR20E, PCDH17, LINC02338, LINC00374</t>
  </si>
  <si>
    <t>hsa-mir-16-1, hsa-mir-15a, hsa-mir-759, hsa-mir-1297</t>
  </si>
  <si>
    <t>chr13:60,208,239-83,637,039</t>
  </si>
  <si>
    <t>DIAPH3, DIAPH3-AS1, DIAPH3-AS2, LINC00434, TDRD3, LINC00378, MIR3169, PCDH20, LINC02339, LINC00358, LINC01075, LINC01074, LINC00459, LINC00448, LINC00376, LINC00395, OR7E156P, LOC647264, LOC102723968, LINC00355, LINC01052, MIR548X2, MIR4704, PCDH9, PCDH9-AS2, PCDH9-AS3, PCDH9-AS4, LINC00364, LINC00550, LINC00383, KLHL1, ATXN8OS, LINC00348, DACH1, MZT1, BORA, DIS3, PIBF1, KLF5, LINC00392, KLF12, LINC00402, LOC100288208, LINC00381, LINC00347, CTAGE11P, LINC01078, TBC1D4, COMMD6, UCHL3, LMO7-AS1, LMO7, LMO7DN, LMO7DN-IT1, LINC00561, KCTD12, BTF3P11, ACOD1, CLN5, FBXL3, MYCBP2-AS1, MYCBP2, SCEL, SCEL-AS1, LOC100129307, MIR3665, SLAIN1, EDNRB-AS1, EDNRB, LINC01069, LINC00446, OBI1-AS1, LOC780529, POU4F1, OBI1, LINC00331, RBM26, RBM26-AS1, NDFIP2-AS1, NDFIP2, LINC01068, LINC01038, LINC00382, LINC01080, SPRY2, LINC00377, LINC00564</t>
  </si>
  <si>
    <t>hsa-mir-3169</t>
  </si>
  <si>
    <t>chr13:84,669,139-94,482,539</t>
  </si>
  <si>
    <t>q31.1 - q31.3</t>
  </si>
  <si>
    <t>LINC00333, SNORA107, LINC00375, LINC00351, SLITRK6, LINC00430, MIR4500HG, MIR4500, SLITRK5, LINC00397, LINC00373, LINC00433, LINC00560, LINC01047, LINC00440, LINC01040, LINC00353, LINC00559, MIR622, LINC01049, LINC00410, LINC00380, LINC00379, MIR17, MIR18A, MIR19A, MIR20A, MIR17HG, MIR19B1, MIR92A1, GPC5, GPC5-AS2, MIR548AS, GPC5-AS1, LINC00363, GPC6, GPC6-AS2</t>
  </si>
  <si>
    <t>hsa-mir-622, hsa-mir-17, hsa-mir-18a, hsa-mir-19a, hsa-mir-20a, hsa-mir-19b-1, hsa-mir-92a-1</t>
  </si>
  <si>
    <t>chr13:94,482,539-99,362,339</t>
  </si>
  <si>
    <t>q31.3 - q32.3</t>
  </si>
  <si>
    <t>GPC6, GPC6-AS2, GPC6-AS1, DCT, TGDS, GPR180, LOC101927248, SOX21, LOC112268114, SOX21-AS1, LOC101927284, LINC00557, ABCC4, SNORD13G, CLDN10-AS1, CLDN10, DZIP1, DNAJC3-DT, DNAJC3, UGGT2, MIR4501, HS6ST3, LINC00359, OXGR1, LINC00456, MBNL2, RAP2A, IPO5, RNF113B, MIR3170, FARP1, STK24, STK24-AS1, SLC15A1</t>
  </si>
  <si>
    <t>hsa-mir-3170</t>
  </si>
  <si>
    <t>chr13:99,362,339-103,527,639</t>
  </si>
  <si>
    <t>SLC15A1, DOCK9-AS1, DOCK9, DOCK9-DT, UBAC2-AS1, GPR18, UBAC2, GPR183, FKSG29, MIR623, LINC01232, LINC00449, TM9SF2, LINC01039, MIR4306, CLYBL-AS2, CLYBL-AS1, CLYBL, LOC101927437, ZIC5, ZIC2, LINC00554, PCCA-DT, PCCA, PCCA-AS1, GGACT, TMTC4, NALCN-AS1, LINC00411, NALCN, ITGBL1, MIR2681, MIR4705, FGF14, FGF14-IT1, FGF14-AS1, FGF14-AS2, TPP2, METTL21C, CCDC168, TEX30, POGLUT2, BIVM, BIVM-ERCC5, ERCC5</t>
  </si>
  <si>
    <t>chr13:103,527,639-108,861,239</t>
  </si>
  <si>
    <t>BIVM-ERCC5, ERCC5, METTL21EP, SLC10A2, LINC01309, DAOA, DAOA-AS1, LINC00343, LINC00460, EFNB2, ARGLU1, LINC00551, LINC00443, SNORD31B, FAM155A, MIR1267, FAM155A-IT1, LIG4</t>
  </si>
  <si>
    <t>chr13:108,861,239-113,762,572</t>
  </si>
  <si>
    <t>LIG4, ABHD13, TNFSF13B, MYO16, MYO16-AS1, LINC00399, LINC00676, IRS2, LINC00396, LOC105370361, COL4A1, MIR8073, COL4A2, COL4A2-AS2, COL4A2-AS1, RAB20, NAXD, CARS2, ING1, LINC00567, LOC105370362, LINC00346, ANKRD10, LINC00431, LINC00368, ARHGEF7-AS2, ARHGEF7-AS1, LOC101060553, ARHGEF7, TEX29, LINC02337, LINC00354, SOX1-OT, SOX1, LOC100506016, LINC01070, LOC101928730, LINC01043, LINC01044, SPACA7, TUBGCP3, ATP11AUN, ATP11A-AS1, ATP11A, MCF2L-AS1, MCF2L, F7</t>
  </si>
  <si>
    <t>chr13:113,762,573-115,065,096</t>
  </si>
  <si>
    <t>F7, F10-AS1, F10, PROZ, PCID2, CUL4A, MIR8075, LAMP1, GRTP1, GRTP1-AS1, LOC101928841, ADPRHL1, DCUN1D2, TMCO3, TFDP1, ATP4B, GRK1, LINC00552, TMEM255B, GAS6-AS1, GAS6, GAS6-DT, LINC00454, LINC00452, LINC00565, RASA3, MIR548AR, CDC16, MIR4502, UPF3A</t>
  </si>
  <si>
    <t>chr20:5,380,610-26,189,910</t>
  </si>
  <si>
    <t>LINC00658, LOC643406, LINC00654, LINC01729, GPCPD1, SHLD1, CHGB, TRMT6, MCM8, MCM8-AS1, CRLS1, LRRN4, FERMT1, CASC20, LINC01713, BMP2, LINC01428, LINC01751, LINC01706, MIR8062, HAO1, TMX4, PLCB1-IT1, PLCB1, RNU105B, PLCB4, LAMP5-AS1, LAMP5, PAK5, PARAL1, ANKEF1, SNAP25-AS1, SNAP25, MKKS, SLX4IP, MIR6870, JAG1, LINC01752, LOC101929413, C20orf187, LOC339593, LINC00687, BTBD3, LINC01722, LOC102606466, LINC01723, SPTLC3, ISM1-AS1, ISM1, TASP1, ESF1, NDUFAF5, SEL1L2, FLRT3, MACROD2-IT1, MACROD2-AS1, MACROD2, LOC613266, KIF16B, SNRPB2, OTOR, PCSK2, BFSP1, DSTN, RRBP1, BANF2, SNX5, SNORD17, MGME1, OVOL2, PET117, KAT14, ZNF133, LINC00851, DZANK1, MIR3192, POLR3F, RBBP9, SEC23B, SMIM26, DTD1, DTD1-AS1, LINC00652, LINC00653, SCP2D1, C20orf78, LOC100130264, SLC24A3, RIN2, NAA20, CRNKL1, CFAP61, INSM1, RALGAPA2, LINC00237, KIZ, KIZ-AS1, XRN2, NKX2-4, NKX2-2, LINC01727, LINC01726, PAX1, LINC01432, LINC01427, LOC284788, LINC00261, FOXA2, LNCNEF, LINC01747, SSTR4, THBD, CD93, LINC00656, NXT1, LINC01431, GZF1, NAPB, CSTL1, CST11, CST8, CST13P, CST9L, CST9, CST3, CST4, CST1, CST2, CST5, GGTLC1, LINC01721, SYNDIG1, CST7, APMAP, ACSS1, VSX1, LOC284798, LOC101926889, ENTPD6, PYGB, ABHD12, GINS1, NINL, NANP, ZNF337-AS1, ZNF337, LOC105379511, LOC105372582, FAM182B, LOC101926935, LINC01733, LOC100134868, FAM182A, NCOR1P1, MIR663AHG, MIR663A</t>
  </si>
  <si>
    <t>chr20:52,252,710-63,025,520</t>
  </si>
  <si>
    <t>SUMO1P1, BCAS1, MIR4756, CYP24A1, PFDN4, DOK5, LINC01441, LINC01440, CBLN4, MC3R, FAM210B, AURKA, CSTF1, CASS4, RTF2, GCNT7, FAM209A, FAM209B, LINC01716, TFAP2C, BMP7-AS1, BMP7, MIR4325, SPO11, MTRNR2L3, RAE1, LOC100291105, RBM38, CTCFL, PCK1, ZBP1, PMEPA1, NKILA, LINC01742, C20orf85, ANKRD60, PPP4R1L, RAB22A, VAPB, APCDD1L, APCDD1L-DT, LINC01711, STX16, STX16-NPEPL1, NPEPL1, LOC105372695, MIR296, MIR298, GNAS-AS1, GNAS, LOC101927932, NELFCD, CTSZ, TUBB1, ATP5F1E, SLMO2-ATP5E, PRELID3B, ZNF831, EDN3, PHACTR3-AS1, PHACTR3, SYCP2, PPP1R3D, FAM217B, CDH26, C20orf197, LOC729296, MIR646HG, MIR646, LOC101928048, MIR4533, MIR548AG2, LINC01718, CDH4, LOC100128310, MIR1257, TAF4, MIR3195, LSM14B, PSMA7, SS18L1, MTG2, HRH3, LOC105369209, OSBPL2, ADRM1, MIR4758, LAMA5, LAMA5-AS1, MIR1-1HG-AS1, RPS21, CABLES2, RBBP8NL, GATA5, MIR1-1, MIR1-1HG, MIR133A2, SLCO4A1, SLCO4A1-AS1, NTSR1, LINC00659, MRGBP, OGFR-AS1, OGFR, COL9A3, DPH3P1, TCFL5, SNORA117, DIDO1, GID8, SLC17A9, BHLHE23, LINC00029, LINC01056, LINC01749, HAR1B, HAR1A, MIR124-3, YTHDF1, BIRC7, MIR3196, NKAIN4, FLJ16779, ARFGAP1, MIR4326, COL20A1, CHRNA4, LOC100130587, KCNQ2, EEF1A2, PPDPF, PTK6, SRMS, FNDC11, HELZ2, GMEB2, MHENCR, STMN3, RTEL1, RTEL1-TNFRSF6B, TNFRSF6B, ARFRP1, ZGPAT, LIME1, SLC2A4RG, ZBTB46, ZBTB46-AS1, ABHD16B, TPD52L2, DNAJC5, MIR941-1, MIR941-2, MIR941-3, MIR941-4, MIR941-5, MIR941-1, MIR941-2, MIR941-3, MIR941-4, MIR941-5, MIR941-2, MIR941-3, MIR941-4, MIR941-5, MIR1914, MIR647, UCKL1, UCKL1-AS1, ZNF512B, SAMD10, PRPF6, C20orf204, SOX18, TCEA2, RGS19, MIR6813, LKAAEAR1, OPRL1, NPBWR2, MYT1, PCMTD2, LINC00266-1</t>
  </si>
  <si>
    <t>chr18:9,612-15,270,524</t>
  </si>
  <si>
    <t>LINC02564, LOC102723376, TUBB8B, MIR8078, ROCK1P1, USP14, THOC1, COLEC12, LINC01925, CETN1, CLUL1, TYMSOS, TYMS, ENOSF1, YES1, ADCYAP1, LINC01904, LINC00470, METTL4, NDC80, CBX3P2, SMCHD1, EMILIN2, LOC727896, LPIN2, MYOM1, MYL12A, LOC104968399, MYL12B, LINC01895, TGIF1, GAPLINC, DLGAP1-AS1, DLGAP1-AS2, MIR6718, DLGAP1-AS3, DLGAP1, DLGAP1-AS4, DLGAP1-AS5, LINC01892, AKAIN1, LINC00526, LINC00667, ZBTB14, EPB41L3, MIR3976HG, MIR3976, TMEM200C, L3MBTL4, L3MBTL4-AS1, MIR4317, LINC01387, LOC101927168, ARHGAP28, LINC00668, LOC101927188, LAMA1, LRRC30, LOC112577592, PTPRM, LOC100192426, RAB12, GACAT2, MTCL1, NDUFV2, NDUFV2-AS1, ANKRD12, TWSG1, RALBP1, PPP4R1, PPP4R1-AS1, RAB31, TXNDC2, VAPA, LINC01254, APCDD1, NAPG, LINC01887, LOC101927410, MIR6788, PIEZO2, LINC01928, LINC01255, SLC35G4, MIR7153, GNAL, CHMP1B, MPPE1, IMPA2, ANKRD62, C18orf61, CIDEA, TUBB6, AFG3L2, PRELID3A, LOC105371998, SPIRE1, CEP76, PSMG2, LINC01882, PTPN2, SEH1L, CEP192, C18orf15, LDLRAD4-AS1, LDLRAD4, MIR5190, MIR4526, FAM210A, RNMT, MC5R, MC2R, ZNF519, ANKRD20A5P, CYP4F35P, CXADRP3, POTEC, ANKRD30B, MIR3156-2, LINC01443, LINC01444</t>
  </si>
  <si>
    <t>chr19:27,794,342-39,023,241</t>
  </si>
  <si>
    <t>q11 - q13.2</t>
  </si>
  <si>
    <t>LINC00662, LOC101927151, LOC100420587, LOC102724908, LINC00906, LOC102724958, LINC01532, UQCRFS1, LOC284395, VSTM2B, POP4, PLEKHF1, C19orf12, CCNE1, URI1, ZNF536, LINC01791, TSHZ3, THEG5, LINC01533, LINC01782, ZNF507, LOC400684, DPY19L3, PDCD5, SNORA68B, ANKRD27, RGS9BP, NUDT19, TDRD12, SLC7A9, CEP89, FAAP24, RHPN2, GPATCH1, WDR88, LRP3, SLC7A10, CEBPA, CEBPA-DT, CEBPG, PEPD, CHST8, KCTD15, LSM14A, KIAA0355, GPI, PDCD2L, UBA2, WTIP, ZNF807P, SCGB2B2, SCGB1B2P, SCGB2B3P, ZNF302, ZNF181, ZNF599, LINC01801, LINC00904, LINC01838, ZNF30-AS1, ZNF30, ZNF792, GRAMD1A, SCN1B, HPN, HPN-AS1, FXYD3, MIR6887, LGI4, FXYD1, FXYD7, FXYD5, FAM187B, LSR, USF2, HAMP, MAG, CD22, MIR5196, FFAR1, FFAR3, GPR42, LINC01531, FFAR2, KRTDAP, DMKN, SBSN, GAPDHS, TMEM147-AS1, TMEM147, ATP4A, LINC01766, HAUS5, RBM42, ETV2, COX6B1, UPK1A-AS1, UPK1A, ZBTB32, KMT2B, IGFLR1, U2AF1L4, PSENEN, LIN37, HSPB6, PROSER3, ARHGAP33, LINC01529, PRODH2, NPHS1, KIRREL2, APLP1, NFKBID, HCST, TYROBP, LRFN3, LOC105372383, SDHAF1, SYNE4, ALKBH6, CLIP3, LOC101927572, THAP8, WDR62, OVOL3, POLR2I, TBCB, CAPNS1, COX7A1, ZNF565, ZNF146, LOC100134317, LINC00665, ZFP14, ZFP82, LOC644189, ZNF566, LOC728752, ZNF260, ZNF529, ZNF529-AS1, ZNF382, ZNF461, LINC01534, ZNF567, ZNF850, LOC728485, ZNF790-AS1, ZNF790, ZNF345, ZNF829, ZNF568, ZNF420, ZNF585A, ZNF585B, ZNF383, LINC01535, LOC284412, ZNF875, ZNF527, ZNF569, ZNF570, ZNF793-AS1, ZNF793, ZNF571-AS1, ZNF571, ZNF540, ZFP30, ZNF781, ZNF607, ZNF573, LOC644554, LOC100631378, WDR87, SIPA1L3, SNORD152, DPF1, PPP1R14A, SPINT2, C19orf33, YIF1B, KCNK6, CATSPERG, PSMD8, GGN, SPRED3, FAM98C, RASGRP4, RYR1</t>
  </si>
  <si>
    <t>chr19:39,052,476-59,128,983</t>
  </si>
  <si>
    <t>q13.2 - q13.43</t>
  </si>
  <si>
    <t>RYR1, LOC105372397, MAP4K1, EIF3K, ACTN4, CAPN12, LGALS7, LGALS7B, LGALS4, ECH1, HNRNPL, RINL, SIRT2, NFKBIB, CCER2, SARS2, MRPS12, FBXO17, FBXO27, ACP7, PAK4, NCCRP1, SYCN, IFNL3, IFNL4, IFNL2, IFNL1, LRFN1, GMFG, SAMD4B, PAF1, MED29, ZFP36, MIR4530, PLEKHG2, RPS16, SUPT5H, SNORD175, TIMM50, DLL3, SELENOV, EID2B, EID2, LGALS13, LOC100129935, LGALS16, LGALS17A, LGALS14, CLC, LEUTX, MIR6719, DYRK1B, FBL, FCGBP, PSMC4, ZNF546, ZNF780B, ZNF780A, MAP3K10, TTC9B, CNTD2, AKT2, MIR641, C19orf47, PLD3, MIR6796, HIPK4, PRX, SERTAD1, SERTAD3, BLVRB, SPTBN4, SHKBP1, LTBP4, NUMBL, COQ8B, ITPKC, C19orf54, SNRPA, MIA, MIA-RAB4B, RAB4B, RAB4B-EGLN2, EGLN2, CYP2T1P, CYP2A6, CYP2A7, CYP2G1P, CYP2B7P, CYP2B6, CYP2A13, CYP2F1, CYP2S1, AXL, HNRNPUL1, CCDC97, TGFB1, B9D2, TMEM91, EXOSC5, BCKDHA, B3GNT8, DMAC2, ERICH4, PCAT19, LINC01480, CEACAM21, CEACAM4, CEACAM7, CEACAM5, CEACAM6, CEACAM3, LYPD4, DMRTC2, RPS19, MIR6797, CD79A, ARHGEF1, ERFL, LOC100505585, RABAC1, ATP1A3, GRIK5, ZNF574, POU2F2, MIR4323, LOC100505622, DEDD2, ZNF526, GSK3A, ERF, CIC, PAFAH1B3, PRR19, TMEM145, MIR8077, MEGF8, CNFN, LOC101930071, LIPE, CXCL17, CEACAM1, LIPE-AS1, CEACAM8, PSG3, PSG8, PSG8-AS1, PSG10P, PSG1, PSG6, PSG7, PSG11, PSG2, PSG5, PSG4, LOC284344, PSG9, PRG1, CD177, TEX101, LYPD3, PHLDB3, ETHE1, ZNF575, XRCC1, PINLYP, IRGQ, ZNF576, SRRM5, ZNF428, CADM4, PLAUR, IRGC, SMG9, KCNN4, LYPD5, ZNF283, ZNF404, LOC100505715, ZNF45, ZNF221, ZNF155, LOC101928063, ZNF230, ZNF222, ZNF223, ZNF284, ZNF224, LOC100379224, ZNF225, ZNF234, ZNF226, ZNF227, ZNF233, ZNF235, ZNF112, ZNF285, ZNF229, ZNF180, CEACAM20, CEACAM22P, IGSF23, MIR4531, PVR, CEACAM19, CEACAM16, BCL3, MIR8085, CBLC, BCAM, NECTIN2, TOMM40, APOE, APOC1, APOC1P1, APOC4, APOC4-APOC2, APOC2, CLPTM1, RELB, CLASRP, ZNF296, GEMIN7, GEMIN7-AS1, PPP1R37, NKPD1, TRAPPC6A, BLOC1S3, EXOC3L2, MARK4, CKM, KLC3, ERCC2, PPP1R13L, CD3EAP, ERCC1, MIR6088, FOSB, RTN2, PPM1N, VASP, OPA3, GPR4, EML2, MIR330, EML2-AS1, MIR642B, MIR642A, GIPR, SNRPD2, QPCTL, FBXO46, BHMG1, SIX5, DM1-AS, DMPK, DMWD, RSPH6A, SYMPK, FOXA3, IRF2BP1, MYPOP, NANOS2, NOVA2, CCDC61, MIR769, PGLYRP1, IGFL4, IGFL3, IGFL2, IGFL2-AS1, LOC93429, IGFL1, HIF3A, PPP5C, CCDC8, PNMA8A, PNMA8B, PPP5D1, CALM3, PTGIR, GNG8, DACT3, DACT3-AS1, PRKD2, MIR320E, STRN4, FKRP, SLC1A5, SNAR-E, AP2S1, ARHGAP35, NPAS1, TMEM160, ZC3H4, SAE1, BBC3, MIR3190, MIR3191, CCDC9, INAFM1, C5AR1, C5AR2, DHX34, MEIS3, SLC8A2, KPTN, NAPA-AS1, NAPA, ZNF541, BICRA, EHD2, NOP53, SNORD23, NOP53-AS1, SELENOW, TPRX1, CRX, SULT2A1, SNAR-A12, SNAR-A13, SNAR-C1, SNAR-C2, SNAR-C5, SNAR-A1, SNAR-A2, SNAR-A3, SNAR-A4, SNAR-A5, SNAR-A6, SNAR-A7, SNAR-A8, SNAR-A9, SNAR-A10, SNAR-A11, SNAR-A14, SNAR-C1, SNAR-C2, SNAR-C5, SNAR-A1, SNAR-A2, SNAR-C4, SNAR-A12, SNAR-A13, SNAR-C3, SNAR-C1, SNAR-C2, SNAR-C5, BSPH1, ELSPBP1, CABP5, PLA2G4C-AS1, PLA2G4C, LIG1, ZSWIM9, CARD8, CARD8-AS1, ZNF114, CCDC114, EMP3, TMEM143, SYNGR4, KDELR1, GRIN2D, GRWD1, KCNJ14, CYTH2, LMTK3, SULT2B1, FAM83E, SPACA4, RPL18, SPHK2, DBP, CA11, SEC1P, NTN5, FUT2, LOC105447645, MAMSTR, RASIP1, IZUMO1, FUT1, FGF21, BCAT2, HSD17B14, PLEKHA4, PPP1R15A, TULP2, NUCB1, NUCB1-AS1, DHDH, BAX, FTL, GYS1, RUVBL2, MIR6798, LHB, LOC101059948, CGB3, SNAR-G2, CGB2, CGB1, SNAR-G1, CGB5, CGB8, CGB7, NTF4, KCNA7, SNRNP70, LIN7B, C19orf73, PPFIA3, HRC, TRPM4, SLC6A16, MIR4324, CD37, TEAD2, DKKL1, LOC101928295, CCDC155, PTH2, GFY, SLC17A7, PIH1D1, ALDH16A1, FLT3LG, RPL13A, SNORD32A, SNORD33, SNORD34, SNORD35A, SNORD35B, RPS11, MIR150, FCGRT, RCN3, NOSIP, PRRG2, PRR12, RRAS, SCAF1, IRF3, BCL2L12, MIR5088, PRMT1, ADM5, CPT1C, TSKS, AP2A1, MIR6799, FUZ, MED25, MIR6800, PTOV1-AS1, MIR4749, PTOV1, PTOV1-AS2, PNKP, AKT1S1, TBC1D17, MIR4750, IL4I1, NUP62, ATF5, MIR4751, SIGLEC11, SIGLEC16, VRK3, ZNF473, LOC400710,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SNAR-B1, SNAR-B2, SNAR-B1, SNAR-B2, SNAR-D, IZUMO2, MYH14, KCNC3, NAPSB, NAPSA, NR1H2, POLD1, SPIB, MYBPC2, FAM71E1, EMC10, JOSD2, ASPDH, LRRC4B, SNAR-F, SYT3, C19orf81, SHANK1, CLEC11A, GPR32, LOC105372440, ACP4, SNORD88B, SNORD88A, C19orf48, SNORD88C, LINC01869, KLK1, KLK15, LOC105372441, KLK3, KLK2, KLKP1, KLK4, KLK5, KLK6, KLK7, KLK8, KLK9, KLK10, KLK11, KLK12, KLK13, KLK14, CTU1, SIGLEC9, SIGLEC7, LOC101928517, SIGLEC17P, MIR8074, CD33, SIGLECL1, LINC01872, IGLON5, VSIG10L, ETFB, CLDND2, NKG7, LIM2, C19orf84, SIGLEC10, LOC100129083, SIGLEC8, CEACAM18, SIGLEC12, SIGLEC6, ZNF175, LINC01530, SIGLEC5, SIGLEC14, SPACA6P-AS, MIR99B, MIRLET7E, MIR125A, SPACA6, HAS1, FPR1, FPR2, FPR3, ZNF577, ZNF649-AS1, ZNF649, ZNF613, ZNF350-AS1, ZNF350, ZNF615, ZNF614, ZNF432, ZNF841, ZNF616, ZNF836, PPP2R1A, MIR6801, MIR643, ZNF766, ZNF480, ZNF610, ZNF880, ZNF528-AS1, ZNF528, ZNF534, ZNF578, ZNF808, ZNF701, ZNF137P, ZNF83, ZNF611, ZNF600, ZNF28, ZNF468, ZNF320, ZNF888, ZNF321P, ZNF816-ZNF321P, ZNF816, ZNF702P, ERVV-1, ERVV-2, ZNF160, ZNF415, ZNF347, ZNF665, ZNF818P, ZNF677, VN1R2, VN1R4, FAM90A27P, BIRC8, ZNF845, ZNF525, ZNF765, ZNF765-ZNF761, TPM3P9, ZNF761, ZNF813, ZNF331, LOC284379, DPRX, MIR512-1, MIR512-2, MIR512-1, MIR512-2, MIR1323, MIR498, MIR520E, MIR515-1, MIR515-2, MIR519E, MIR520F, MIR515-1, MIR515-2, MIR519C, MIR1283-1, MIR520A, MIR526B, MIR519B, MIR525, MIR523, MIR518F, MIR520B, MIR518B, MIR526A1, MIR520C, MIR518C, MIR524, MIR517A, MIR519D, MIR521-2, MIR520D, MIR517B, MIR520G, MIR516B2, MIR526A2, MIR518E, MIR518A1, MIR518D, MIR516B1, MIR518A2, MIR517C, MIR520H, MIR521-1, MIR522, MIR519A1, MIR527, MIR516A1, MIR1283-2, MIR516A2, MIR519A2, MIR371A, MIR371B, MIR372, MIR373, NLRP12, MYADM, PRKCG, CACNG7, CACNG8, MIR935, CACNG6, VSTM1, TARM1, OSCAR, NDUFA3, TFPT, PRPF31, CNOT3, LENG1, TMC4, MBOAT7, TSEN34, RPS9, LILRB3, LILRA6, LILRB5, LILRB2, MIR4752, LILRA3, LILRA5, LILRA4, LAIR1, TTYH1, LENG8-AS1, LENG8, LENG9, CDC42EP5, LAIR2, KIR3DX1, LILRA2, LILRA1, LILRB1, MIR8061, LILRB4, LILRP2, KIR3DL3, KIR2DL3, LOC101928804, LOC112267881, KIR2DL1, LOC112268354, KIR2DL4, KIR3DL1, KIR2DS4, KIR3DL2, FCAR, NCR1, NLRP7, NLRP2, GP6, RDH13, EPS8L1, PPP1R12C, MIR7975, TNNT1, TNNI3, DNAAF3, SYT5, PTPRH, TMEM86B, MIR6804, MIR6802, PPP6R1, MIR6803, HSPBP1, BRSK1, TMEM150B, KMT5C, COX6B2, FAM71E2, IL11, TMEM190, TMEM238, MIR6805, RPL28, SNORD157, UBE2S, SHISA7, ISOC2, ZNF628, NAT14, SSC5D, SBK2, SBK3, ZNF579, FIZ1, ZNF524, ZNF865, ZNF784, ZNF580, ZNF581, CCDC106, U2AF2, EPN1, NLRP9, RFPL4A, RFPL4AL1, NLRP11, NLRP4, NLRP13, NLRP8, NLRP5, LINC01864, ZNF787, ZNF444, GALP, ZSCAN5B, ZSCAN5C, EDDM13, ZSCAN5A, ZNF542P, ZNF582, ZNF582-AS1, ZNF583, ZNF667, ZNF667-AS1, ZNF471, ZFP28, ZNF470, ZNF71, ZNF71-SMIM17, SMIM17, ZNF835, ZIM2-AS1, ZIM2, PEG3-AS1, PEG3, MIMT1, USP29, ZIM3, DUXA, ZNF264, AURKC, ZNF805, ZNF460-AS1, ZNF460, ZNF543, ZNF304, TRAPPC2B, ZNF547, ZNF548, ZNF17, ZNF749, VN1R1, ZNF772, ZNF419, ZNF773, ZNF549, ZNF550, ZNF416, ZIK1, ZNF530, ZNF134, ZNF211, ZSCAN4, ZNF551, ZNF154, ZNF671, ZNF776, ZNF586, ZNF552, FKBP1AP1, ZNF587B, ZNF587, UBE2CP5, ZNF814, ZNF417, ZNF418, ZNF256, C19orf18, ZNF606, LOC100128398, ZSCAN1, ZNF135, ZSCAN18, ZNF329, ZNF274, ZNF544, ZNF8, ZNF8-ERVK3-1, ERVK3-1, LOC105372480, ZSCAN22, MIR6806, A1BG, A1BG-AS1, ZNF497, LOC105372483, ZNF837, MIR4754, RPS5, MIR10394, RNF225, LINC02560, ZNF584, ZNF132, ZNF324B, ZNF324, ZNF446, SLC27A5, ZBTB45, TRIM28, MIR6807, CHMP2A, UBE2M, MZF1-AS1, MZF1, CENPBD1P1</t>
  </si>
  <si>
    <t>chr14:20,454,620-22,547,020</t>
  </si>
  <si>
    <t>OR4Q2, OR4K14, OR4K13, OR4L1, OR4K17, OR4N5, OR11G2, OR11H6, OR11H7, OR11H4, TTC5, CCNB1IP1, SNORA79B, SNORD126, RPPH1, PARP2, TEP1, KLHL33, OSGEP, APEX1, PIP4P1, PNP, RNASE10, RNASE9, RNASE11, RNASE12, LOC254028, OR6S1, ANG, RNASE4, EDDM3A, EDDM3B, RNASE6, RNASE1, RNASE3, ECRP, RNASE2, METTL17, LOC101929718, SLC39A2, MIR6717, TPPP2, RNASE13, RNASE7, NDRG2, RNASE8, ARHGEF40, ZNF219, TMEM253, OR5AU1, LINC00641, HNRNPC, RPGRIP1, SUPT16H, SNORD9, SNORD8, CHD8, RAB2B, TOX4, METTL3, SALL2, OR10G3, OR10G2, OR4E2, OR4E1</t>
  </si>
  <si>
    <t>hsa-mir-1201</t>
  </si>
  <si>
    <t>chr16:0-48,974,009</t>
  </si>
  <si>
    <t>p13.3 - q12.1</t>
  </si>
  <si>
    <t>DDX11L10, MIR6859-1, MIR6859-2, MIR6859-3, MIR6859-4, WASIR2, POLR3K, SNRNP25, RHBDF1, MPG, NPRL3, HBZ, HBM, HBA2, HBA1, HBQ1, LUC7L, FAM234A, RGS11, ARHGDIG, PDIA2, AXIN1, MRPL28, PGAP6, LOC100134368, NME4, DECR2, RAB11FIP3, LINC00235, MIR5587, CAPN15, MIR3176, PRR35, NHLRC4, PIGQ, RAB40C, WFIKKN1, METTL26, LOC100287175, MCRIP2, LOC105371038, WDR90, RHOT2, RHBDL1, LINC02867, STUB1, JMJD8, WDR24, FBXL16, METRN, ANTKMT, CCDC78, HAGHL, CIAO3, MSLN, MIR662, RPUSD1, CHTF18, GNG13, PRR25, LMF1, LMF1-AS1, CEROX1, SOX8, SSTR5-AS1, SSTR5, C1QTNF8, CACNA1H, TPSG1, TPSB2, TPSAB1, TPSD1, UBE2I, BAIAP3, TSR3, GNPTG, UNKL, C16orf91, PERCC1, CCDC154, CLCN7, PTX4, TELO2, TMEM204, IFT140, LOC105371046, CRAMP1, JPT2, MIR3177, MAPK8IP3, NME3, MRPS34, EME2, SPSB3, NUBP2, IGFALS, HAGH, FAHD1, MEIOB, LINC00254, LINC02124, HS3ST6, MSRB1, RPL3L, NDUFB10, SNORA10, SNORA64, RPS2, SNORA78, SNHG9, RNF151, TBL3, NOXO1, GFER, SYNGR3, ZNF598, NPW, SLC9A3R2, NTHL1, TSC2, MIR1225, LOC105371049, MIR6511B1, MIR6511B2, PKD1, MIR4516, MIR3180-5, RAB26, SNORD60, SNHG19, TRAF7, CASKIN1, MLST8, BRICD5, PGP, E4F1, DNASE1L2, ECI1, RNPS1, MIR3677, LOC106660606, MIR940, MIR4717, ABCA3, ABCA17P, CCNF, MIR6767, TEDC2, MIR6768, LOC729652, NTN3, TBC1D24, ATP6V0C, AMDHD2, CEMP1, MIR3178, PDPK1, LOC652276, FLJ42627, ERVK13-1, KCTD5, PRSS27, SRRM2-AS1, SRRM2, ELOB, PRSS33, SNORA3C, PRSS41, PRSS21, ZG16B, PRSS30P, PRSS22, FLYWCH2, FLYWCH1, KREMEN2, PAQR4, PKMYT1, LINC00514, LOC101929613, CLDN9, CLDN6, TNFRSF12A, HCFC1R1, THOC6, BICDL2, LOC100128770, MMP25, MMP25-AS1, IL32, ZSCAN10, ZNF205-AS1, ZNF205, ZNF213-AS1, ZNF213, CASP16P, OR1F1, OR1F2P, ZNF200, MEFV, LINC00921, ZNF263, TIGD7, ZNF75A, OR2C1, MTRNR2L4, ZSCAN32, ZNF174, ZNF597, NAA60, MIR6126, C16orf90, CLUAP1, NLRC3, SLX4, DNASE1, TRAP1, CREBBP, LINC02861, ADCY9, SRL, LINC01569, TFAP4, GLIS2-AS1, GLIS2, PAM16, VASN, CORO7-PAM16, CORO7, DNAJA3, NMRAL1, HMOX2, CDIP1, C16orf96, UBALD1, MGRN1, MIR6769A, NUDT16L1, ANKS3, C16orf71, ZNF500, SEPTIN12, SMIM22, ROGDI, GLYR1, UBN1, PPL, SEC14L5, NAGPA, NAGPA-AS1, C16orf89, ALG1, EEF2KMT, LINC01570, MIR8065, RBFOX1, TMEM114, TMEM114, METTL22, ABAT, TMEM186, PMM2, LOC100130283, CARHSP1, USP7, C16orf72, LINC02177, LINC01177, LINC01195, GRIN2A, ATF7IP2, LINC01290, EMP2, TEKT5, NUBP1, TVP23A, CIITA, DEXI, CLEC16A, SOCS1, TNP2, PRM3, PRM2, PRM1, MIR548H2, LOC105371083, RMI2, LOC400499, LOC101927131, LITAF, SNN, TXNDC11, ZC3H7A, BCAR4, RSL1D1, GSPT1, NPIPB2, TNFRSF17, SNX29, MIR4718, CPPED1, SHISA9, ERCC4, LINC02185, LINC02186, MRTFB, MIR193B, MIR365A, MIR193BHG, LINC02130, PARN, BFAR, PLA2G10, NPIPA2, NPIPA3, NPIPA2, NPIPA3, ABCC6P2, NOMO1, MIR3179-1, MIR3179-2, MIR3179-3, MIR3179-4, MIR3670-1, MIR3670-2, MIR3670-3, MIR3670-4, MIR3180-1, MIR3180-3, MIR3180-2, MIR6511A1, MIR6511A2, MIR6511A3, MIR6511A4, LOC100288162, MIR6770-1, MIR6770-2, MIR6770-3, PKD1P3-NPIPA1, NPIPA1, MIR1972-1, MIR1972-2, NTAN1, PDXDC1, RRN3, LOC100505915, PKD1P6-NPIPP1, MIR6511B1, MIR6511B2, MIR3180-4, NPIPA5, MPV17L, BMERB1, MIR6506, MARF1, MIR484, NDE1, MYH11, FOPNL, ABCC1, ABCC6, NOMO3, MIR3179-1, MIR3179-2, MIR3179-3, MIR3179-4, MIR3670-1, MIR3670-2, MIR3670-3, MIR3670-4, MIR3180-1, MIR3180-3, MIR3180-2, MIR6511A1, MIR6511A2, MIR6511A3, MIR6511A4, LOC100288162, MIR6770-1, MIR6770-2, MIR6770-3, PKD1P1, PKD1P4-NPIPA8, MIR6511A1, MIR6511A2, MIR6511A3, MIR6511A4, NPIPA8, NPIPA7, LOC102723692, XYLT1, NPIPA7, NPIPA8, PKD1P4-NPIPA8, LOC100288162, MIR6511A1, MIR6511A2, MIR6511A3, MIR6511A4, MIR6770-1, MIR6770-2, MIR6770-3, PKD1P5-LOC105376752, MIR3180-2, MIR3180-1, MIR3180-3, MIR3670-1, MIR3670-2, MIR3670-3, MIR3670-4, MIR3179-1, MIR3179-2, MIR3179-3, MIR3179-4, NOMO2, ABCC6P1, RPS15A, ARL6IP1, SMG1, TMC7, LOC102723385, COQ7, ITPRIPL2, SYT17, CLEC19A, TMC5, GDE1, CCP110, VPS35L, KNOP1, IQCK, GPRC5B, GPR139, GP2, UMOD, PDILT, ACSM5, ACSM2A, ACSM2B, ACSM1, THUMPD1, ACSM3, ERI2, REXO5, DCUN1D3, LYRM1, DNAH3, TMEM159, ZP2, ANKS4B, CRYM, CRYM-AS1, SNX29P1, NPIPB3, LOC100190986, SMG1P3, MIR3680-1, MIR3680-2, SLC7A5P2, LOC101927814, METTL9, IGSF6, OTOA, RRN3P1, NPIPB4, LOC100190986, UQCRC2, PDZD9, MOSMO, VWA3A, SDR42E2, EEF2K, POLR3E, CDR2, LOC440346, MFSD13B, RRN3P3, SMG1P1, LOC100190986, NPIPB5, OTOAP1, HS3ST2, USP31, SCNN1G, SCNN1B, COG7, GGA2, EARS2, UBFD1, NDUFAB1, PALB2, DCTN5, PLK1, ERN2, CHP2, PRKCB, MIR1273H, LINC2194, CACNG3, RBBP6, LINC01567, TNRC6A, SLC5A11, ARHGAP17, LOC554206, LINC02175, LCMT1-AS1, LCMT1-AS2, LCMT1, AQP8, ZKSCAN2, HS3ST4, MIR548W, C16orf82, KDM8, NSMCE1, NSMCE1-DT, IL4R, IL21R, IL21R-AS1, GTF3C1, KIAA0556, LOC100128079, GSG1L, XPO6, SBK1, NPIPB6, MIR6862-1, MIR6862-2, EIF3CL, EIF3C, CLN3, APOBR, IL27, NUPR1, SGF29, SULT1A2, SULT1A1, NPIPB8, EIF3C, EIF3CL, MIR6862-1, MIR6862-2, NPIPB9, ATXN2L, MIR4721, TUFM, SH2B1, ATP2A1-AS1, ATP2A1, RABEP2, CD19, MIR4517, NFATC2IP, SPNS1, LAT, RRN3P2, SNX29P2, NPIPB11, SMG1P6, BOLA2-SMG1P6, LOC606724, BOLA2B, BOLA2, SLX1A, SLX1B, SLX1B-SULT1A4, SLX1A-SULT1A3, SULT1A3, SULT1A4, LOC388242, LOC613038, NPIPB12, SMG1P2, MIR3680-1, MIR3680-2, SPN, QPRT, C16orf54, ZG16, KIF22, MAZ, PRRT2, PAGR1, MVP, CDIPT, CDIPTOSP, SEZ6L2, ASPHD1, KCTD13, TMEM219, TAOK2, HIRIP3, INO80E, DOC2A, C16orf92, TLCD3B, LOC112694756, ALDOA, PPP4C, TBX6, YPEL3, LOC101928595, GDPD3, MAPK3, CORO1A, LOC606724, BOLA2B, BOLA2, SLX1A, SLX1B, SLX1B-SULT1A4, SLX1A-SULT1A3, SULT1A3, SULT1A4, LOC388242, LOC613038, NPIPB12, NPIPB13, SMG1P5, CD2BP2, TBC1D10B, MYLPF, SEPTIN1, ZNF48, ZNF771, SNORA80C, DCTPP1, SEPHS2, ITGAL, MIR4518, ZNF768, ZNF747, ZNF764, ZNF688, ZNF785, ZNF689, PRR14, FBRS, LOC730183, SNORA30, SRCAP, TMEM265, PHKG2, CCDC189, RNF40, ZNF629, BCL7C, MIR4519, MIR762HG, MIR762, CTF1, FBXL19-AS1, FBXL19, ORAI3, SETD1A, HSD3B7, STX1B, STX4, ZNF668, ZNF646, PRSS53, VKORC1, BCKDK, KAT8, PRSS8, PRSS36, FUS, PYCARD, PYCARD-AS1, PYDC1, TRIM72, ITGAM, ITGAX, ITGAD, COX6A2, ZNF843, ARMC5, TGFB1I1, SLC5A2, C16orf58, AHSP, LINC02190, FRG2KP, YBX3P1, CLUHP3, ZNF720, VN1R3, ZNF267, LOC102723753, HERC2P4, LOC102723713, TP53TG3D, LOC390705, LOC105369266, TP53TG3F, TP53TG3E, LOC102723655, TP53TG3, TP53TG3B, TP53TG3C, SLC6A10P, TP53TG3, TP53TG3B, TP53TG3C, LOC102723655, TP53TG3E, TP53TG3F, LOC105369266, TP53TG3, TP53TG3B, TP53TG3C, LOC102723655, TP53TG3E, TP53TG3F, LOC105369266, LOC390705, ENPP7P13, MIR9901, CCNYL3, UBE2MP1, LOC112268173, LINC01566, FRG2DP, TP53TG3HP, LINC02167, ANKRD26P1, SHCBP1, VPS35, ORC6, MYLK3, C16orf87, SNORD148, GPT2, DNAJA2, NETO2, ITFG1-AS1, ITFG1, PHKB, LINC02192, LINC02133, LINC02134, ABCC12, ABCC11, LONP2, SIAH1, N4BP1</t>
  </si>
  <si>
    <t>chr16:73,907,178-88,533,648</t>
  </si>
  <si>
    <t>q22.3 - q24.2</t>
  </si>
  <si>
    <t>LOC101928035, PSMD7, LOC283922, NPIPB15, LOC105376772, CLEC18B, GLG1, RFWD3, MLKL, FA2H, WDR59, ZNRF1, LDHD, ZFP1, CTRB2, CTRB1, LOC100506281, BCAR1, CFDP1, TMEM170A, CHST6, CHST5, TMEM231, GABARAPL2, ADAT1, KARS1, TERF2IP, DUXB, CPHXL, CNTNAP4, LINC02125, MIR4719, MON1B, SYCE1L, ADAMTS18, NUDT7, VAT1L, CLEC3A, WWOX, MAF, MAFTRR, LINC01229, LOC102724084, DYNLRB2, LINC01227, CDYL2, ARLNC1, CMC2, CENPN, ATMIN, C16orf46, GCSH, PKD1L2, BCO1, GAN, MIR4720, MIR7854, CMIP, MIR6504, LOC100129617, PLCG2, SDR42E1, HSD17B2, MPHOSPH6, MIR8058, LOC101928446, LOC101928417, CDH13, MIR3182, LOC102724163, HSBP1, MLYCD, OSGIN1, NECAB2, SLC38A8, MBTPS1, HSDL1, DNAAF1, TAF1C, ADAD2, LOC654780, KCNG4, WFDC1, ATP2C2, ATP2C2-AS1, MEAK7, COTL1, KLHL36, USP10, CRISPLD2, ZDHHC7, KIAA0513, FAM92B, LINC02139, MIR12128, LINC00311, MIR5093, GSE1, GINS2, C16orf74, MIR1910, EMC8, LOC101928557, COX4I1, IRF8, MIR6774, LINC01082, LINC01081, LINC02135, LINC00917, FENDRR, FOXF1, MTHFSD, FLJ30679, FOXC2-AS1, FOXC2, FOXL1, LINC02189, LINC02188, LINC02181, LOC101928708, LOC101928682, C16orf95, LOC101928659, FBXO31, MAP1LC3B, ZCCHC14, LOC101928737, JPH3, KLHDC4, LOC102724467, MIR6775, SLC7A5, MIR11401, CA5A, BANP, LOC400553, LINC02182, ZNF469, ZFPM1</t>
  </si>
  <si>
    <t>chr17:9,763-8,447,505</t>
  </si>
  <si>
    <t>LINC02091, RPH3AL, LOC100506388, LOC105371430, C17orf97, RFLNB, VPS53, TLCD3A, GEMIN4, DBIL5P, GLOD4, MRM3, NXN, LOC101927727, TIMM22, MIR3183, ABR, BHLHA9, TRARG1, YWHAE, CRK, MYO1C, INPP5K, PITPNA-AS1, PITPNA, SLC43A2, SCARF1, RILP, PRPF8, TLCD2, MIR22HG, MIR22, WDR81, SERPINF2, SERPINF1, SMYD4, RPA1, RTN4RL1, LOC105371485, DPH1, OVCA2, MIR132, MIR212, HIC1, SMG6, LOC101927839, SRR, SNORD91B, TSR1, SNORD91A, SGSM2, MNT, LOC284009, METTL16, PAFAH1B1, MIR6776, CLUH, LOC105371592, CCDC92B, MIR1253, RAP1GAP2, LOC101927911, OR1D5, OR1D2, OR1E3, OR1G1, LOC100288728, OR1A2, OR1A1, OR1D4, OR3A2, OR3A1, OR3A4P, OR1E1, OR3A3, OR1E2, SPATA22, ASPA, TRPV3, TRPV1, SHPK, CTNS, TAX1BP3, EMC6, P2RX5-TAX1BP3, P2RX5, HASPIN, ITGAE, NCBP3, CAMKK1, P2RX1, ATP2A3, LINC01975, ZZEF1, CYB5D2, ANKFY1, LOC103021295, UBE2G1, SPNS3, SPNS2, MYBBP1A, GGT6, SMTNL2, LINC01996, ALOX15, PELP1, LOC101559451, ARRB2, MED11, CXCL16, ZMYND15, TM4SF5, VMO1, GLTPD2, PSMB6, PLD2, MINK1, CHRNE, C17orf107, GP1BA, SLC25A11, RNF167, PFN1, ENO3, SPAG7, MIR6864, MIR6865, CAMTA2, INCA1, KIF1C, KIF1C-AS1, SLC52A1, ZFP3, LOC101928000, ZNF232, USP6, ZNF594, LOC100130950, SCIMP, RABEP1, NUP88, RPAIN, C1QBP, DHX33, DHX33-DT, DERL2, MIS12, LOC728392, NLRP1, LOC339166, WSCD1, AIPL1, PIMREG, PITPNM3, KIAA0753, TXNDC17, MED31, C17orf100, MIR4520-1, MIR4520-2, ALOX15P1, SLC13A5, XAF1, FBXO39, TEKT1, ALOX12P2, ALOX12-AS1, ALOX12, RNASEK, RNASEK-C17orf49, C17orf49, MIR195, MIR497HG, MIR497, BCL6B, SLC16A13, SLC16A11, CLEC10A, ASGR2, ASGR1, DLG4, ACADVL, MIR324, DVL2, PHF23, GABARAP, CTDNEP1, ELP5, CLDN7, SLC2A4, YBX2, EIF5A, GPS2, NEURL4, ACAP1, KCTD11, TMEM95, TNK1, PLSCR3, TMEM256-PLSCR3, TMEM256, NLGN2, SPEM1, SPEM2, SPEM3, TMEM102, FGF11, CHRNB1, ZBTB4, SLC35G6, POLR2A, TNFSF12, TNFSF12-TNFSF13, TNFSF13, SENP3, SENP3-EIF4A1, SNORA48, EIF4A1, SNORD10, SNORA67, CD68, LOC100996842, MPDU1, SOX15, FXR2, SHBG, SAT2, ATP1B2, TP53, WRAP53, EFNB3, RPL29P2, DNAH2, KDM6B, TMEM88, CYB5D1, NAA38, CHD3, SCARNA21, RNF227, KCNAB3, TRAPPC1, CNTROB, GUCY2D, ALOX15B, ALOX12B, MIR4314, ALOXE3, HES7, MIR6883, PER1, VAMP2, SNORD118, TMEM107, MIR4521, BORCS6, AURKB, LINC00324, CTC1, PFAS, RANGRF, SLC25A35, ARHGEF15, ODF4, LOC100128288, KRBA2, RPL26, RNF222, NDEL1, MYH10</t>
  </si>
  <si>
    <t>chr17:8,447,505-22,005,705</t>
  </si>
  <si>
    <t>MYH10, CCDC42, SPDYE4, MFSD6L, PIK3R6, PIK3R5, NTN1, LOC101928266, STX8, CFAP52, USP43, DHRS7C, GSG1L2, GLP2R, RCVRN, GAS7, MYH13, MYH8, MYH4, MYHAS, MYH1, MYH2, MYH3, SCO1, ADPRM, MAGOH2P, TMEM220, TMEM220-AS1, TMEM238L, PIRT, SHISA6, DNAH9, ZNF18, MIR744, MAP2K4, LINC00670, MYOCD-AS1, MYOCD, LOC100128006, ARHGAP44, MIR1269B, ELAC2, LINC02093, MIR548H3, HS3ST3A1, CDRT15P1, COX10-AS1, COX10, CDRT15, MGC12916, HS3ST3B1, CDRT7, LOC101928475, CDRT8, PMP22, MIR4731, TEKT3, CDRT4, CDRT3, TVP23C-CDRT4, TVP23C, CDRT1, TRIM16, ZNF286A, TBC1D26, CDRT15P2, MEIS3P1, LINC02087, ADORA2B, ZSWIM7, TTC19, NCOR1, SNORD163, PIGL, MIR1288, CENPV, UBB, TRPV2, SNORD49B, SNORD49A, SNORD65, SNHG29, LRRC75A, ZNF287, ZNF624, CCDC144A, FAM106C, USP32P1, KRT16P2, KRT17P1, TBC1D27P, TNFRSF13B, LOC284191, LINC02090, MPRIP, PLD6, FLCN, COPS3, NT5M, MED9, RASD1, PEMT, SMCR2, RAI1, RAI1-AS1, SMCR5, MIR6777, MIR33B, SREBF1, TOM1L2, DRC3, ATPAF2, GID4, DRG2, LOC105371566, MYO15A, ALKBH5, LLGL1, FLII, MIEF2, TOP3A, SMCR8, MIR6778, SHMT1, EVPLL, LINC02076, KRT17P5, KRT17P2, KRT16P1, LGALS9C, USP32P2, FAM106A, CCDC144B, TBC1D28, ZNF286B, FOXO3B, TRIM16L, FBXW10, TVP23B, LOC101929141, PRPSAP2, SLC5A10, FAM83G, GRAP, SNORD3B-1, SNORD3B-2, SNORD3B-1, SNORD3B-2, LOC102724624, LOC79999, LOC388436, SNORD3D, GRAPL, LOC79999, LOC388436, SNORD3A, SNORD3C, LOC79999, LOC388436, EPN2-IT1, EPN2, EPN2-AS1, MIR1180, B9D1, MAPK7, MFAP4, RNF112, SLC47A1, SNORA59A, SNORA59B, ALDH3A2, SLC47A2, ALDH3A1, ULK2, AKAP10, SPECC1, CCDC144CP, FAM106B, USP32P3, NOS2P3, LGALS9B, KRT16P3, CDRT15L2, LINC02088, LOC100287072, CCDC144NL, CCDC144NL-AS1, LOC339260, USP22, LINC01563, DHRS7B, TMEM11, NATD1, MAP2K3, KCNJ12, KCNJ18, LINC02693, UBBP4, FAM27E5, FLJ36000</t>
  </si>
  <si>
    <t>chr17:25,394,430-29,532,906</t>
  </si>
  <si>
    <t>LOC105371703, MIR4522, WSB1, TBC1D3P5, KSR1, LGALS9, NOS2, LYRM9, LINC01992, NLK, PYY2, PPY2P, KRT18P55, TMEM97, IFT20, TNFAIP1, POLDIP2, TMEM199, MIR4723, SEBOX, VTN, SARM1, SLC46A1, SLC13A2, FOXN1, UNC119, PIGS, ALDOC, SPAG5, SPAG5-AS1, RSKR, KIAA0100, SDF2, SUPT6H, PROCA1, RAB34, SNORD42B, RPL23A, SNORD4A, SNORD42A, SNORD4B, TLCD1, NEK8, TRAF4, FAM222B, ERAL1, MIR451A, MIR451B, MIR144, MIR4732, FLOT2, DHRS13, PHF12, LOC101927018, SEZ6, PIPOX, TIAF1, MYO18A, CRYBA1, NUFIP2, MIR4523, TAOK1, ABHD15, TP53I13, GIT1, ANKRD13B, CORO6, SSH2, EFCAB5, MIR3184, MIR423, NSRP1, SLC6A4, BLMH, TMIGD1, CPD, GOSR1, SMURF2P1-LRRC37BP1, SH3GL1P2, SUZ12P1, CRLF3, ATAD5, TEFM, ADAP2, DPRXP4, RNF135, LOC107984974, LOC646030, MIR4733, NF1</t>
  </si>
  <si>
    <t>NF1</t>
  </si>
  <si>
    <t>chr17:29,683,605-40,345,781</t>
  </si>
  <si>
    <t>q11.2 - q21.2</t>
  </si>
  <si>
    <t>NF1, RAB11FIP4, MIR4724, MIR193A, MIR4725, MIR365B, COPRS, UTP6, SUZ12, LRRC37B, SH3GL1P1, LOC105371730, ARGFXP2, RHOT1, RHBDL3, C17orf75, MIR632, ZNF207, PSMD11, CDK5R1, MYO1D, TMEM98, SPACA3, AA06, ASIC2, LINC01989, CCL2, CCL7, CCL11, CCL8, CCL13, CCL1, C17orf102, TMEM132E, CCT6B, ZNF830, LIG3, RFFL, RAD51L3-RFFL, RAD51D, FNDC8, NLE1, UNC45B, SLC35G3, SLFN5, SLFN11, SLFN12, SLFN13, SLFN12L, SLFN14, LOC107985033, SNHG30, SNORD7, PEX12, AP2B1, RASL10B, GAS2L2, C17orf50, MMP28, TAF15, HEATR9, CCL5, LRRC37A8P, RDM1, LYZL6, CCL16, CCL14, CCL15-CCL14, CCL15, CCL23, CCL18, CCL3, CCL4, CCL3L1, CCL3L3, CCL4L1, CCL4L2, TBC1D3H, TBC1D3G, TBC1D3F, CCL3L1, CCL3L3, CCL4L1, CCL4L2, TBC1D3L, TBC1D3H, TBC1D3G, TBC1D3F, TBC1D3B, ZNHIT3, MYO19, PIGW, GGNBP2, DHRS11, MRM1, LHX1-DT, LHX1, AATF, MIR2909, SNORA90, ACACA, C17orf78, TADA2A, DUSP14, SYNRG, MIR378J, DDX52, HNF1B, YWHAEP7, TBC1D3C, TBC1D3F, TBC1D3L, TBC1D3D, TBC1D3G, TBC1D3I, TBC1D3K, TBC1D3E, TBC1D3H, TBC1D3, TBC1D3J, TBC1D3, TBC1D3H, TBC1D3E, TBC1D3D, TBC1D3G, TBC1D3I, TBC1D3K, TBC1D3F, TBC1D3L, TBC1D3C, LOC101929950, NPEPPSP1, MRPL45, GPR179, SOCS7, ARHGAP23, SRCIN1, EPOP, MIR4734, LOC105371763, MLLT6, MIR4726, CISD3, PCGF2, LOC100287808, PSMB3, PIP4K2B, CWC25, MIR4727, C17orf98, RPL23, SNORA21B, SNORA21, LASP1, MIR6779, LINC00672, FBXO47, LINC02079, LRRC37A11P, RDM1P5, PLXDC1, ARL5C, CACNB1, RPL19, STAC2, LOC101929578, MIR548BC, FBXL20, MED1, CDK12, NEUROD2, PPP1R1B, STARD3, TCAP, PNMT, PGAP3, ERBB2, MIR4728, MIEN1, GRB7, IKZF3, ZPBP2, GSDMB, ORMDL3, LRRC3C, GSDMA, PSMD3, CSF3, MIR6884, SNORD124, MED24, THRA, NR1D1, MSL1, CASC3, MIR6866, RAPGEFL1, MIR6867, WIPF2, CDC6, RARA, RARA-AS1, GJD3, TOP2A, IGFBP4, TNS4, CCR7, SMARCE1, KRT222, KRT24, KRT25, KRT26, KRT27, KRT28, KRT10, TMEM99, KRT12, KRT20, KRT23, KRT39, KRT40, KRTAP3-3, KRTAP3-2, KRTAP3-1, KRTAP1-5, KRTAP1-4, KRTAP1-3, KRTAP1-1, KRTAP2-1, KRTAP2-2, KRTAP2-3, KRTAP2-4, KRTAP4-7, LOC100996750, KRTAP4-9, KRTAP4-8, KRTAP4-11, KRTAP4-12, KRTAP4-6, KRTAP4-5, KRTAP4-4, KRTAP4-3, KRTAP4-2, KRTAP4-1, KRTAP9-1, KRTAP9-2, KRTAP9-3, KRTAP9-8, KRTAP9-9, KRTAP9-4, KRTAP9-6, KRTAP9-7, KRTAP29-1, KRTAP16-1, KRTAP17-1, KRT33A, KRT33B, KRT34, KRT31, LOC100505782, KRT37, KRT38, KRT32, KRT35, KRT36, KRT13, KRT15, MIR6510, KRT19, LINC00974, KRT9, KRT14, KRT16, KRT17, KRT42P, EIF1, GAST, HAP1, JUP, P3H4, FKBP10, NT5C3B, KLHL10, KLHL11, ACLY, TTC25, CNP, DNAJC7, NKIRAS2, ZNF385C, C17orf113, DHX58, KAT2A, HSPB9, RAB5C, KCNH4, HCRT, GHDC</t>
  </si>
  <si>
    <t>hsa-mir-193a, hsa-mir-365-2, hsa-mir-632, hsa-mir-2909</t>
  </si>
  <si>
    <t>chr17:40,345,782-81,195,210</t>
  </si>
  <si>
    <t>q21.2 - q25.3</t>
  </si>
  <si>
    <t>GHDC, STAT5B, STAT5A, STAT3, CAVIN1, ATP6V0A1, MIR548AT, MIR5010, NAGLU, LOC108783654, HSD17B1, COASY, MLX, PSMC3IP, RETREG3, TUBG1, TUBG2, PLEKHH3, CCR10, CNTNAP1, MIR6780A, EZH1, RAMP2-AS1, RAMP2, VPS25, WNK4, COA3, CNTD1, BECN1, MIR6781, PSME3, AOC2, AOC3, AOC4P, LINC00671, G6PC, AARSD1, PTGES3L-AARSD1, PTGES3L, RUNDC1, RPL27, IFI35, VAT1, RND2, BRCA1, NBR2, LOC101929767, NBR1, TMEM106A, CCDC200, LINC00910, ARL4D, MIR2117, MIR2117HG, DHX8, ETV4, MEOX1, SOST, DUSP3, CFAP97D1, MPP3, CD300LG, MPP2, FAM215A, LINC01976, PPY, PYY, NAGS, TMEM101, LSM12, G6PC3, HDAC5, LOC105371789, HROB, ASB16, ASB16-AS1, TMUB2, ATXN7L3, MIR6782, UBTF, SLC4A1, RUNDC3A-AS1, RUNDC3A, SLC25A39, GRN, FAM171A2, ITGA2B, GPATCH8, FZD2, LINC01180, MEIOC, CCDC43, DBF4B, ADAM11, GJC1, HIGD1B, EFTUD2, CCDC103, FAM187A, GFAP, MIR6783, KIF18B, C1QL1, DCAKD, NMT1, MIR6784, PLCD3, ACBD4, HEXIM1, HEXIM2, LOC105371795, LOC339192, FMNL1, SPATA32, MAP3K14-AS1, MAP3K14, ARHGAP27, PLEKHM1, MIR4315-1, MIR4315-2, ARL17B, LRRC37A4P, ARL17A, MAPK8IP1P2, LINC02210, LINC02210-CRHR1, CRHR1, SPPL2C, MAPT-AS1, MAPT-IT1, MAPT, STH, KANSL1, KANSL1-AS1, LRRC37A, ARL17B, ARL17A, NSFP1, LRRC37A2, ARL17A, ARL17B, NSFP1, NSF, WNT3, WNT9B, GOSR2, MIR5089, RPRML, ARL17A, ARL17A, ARL17B, CDC27, MYL4, ITGB3, THCAT158, EFCAB13, MRPL45P2, NPEPPS, KPNB1, TBKBP1, TBX21, OSBPL7, MRPL10, LRRC46, SCRN2, SP6, LOC102724532, SP2, SP2-AS1, PNPO, PRR15L, CDK5RAP3, COPZ2, MIR10226, MIR152, NFE2L1, CBX1, SNX11, MIR1203, SKAP1, THRA1/BTR, LOC101927166, HOXB1, HOXB2, HOXB-AS1, HOXB3, HOXB4, MIR10A, HOXB5, HOXB-AS3, HOXB6, HOXB7, HOXB8, HOXB9, MIR196A1, PRAC1, PRAC2, MIR3185, HOXB13, TTLL6, CALCOCO2, LOC105371814, ATP5MC1, UBE2Z, SNF8, GIP, IGF2BP1, B4GALNT2, GNGT2, ABI3, PHOSPHO1, FLJ40194, MIR6129, ZNF652, LOC102724596, PHB, LINC02075, NGFR, MIR6165, LOC100288866, NXPH3, SPOP, SLC35B1, FAM117A, KAT7, TAC4, FLJ45513, DLX4, DLX3, PICART1, ITGA3, PDK2, SAMD14, PPP1R9B, SGCA, H1-9P, COL1A1, LINC01969, TMEM92, TMEM92-AS1, XYLT2, MRPL27, EME1, LRRC59, ACSF2, CHAD, RSAD1, MYCBPAP, LOC105371824, EPN3, SPATA20, CACNA1G-AS1, CACNA1G, ABCC3, ANKRD40, LUC7L3, ANKRD40CL, MIR8059, WFIKKN2, TOB1, TOB1-AS1, SPAG9, NME1, NME1-NME2, NME2, MBTD1, UTP18, LINC02071, LINC02072, LINC02073, CA10, LINC01982, LINC02089, C17orf112, KIF2B, TOM1L1, COX11, STXBP4, HLF, MMD, TMEM100, PCTP, ANKFN1, NOG, C17orf67, DGKE, MTVR2, MIR3614, TRIM25, COIL, SCPEP1, RNF126P1, AKAP1, MSI2, LOC101927557, LOC101927539, CCDC182, MRPS23, CUEDC1, VEZF1, SRSF1, LOC101927666, DYNLL2, OR4D1, MSX2P1, OR4D2, EPX, MKS1, LPO, MPO, TSPOAP1, MIR142, MIR4736, TSPOAP1-AS1, SUPT4H1, RNF43, HSF5, MTMR4, SEPTIN4, SEPTIN4-AS1, TEX14, RAD51C, PPM1E, TRIM37, SKA2, MIR454, MIR301A, PRR11, SMG8, GDPD1, MIR4729, YPEL2, LINC01476, DHX40, CLTC, PTRH2, VMP1, MIR21, TUBD1, RPS6KB1, RNFT1, RNFT1-DT, TBC1D3P1-DHX40P1, MIR4737, HEATR6, LOC105371849, WFDC21P, LOC653653, CA4, SCARNA20, USP32, C17orf64, APPBP2, LINC01999, PPM1D, BCAS3, LOC101927855, TBX2-AS1, TBX2, C17orf82, TBX4, NACA2, BRIP1, INTS2, MED13, TBC1D3P2, EFCAB3, METTL2A, TLK2, MRC2, LOC105371855, MARCHF10, MARCHF10-DT, MIR633, TANC2, CYB561, ACE, KCNH6, DCAF7, TACO1, MAP3K3, LIMD2, LOC729683, STRADA, CCDC47, DDX42, FTSJ3, PSMC5, SMARCD2, TCAM1P, CSH2, GH2, CSH1, CSHL1, GH1, CD79B, SCN4A, PRR29-AS1, PRR29, ICAM2, ERN1, SNORD104, SNHG25, SNORA50C, TEX2, PECAM1, MILR1, POLG2, MIR3064, MIR5047, DDX5, CEP95, SMURF2, ARHGAP27P1-BPTFP1-KPNA2P3, ARHGAP27P1, MIR6080, PLEKHM1P1, MIR4315-1, MIR4315-2, LRRC37A3, AMZ2P1, GNA13, LOC100507002, RGS9, LINC02563, AXIN2, CEP112, APOH, PRKCA-AS1, PRKCA, MIR634, CACNG5, CACNG4, CACNG1, HELZ, LOC101928021, PSMD12, MIR548AA2, MIR548D2, PITPNC1, NOL11, SNORA38B, BPTF, C17orf58, KPNA2, LINC00674, ARHGAP27P2, AMZ2, SLC16A6, ARSG, MIR635, WIPI1, PRKAR1A, FAM20A, LINC01482, ABCA8, ABCA9-AS1, ABCA9, MIR4524A, MIR4524B, ABCA6, ABCA10, PRO1804, ABCA5, LOC105371880, MAP2K6, LINC01483, LINC01497, LINC01028, KCNJ16, KCNJ2-AS1, KCNJ2, CASC17, ROCR, LINC01152, LOC102723517, LINC02097, SOX9-AS1, SOX9, LINC02003, LINC00673, LINC00511, SLC39A11, SSTR2, COG1, FAM104A, C17orf80, CPSF4L, CDC42EP4, SDK2, LOC101928251, LOC100134391, LINC00469, LINC02092, RPL38, MGC16275, TTYH2, DNAI2, KIF19, BTBD17, GPR142, GPRC5C, CD300A, CD300LB, CD300C, LOC100130520, CD300H, CD300LD, C17orf77, LOC101928343, CD300E, CD300LF, RAB37, MIR3615, SLC9A3R1, NAT9, TMEM104, GRIN2C, FDXR, FADS6, USH1G, OTOP2, OTOP3, HID1, HID1-AS1, CDR2L, MRPL58, ATP5PD, KCTD2, SLC16A5, ARMC7, NT5C, JPT1, SUMO2, NUP85, GGA3, MRPS7, MIF4GD, LOC100287042, SLC25A19, GRB2, MIR3678, TMEM94, MIR6785, CASKIN2, TSEN54, LLGL2, MYO15B, SMIM5, RECQL5, SMIM6, SAP30BP, ITGB4, GALK1, H3-3B, MIR4738, UNK, UNC13D, WBP2, TRIM47, TRIM65, MRPL38, FBF1, ACOX1, TEN1, TEN1-CDK3, MIR4538, CDK3, EVPL, SRP68, GALR2, ZACN, EXOC7, MIR6868, FOXJ1, RNF157-AS1, RNF157, UBALD2, QRICH2, PRPSAP1, SPHK1, UBE2O, AANAT, RHBDF2, CYGB, PRCD, SNORD1C, SNORD1B, SNHG16, SNORD1A, ST6GALNAC2, ST6GALNAC1, LOC105274304, MXRA7, JMJD6, METTL23, SRSF2, MIR636, MFSD11, LINC02080, LINC00868, MGAT5B, LOC105371899, SCARNA16, MIR6516, SNHG20, SEC14L1, SEPTIN9-DT, SEPTIN9, MIR4316, LOC400622, LOC100507351, LINC01987, LINC01973, TNRC6C, TNRC6C-AS1, TMC6, TMC8, C17orf99, SYNGR2, TK1, AFMID, BIRC5, TMEM235, LOC105371910, LINC01993, SOCS3, LOC101928674, PGS1, DNAH17-AS1, DNAH17, SCAT1, CYTH1, USP36, TIMP2, CEP295NL, LGALS3BP, CANT1, C1QTNF1-AS1, C1QTNF1, ENGASE, RBFOX3, MIR4739, LINC02078, ENPP7, CBX2, CBX8, LINC01977, CBX4, LINC01979, LINC01978, TBC1D16, CCDC40, MIR1268B, GAA, EIF4A3, CARD14, SGSH, SLC26A11, RNF213, RNF213-AS1, MIR4730, ENDOV, NPTX1, RPTOR, LOC101928855, LOC400627, CHMP6, BAIAP2-DT, BAIAP2, MIR657, MIR3065, MIR338, MIR1250, AATK, PVALEF, CEP131, LOC105371925, TEPSIN, NDUFAF8, SLC38A10, LINC00482, LOC100130370, MIR4740, BAHCC1, MIR3186, ACTG1, FSCN2, FAAP100, NPLOC4, TSPAN10, PDE6G, OXLD1, CCDC137, ARL16, HGS, MIR6786, MRPL12, SLC25A10, GCGR, MCRIP1, PPP1R27, P4HB, ARHGDIA, ALYREF, ANAPC11, NPB, PCYT2, SIRT7, MAFG, MAFG-DT, PYCR1, MYADML2, NOTUM, ASPSCR1, CENPX, LRRC45, RAC3, DCXR, DCXR-DT, RFNG, GPS1, DUS1L, FASN, SNORD134, CCDC57, SLC16A3, MIR6787, CSNK1D, LINC01970, CD7, SECTM1, TEX19, UTS2R, OGFOD3, HEXD, CYBC1, NARF, FOXK2, WDR45B, MIR4525, RAB40B, LOC101929552, FN3KRP, FN3K, ZNF750, TBCD, B3GNTL1, METRNL, RPL23AP87</t>
  </si>
  <si>
    <t>hsa-mir-2117, hsa-mir-4315-1, hsa-mir-152, hsa-mir-1203, hsa-mir-10a, hsa-mir-196a-1, hsa-mir-3185, hsa-mir-142, hsa-mir-454, hsa-mir-301a, hsa-mir-21, hsa-mir-633, hsa-mir-4315-2, hsa-mir-634, hsa-mir-548d-2, hsa-mir-635, hsa-mir-636, hsa-mir-4316, hsa-mir-657, hsa-mir-3065, hsa-mir-338, hsa-mir-1250, hsa-mir-3186</t>
  </si>
  <si>
    <t>BRCA1, ETV4, COL1A1, HLF, MSI2, CLTC, BRIP1, CD79B, DDX5, PRKAR1A, SRSF2, CANT1, ASPSCR1</t>
  </si>
  <si>
    <t>chr9:1-16,880,094</t>
  </si>
  <si>
    <t>p24.3 - p22.2</t>
  </si>
  <si>
    <t>DDX11L5, WASHC1, MIR1302-2, MIR1302-9, MIR1302-10, MIR1302-11, FAM138A, FAM138C, FAM138F, PGM5P3-AS1, FOXD4, CBWD1, DOCK8-AS1, DOCK8, KANK1, DMRT1, DMRT3, LINC01230, DMRT2, SMARCA2, VLDLR-AS1, VLDLR, KCNV2, PUM3, LINC01231, RFX3, RFX3-AS1, GLIS3-AS1, GLIS3, SLC1A1, SPATA6L, PLPP6, CDC37L1-DT, CDC37L1, AK3, RCL1, MIR101-2, JAK2, INSL6, INSL4, RLN2, RLN1, PLGRKT, CD274, PDCD1LG2, RIC1, ERMP1, MLANA, KIAA2026, MIR4665, RANBP6, IL33, TPD52L3, UHRF2, GLDC, KDM4C, DMAC1, PTPRD-AS1, PTPRD, LOC105375972, PTPRD-AS2, TYRP1, LURAP1L-AS1, LURAP1L, SNORD137, MPDZ, LINC01235, LINC00583, NFIB, ZDHHC21, CER1, FREM1, LOC389705, TTC39B, SNAPC3, PSIP1, CCDC171, C9orf92, BNC2, BNC2-AS1</t>
  </si>
  <si>
    <t>JAK2, CD274, NFIB</t>
  </si>
  <si>
    <t>chr9:16,936,830-19,509,389</t>
  </si>
  <si>
    <t>p22.2 - p22.1</t>
  </si>
  <si>
    <t>CNTLN, SH3GL2, MIR3152, ADAMTSL1, SAXO1, RRAGA, SCARNA8, HAUS6, PLIN2, DENND4C, RPS6, ACER2, SLC24A2</t>
  </si>
  <si>
    <t>hsa-mir-3152</t>
  </si>
  <si>
    <t>chr9:19,509,390-23,845,548</t>
  </si>
  <si>
    <t>p22.1 - p21.3</t>
  </si>
  <si>
    <t>SLC24A2, MIR4473, MLLT3, MIR4474, FOCAD-AS1, MIR491, SNORA30B, FOCAD, HACD4, IFNB1, IFNW1, IFNA21, IFNA4, IFNA7, IFNA10, IFNA16, IFNA17, IFNA14, IFNA22P, IFNA5, KLHL9, IFNA6, IFNA13, IFNA2, IFNA8, IFNA1, IFNE, MIR31HG, MIR31, MTAP, CDKN2A-DT, CDKN2A, CDKN2B, CDKN2B-AS1, DMRTA1, LINC01239, LOC101929563, ELAVL2</t>
  </si>
  <si>
    <t>hsa-mir-491, hsa-mir-31</t>
  </si>
  <si>
    <t>MLLT3</t>
  </si>
  <si>
    <t>chr9:23,845,549-25,876,655</t>
  </si>
  <si>
    <t>p21.3 - p21.2</t>
  </si>
  <si>
    <t>ELAVL2, IZUMO3, TUSC1, LINC01241</t>
  </si>
  <si>
    <t>chr9:25,876,656-28,048,543</t>
  </si>
  <si>
    <t>p21.2 - p21.1</t>
  </si>
  <si>
    <t>LOC100506422, CAAP1, PLAA, IFT74-AS1, LRRC19, IFT74, TEK, LINC00032, EQTN, MOB3B, IFNK, C9orf72, LINGO2</t>
  </si>
  <si>
    <t>chr9:28,048,544-32,396,560</t>
  </si>
  <si>
    <t>LINGO2, MIR876, MIR873, LINC01242, LINC01243, ACO1</t>
  </si>
  <si>
    <t>chr9:34,052,415-37,910,915</t>
  </si>
  <si>
    <t>DCAF12, UBAP1, KIF24, NUDT2, MYORG, C9orf24, FAM219A, DNAI1, ENHO, CNTFR, CNTFR-AS1, RPP25L, DCTN3, ARID3C, SIGMAR1, GALT, IL11RA, CCL27, LOC730098, CCL19, CCL21, FAM205A, FAM205BP, FAM205C, PHF24, DNAJB5-DT, DNAJB5, C9orf131, VCP, FANCG, PIGO, STOML2, FAM214B, UNC13B, ATP8B5P, RUSC2, FAM166B, TESK1, MIR4667, CD72, LOC101926948, SIT1, RMRP, CCDC107, ARHGEF39, CA9, TPM2, MIR6852, TLN1, MIR6853, CREB3, GBA2, MSMP, RGP1, NPR2, SPAG8, HINT2, FAM221B, TMEM8B, OR13J1, HRCT1, SPAAR, OR2S2, RECK, GLIPR2, CCIN, CLTA, GNE, RNF38, MELK, MIR4475, MIR4540, MIR4476, PAX5, EBLN3P, ZCCHC7, GRHPR, ZBTB5, POLR1E, FBXO10, TOMM5, FRMPD1, TRMT10B, EXOSC3, DCAF10, SLC25A51</t>
  </si>
  <si>
    <t>chr9:37,910,915-45,295,615</t>
  </si>
  <si>
    <t>SHB, ALDH1B1, IGFBPL1, FAM95C, ANKRD18A, FAM201A, CNTNAP3, SPATA31A1, FAM74A1, ZNF658B, SPATA31A1, FAM74A1, LOC105379450, SPATA31A3, FAM74A3, ZNF658, FAM74A1, SPATA31A5, SPATA31A7, SPATA31A7, SPATA31A5, FAM74A1, FAM74A6, ZNF658B, GLIDR, FGF7P3, LOC554249, LOC102724238, ANKRD20A2, ANKRD20A3, FAM95B1, LOC105379252, GXYLT1P3, FOXD4L4, LOC101928381, LOC101929583, LOC101928195, LOC105379443, LOC286297, AQP7P3, GXYLT1P3, FAM95B1, LOC105379252, ANKRD20A3, ANKRD20A1, ANKRD20A2, LOC642929, FAM74A7, SPATA31A6, CNTNAP3B, CNTNAP3P2, XLOC_007697, LOC101927827, LOC103908605, FAM27C, LOC105379807, LOC102723709</t>
  </si>
  <si>
    <t>chr9:65,454,461-83,792,406</t>
  </si>
  <si>
    <t>q12 - q21.31</t>
  </si>
  <si>
    <t>FAM74A4, FAM74A1, FAM74A6, SPATA31A5, SPATA31A7, LINC01410, LOC100132249, PTGER4P2-CDK2AP2P2, LERFS, LOC728673, LOC101928381, LOC101929583, LOC101928195, LOC286297, AQP7P3, AQP7P1, LOC105379443, LOC100996643, LOC102724580, BMS1P14, LOC102723709, FAM27E3, LOC105379807, FAM27B, ANKRD20A1, ANKRD20A3, LINC00537, MIR4477A, MIR4477B, FRG1JP, FRG1HP, MIR1299, FRG1HP, PGM5P2, LOC440896, FOXD4L6, CBWD6, CBWD5, ANKRD20A4, ANKRD20A4-ANKRD20A20P, FAM95B1, LOC105379252, LOC102724904, LOC100133920, LOC100996643, LOC105379443, LOC101928195, LOC101929583, LOC101928381, FOXD4L5, LOC101928381, FOXD4L4, CBWD5, CBWD5, CBWD3, FOXD4L3, PGM5-AS1, PGM5, TMEM252, LINC01506, FAM122A, PIP5K1B, LOC101927069, PRKACG, FXN, TJP2, BANCR, FAM189A2, APBA1, PTAR1, C9orf135-DT, C9orf135, MAMDC2, MAMDC2-AS1, SMC5-AS1, SMC5, KLF9, MIR204, TRPM3, CEMIP2, ABHD17B, C9orf85, C9orf57, GDA, LINC01504, ZFAND5, TMC1, LINC01474, ALDH1A1, ANXA1, LOC101927358, RORB-AS1, RORB, TRPM6, C9orf40, CARNMT1-AS1, CARNMT1, NMRK1, OSTF1, PCSK5, RFK, RPSAP9, GCNT1, PRUNE2, PCA3, FOXB2, VPS13A-AS1, VPS13A, GNA14-AS1, GNA14, GNAQ, CEP78, PSAT1, LOC101927450, TLE4, LINC01507</t>
  </si>
  <si>
    <t>hsa-mir-1299, hsa-mir-204</t>
  </si>
  <si>
    <t>chr9:98,290,514-141,213,431</t>
  </si>
  <si>
    <t>q22.32 - q34.3</t>
  </si>
  <si>
    <t>LINC00476, ERCC6L2, LINC00092, LOC158435, LOC158434, HSD17B3-AS1, HSD17B3, SLC35D2, ZNF367, HABP4, CDC14B, PRXL2C, LOC441455, ZNF510, ZNF782, LOC100132781, PTMAP11, NUTM2G, MFSD14C, CTSV, GAS2L1P2, ANKRD18CP, SUGT1P4-STRA6LP, SUGT1P4-STRA6LP-CCDC180, CCDC180, MIR1302-8, LOC286359, TDRD7, TMOD1, TSTD2, NCBP1, XPA, PTCSC2, FOXE1, TRMO, HEMGN, ANP32B, NANS, TRIM14, CORO2A, TBC1D2, MIR6854, GABBR2, ANKS6, GALNT12, COL15A1, TGFBR1, ALG2, SEC61B, NAMA, LOC101928438, NR4A3, STX17-AS1, STX17, ERP44, INVS, TEX10, MSANTD3, MSANTD3-TMEFF1, TMEFF1, CAVIN4, PLPPR1, BAAT, MRPL50, ZNF189, ALDOB, TMEM246-AS1, PGAP4, RNF20, PPP3R2, GRIN3A, LINC00587, CYLC2, LINC01492, LOC101928523, SMC2-AS1, SMC2, LOC105376194, OR13F1, OR13C4, OR13C3, OR13C8, OR13C5, OR13C2, OR13C9, OR13D1, NIPSNAP3A, NIPSNAP3B, ABCA1, SLC44A1, FSD1L, RALGAPA1P1, FKTN, TAL2, TMEM38B, MIR8081, LINC01505, ZNF462, LOC340512, RAD23B, LINC01509, KLF4, ACTL7B, ACTL7A, ELP1, ABITRAM, CTNNAL1, MIR32, TMEM245, FRRS1L, EPB41L4B, PTPN3, MIR3927, PALM2AKAP2, C9orf152, TXN, TXNDC8, SVEP1, MUSK, LPAR1, MIR7702, OR2K2, ECPAS, ZNF483, PTGR1, LRRC37A5P, DNAJC25, DNAJC25-GNG10, GNG10, SHOC1, UGCG, MIR4668, SUSD1, PTBP3, HSDL2, C9orf147, KIAA1958, INIP, SNX30, SLC46A2, ZNF883, ZFP37, FAM225B, FAM225A, SLC31A2, FKBP15, SLC31A1, CDC26, PRPF4, RNF183, WDR31, BSPRY, HDHD3, ALAD, POLE3, C9orf43, RGS3, ZNF618, AMBP, KIF12, MIR455, COL27A1, ORM1, ORM2, AKNA, WHRN, ATP6V1G1, TMEM268, TEX53, TEX48, TNFSF15, TNFSF8, TNC, LOC101928748, DEC1, LOC101928775, LINC00474, PAPPA, PAPPA-AS1, ASTN2-AS1, TRIM32, ASTN2, SNORA70C, LOC101928797, TLR4, LINC02578, BRINP1, LINC01613, MIR147A, CDK5RAP2, MEGF9, FBXW2, B3GNT10, PSMD5, CUTALP, PHF19, TRAF1, C5-OT1, C5, CNTRL, RAB14, GSN, GSN-AS1, STOM, GGTA1P, DAB2IP, TTLL11, MIR4478, NDUFA8, MORN5, LHX6, RBM18, MRRF, PTGS1, OR1J1, OR1J2, OR1J4, OR1N1, OR1N2, OR1L8, OR1Q1, OR1B1, OR1L1, OR1L3, OR1L4, OR1L6, OR5C1, OR1K1, PDCL, RC3H2, SNORD90, ZBTB6, ZBTB26, RABGAP1, GPR21, MIR600, MIR600HG, STRBP, CRB2, MIR601, MIR7150, DENND1A, LOC100505588, LHX2, LOC613206, NEK6, LOC100129034, PSMB7, NR5A1, NR6A1, MIR181A2HG, MIR181A2, MIR181B2, OLFML2A, WDR38, RPL35, ARPC5L, GOLGA1, SCAI, PPP6C, LOC105376271, RABEPK, HSPA5, GAPVD1, MAPKAP1, LOC51145, PBX3, LOC101929116, NRON, MVB12B, LMX1B, ZBTB43, ZBTB34, RALGPS1, ANGPTL2, GARNL3, SLC2A8, ZNF79, SNORA65, RPL12, LRSAM1, NIBAN2, STXBP1, MIR3911, CFAP157, PTRH1, TTC16, TOR2A, SH2D3C, MIR3960, MIR2861, CDK9, FPGS, LOC102723566, ENG, MIR4672, AK1, ST6GALNAC6, ST6GALNAC4, PIP5KL1, DPM2, FAM102A, NAIF1, SLC25A25, SLC25A25-AS1, PTGES2, PTGES2-AS1, LCN2, C9orf16, CIZ1, DNM1, MIR199B, MIR3154, GOLGA2, SWI5, TRUB2, COQ4, SLC27A4, URM1, MIR219B, MIR219A2, CERCAM, ODF2, MIR1268A, GLE1, SPTAN1, WDR34, SET, PKN3, ZDHHC12, LOC100506100, ZER1, TBC1D13, ENDOG, SPOUT1, KYAT1, LRRC8A, PHYHD1, DOLK, NUP188, SH3GLB2, MIGA2, DOLPP1, CRAT, PTPA, IER5L, LOC101929331, C9orf106, LINC01503, LINC00963, C9orf50, NTMT1, ASB6, PRRX2, PRRX2-AS1, PTGES, TOR1B, TOR1A, C9orf78, USP20, MIR6855, FNBP1, GPR107, GPRACR, NCS1, MIR12126, HMCN2, ASS1, LOC100272217, FUBP3, MIR6856, PRDM12, EXOSC2, ABL1, QRFP, FIBCD1, LAMC3, AIF1L, NUP214, FAM78A, PLPP7, PRRC2B, SNORD62A, SNORD62B, SNORD62A, SNORD62B, POMT1, UCK1, PRRT1B, RAPGEF1, MED27, NTNG2, SETX, TTF1, CFAP77, BARHL1, DDX31, GTF3C4, AK8, SPACA9, TSC1, MIR548AW, GFI1B, SNORD141A, SNORD141B, LOC105376306, GTF3C5, MIR6877, CEL, CELP, RALGDS, GBGT1, OBP2B, ABO, SURF6, MED22, SNORD24, RPL7A, SNORD36B, SNORD36A, SNORD36C, SURF1, SURF2, SURF4, STKLD1, REXO4, ADAMTS13, CACFD1, SLC2A6, MYMK, ADAMTSL2, FAM163B, DBH, DBH-AS1, SARDH, VAV2, BRD3OS, BRD3, LOC100130548, WDR5, RNU6ATAC, LINC02247, MIR4669, RXRA, COL5A1-AS1, COL5A1, LOC101448202, MIR3689C, MIR3689D1, MIR3689A, MIR3689B, MIR3689D2, MIR3689E, MIR3689F, FCN2, FCN1, OLFM1, LOC401557, C9orf62, PPP1R26-AS1, PPP1R26, C9orf116, MRPS2, LOC101928525, LCN1, OBP2A, PAEP, LINC01502, GLT6D1, LCN9, SOHLH1, KCNT1, CAMSAP1, UBAC1, NACC2, TMEM250, LHX3, QSOX2, DKFZP434A062, GPSM1, DNLZ, CARD9, SNAPC4, ENTR1, PMPCA, INPP5E, SEC16A, C9orf163, MIR4673, NOTCH1, MIR4674, NALT1, LINC01451, HSPC324, EGFL7, MIR126, AGPAT2, DIPK1B, SNORA17B, SNHG7, SNORA17A, LCN10, LCN6, MIR6722, LOC100128593, LCN8, LCN15, TMEM141, CCDC183, CCDC183-AS1, RABL6, MIR4292, AJM1, PHPT1, MAMDC4, EDF1, MIR4479, TRAF2, FBXW5, C8G, LCN12, LINC02692, PTGDS, LCNL1, PAXX, CLIC3, ABCA2, FUT7, C9orf139, NPDC1, ENTPD2, SAPCD2, UAP1L1, MAN1B1-DT, MAN1B1, DPP7, GRIN1, MIR3621, LRRC26, TMEM210, ANAPC2, SSNA1, TPRN, TMEM203, NDOR1, RNF208, CYSRT1, RNF224, SLC34A3, TUBB4B, FAM166A, STPG3-AS1, STPG3, NELFB, TOR4A, NRARP, EXD3, NOXA1, ENTPD8, MIR7114, NSMF, PNPLA7, MRPL41, DPH7, ZMYND19, ARRDC1, ARRDC1-AS1, EHMT1, LOC651337, MIR602, LOC100133077, LOC105376331, CACNA1B, LOC101928786, TUBBP5, LOC101928932</t>
  </si>
  <si>
    <t>hsa-mir-1302-8, hsa-mir-32, hsa-mir-455, hsa-mir-147, hsa-mir-600, hsa-mir-601, hsa-mir-181a-2, hsa-mir-181b-2, hsa-mir-2861, hsa-mir-199b, hsa-mir-3154, hsa-mir-219-2, hsa-mir-126, hsa-mir-4292, hsa-mir-602</t>
  </si>
  <si>
    <t>XPA, NR4A3, TAL2, SET, FNBP1, ABL1, NUP214, TSC1, RALGDS, BRD3, NOTCH1</t>
  </si>
  <si>
    <t>chr7:1-17,101,767</t>
  </si>
  <si>
    <t>LOC102723672, LOC100507642, LOC105375115, FAM20C, LOC442497, PDGFA, HRAT92, LOC101927000, LOC101926963, PRKAR1B, DNAAF5, SUN1, GET4, ADAP1, COX19, CYP2W1, MIR339, GPR146, C7orf50, GPER1, ZFAND2A, LOC101927021, UNCX, MICALL2, INTS1, LOC100128653, MAFK, TMEM184A, PSMG3, PSMG3-AS1, TFAMP1, ELFN1, ELFN1-AS1, MIR4655, MAD1L1, SNORA114, MRM2, NUDT1, MIR6836, SNX8, EIF3B, CHST12, GRIFIN, LFNG, MIR4648, BRAT1, IQCE, TTYH3, AMZ1, GNA12, CARD11, LOC100129603, SDK1, LOC105375131, FOXK1, AP5Z1, MIR4656, SNORD165, RADIL, PAPOLB, MMD2, RNF216P1, RBAK, RBAK-RBAKDN, RBAKDN, ZNF890P, WIPI2, SLC29A4, TNRC18, LOC100129484, FBXL18, MIR589, LOC221946, ACTB, FSCN1, RNF216-IT1, RNF216, MIR6874, ZNF815P, OCM, CCZ1, RSPH10B, RSPH10B2, PMS2, AIMP2, SNORA80D, ANKRD61, EIF2AK1, USP42, CYTH3, FAM220A, RAC1, DAGLB, KDELR2, GRID2IP, ZDHHC4, C7orf26, ZNF853, ZNF316, ZNF12, PMS2CL, RSPH10B, RSPH10B2, CCZ1B, MIR3683, LOC100131257, C1GALT1, LOC101927354, COL28A1, LOC101927391, MIOS, RPA3, UMAD1, GLCCI1-DT, GLCCI1, ICA1, LOC100505938, NXPH1, PER4, MGC4859, LOC100131472, NDUFA4, PHF14, THSD7A, TMEM106B, VWDE, LOC102725191, SCIN, ARL4A, ETV1, DGKB, AGMO, MEOX2, LOC105375166, LINC02587, CRPPA-AS1, CRPPA, SOSTDC1, LRRC72, ANKMY2, BZW2, TSPAN13, AGR2, AGR3</t>
  </si>
  <si>
    <t>CARD11, PMS2, ETV1</t>
  </si>
  <si>
    <t>chr7:17,101,768-31,067,367</t>
  </si>
  <si>
    <t>p21.1 - p14.3</t>
  </si>
  <si>
    <t>AHR, KCCAT333, LOC101927630, SNX13, PRPS1L1, MIR1302-6, HDAC9, TWIST1, FERD3L, TWISTNB, MIR3146, TMEM196, LOC101927668, MACC1-AS1, MACC1, LOC100506098, LOC101927769, LOC101927811, ITGB8, ABCB5, SP8, RPL23P8, LINC01162, MIR1183, SP4, DNAH11, CDCA7L, RAPGEF5, STEAP1B, LOC100506178, LOC401312, IL6-AS1, IL6, TOMM7, SNORD93, SNHG26, FAM126A, KLHL7-DT, KLHL7, NUP42, GPNMB, MALSU1, IGF2BP3, SNORD65C, RPS2P32, TRA2A, CLK2P1, CCDC126, FAM221A, STK31, NPY, MPP6, GSDME, OSBPL3, CYCS, C7orf31, NPVF, LOC646588, MIR148A, NFE2L3, HNRNPA2B1, CBX3, SNX10, LOC105375304, LOC441204, KIAA0087, LINC02860, SKAP2, HOXA1, HOTAIRM1, HOXA2, HOXA3, HOXA-AS2, HOXA4, HOXA5, HOXA6, HOXA-AS3, HOXA7, HOXA9, MIR196B, HOXA10-AS, HOXA10-HOXA9, HOXA10, HOXA11, HOXA11-AS, HOXA13, HOTTIP, EVX1-AS, EVX1, HIBADH, TSL, TAX1BP1, JAZF1, JAZF1-AS1, CREB5, TRIL, LOC100506497, CPVL, LOC101928168, CHN2-AS1, CHN2, PRR15, LOC646762, MIR550A3, ZNRF2P2, DPY19L2P3, WIPF3, SCRN1, FKBP14, PLEKHA8, MTURN, LOC105375218, MIR550A1, MIR550B1, ZNRF2, DKFZP586I1420, LINC01176, NOD1, GGCT, GARS-DT, GARS1, CRHR2, INMT, INMT-MINDY4, MINDY4, AQP1, GHRHR</t>
  </si>
  <si>
    <t>hsa-mir-1302-6, hsa-mir-3146, hsa-mir-1183, hsa-mir-148a, hsa-mir-196b, hsa-mir-550-1</t>
  </si>
  <si>
    <t>HNRNPA2B1, HOXA9, HOXA11, HOXA13, JAZF1</t>
  </si>
  <si>
    <t>chr7:31,067,368-33,055,964</t>
  </si>
  <si>
    <t>p14.3</t>
  </si>
  <si>
    <t>ADCYAP1R1, NEUROD6, ITPRID1, PPP1R17, PDE1C, LOC100130673, LSM5, AVL9, DPY19L1P1, ZNRF2P1, MIR550A2, MIR550B2, LINC00997, DPY19L1P2, KBTBD2, RP9P, FKBP9, NT5C3A</t>
  </si>
  <si>
    <t>hsa-mir-550-2</t>
  </si>
  <si>
    <t>chr7:33,235,653-48,182,095</t>
  </si>
  <si>
    <t>BBS9, BMPER, NPSR1-AS1, NPSR1, MIR548N, DPY19L1, DPY19L2P1, TBX20, LOC401324, HERPUD2, LOC101930085, LOC100506725, SEPTIN7-AS1, SEPTIN7, LOC101928618, EEPD1, KIAA0895, ANLN, AOAH-IT1, AOAH, MIR1200, ELMO1-AS1, ELMO1, GPR141, NME8, SFRP4, EPDR1, STARD3NL, TARP, TRG-AS1, AMPH, FAM183BP, VPS41, POU6F2-AS2, POU6F2, SNORA20B, POU6F2-AS1, YAE1, RALA, LINC00265, LOC112267983, CDK13, MPLKIP, SUGCT, LINC01450, LINC01449, INHBA, INHBA-AS1, GLI3, LINC01448, C7orf25, PSMA2, MRPL32, HECW1-IT1, MIR3943, HECW1, LUARIS, STK17A, COA1, BLVRA, MRPS24, URGCP-MRPS24, URGCP, UBE2D4, POLR2J4, SPDYE1, RASA4CP, LINC00957, MIR6837, DBNL, PGAM2, MIR6838, POLM, AEBP1, MIR4649, POLD2, MYL7, GCK, YKT6, CAMK2B, NUDCD3, NPC1L1, DDX56, TMED4, OGDH, ZMIZ2, PPIA, H2AZ2, PURB, MIR4657, MYO1G, SNHG15, SNORA9, CCM2, NACAD, SNORA5A, SNORA5C, TBRG4, SNORA5B, RAMP3, ADCY1, SEPTIN7P2, LOC730234, IGFBP1, IGFBP3, LOC730338, TNS3, SNORD151, LINC01447, C7orf65, LINC00525, C7orf69, PKD1L1, HUS1, SUN3, C7orf57, UPP1</t>
  </si>
  <si>
    <t>chr7:48,700,731-57,950,031</t>
  </si>
  <si>
    <t>p12.3 - p11.2</t>
  </si>
  <si>
    <t>CDC14C, VWC2, ZPBP, SPATA48, IKZF1, FIGNL1, DDC, DDC-AS1, GRB10, COBL, LOC107986794, POM121L12, LINC01446, LINC01445, VSTM2A, VSTM2A-OT1, SEC61G, LOC100996654, EGFR, EGFR-AS1, ELDR, LANCL2, VOPP1, FKBP9P1, SEPTIN14, ZNF713, MRPS17, NIPSNAP2, PSPH, SNORA22B, CCT6A, SNORA15, SUMF2, PHKG1, CHCHD2, NUPR2, LOC650226, LOC100240728, DKFZp434L192, LOC101928401, LOC401357, LOC100130849, MIR4283-1, MIR4283-2, ZNF479, GUSBP10, LOC105375297, MIR3147, ZNF716</t>
  </si>
  <si>
    <t>chr7:61,279,332-63,610,631</t>
  </si>
  <si>
    <t>ZNF733P, LOC102724738, LOC100287704, LOC100287834, LOC100287834, MIR4283-1, MIR4283-2, ZNF722P, LINC01005, ZNF727</t>
  </si>
  <si>
    <t>chr7:117,464,816-159,138,663</t>
  </si>
  <si>
    <t>q31.31 - q36.3</t>
  </si>
  <si>
    <t>CTTNBP2, LSM8, ANKRD7, LINC02476, KCND2, TSPAN12, ING3, CPED1, WNT16, FAM3C, PTPRZ1, AASS, FEZF1, FEZF1-AS1, CADPS2, RNF133, RNF148, TAS2R16, SLC13A1, IQUB, NDUFA5, ASB15-AS1, ASB15, LMOD2, WASL, RNU6-1, RNU6-2, RNU6-7, RNU6-8, RNU6-9, HYAL6P, HYAL4, SPAM1, LOC105375483, TMEM229A, LOC101928211, GPR37, C7orf77, POT1, POT1-AS1, LOC101928254, LOC101928283, GRM8, MIR592, GRM8-AS1, ZNF800, LOC100506682, GCC1, ARF5, FSCN3, PAX4, SND1, SND1-IT1, LRRC4, MIR593, MIR129-1, LEP, RBM28, PRRT4, LOC107986845, IMPDH1, HILPDA, METTL2B, LINC01000, FAM71F2, FAM71F1, CALU, OPN1SW, CCDC136, FLNC, FLNC-AS1, ATP6V1F, ATP6V1FNB, KCP, IRF5, TNPO3, TPI1P2, LOC407835, TSPAN33, SMO, AHCYL2, STRIP2, SMKR1, NRF1, MIR182, MIR96, MIR183, UBE2H, ZC3HC1, KLHDC10, LOC100128325, TMEM209, SSMEM1, CPA2, CPA4, CPA5, LOC105375504, CPA1, CEP41, MESTIT1, MIR335, MEST, COPG2, TSGA13, KLF14, MIR29A, MIR29B1, LINC-PINT, LINC00513, LINC-PINT, MKLN1, MKLN1-AS, PODXL, LOC101928782, LOC101928807, PLXNA4, FLJ40288, LOC100506937, CHCHD3, MIR3654, LOC105375512, MIR6133, EXOC4, LOC101928861, LRGUK, SLC35B4, AKR1B1, AKR1B10, AKR1B15, BPGM, CALD1, AGBL3, CYREN, TMEM140, WDR91, MIR6509, STRA8, CNOT4, NUP205, STMP1, SLC13A4, FAM180A, MTPN, LUZP6, MIR490, CHRM2, LOC349160, PTN, DGKI, CREB3L2, CREB3L2-AS1, AKR1D1, MIR4468, TRIM24, SVOPL, ATP6V0A4, TMEM213, KIAA1549, ZC3HAV1L, MIR10399, ZC3HAV1, TTC26, UBN2, FMC1, LUC7L2, FMC1-LUC7L2, LOC100129148, KLRG2, CLEC2L, HIPK2, TBXAS1, TBXAS1, PARP12, KDM7A, KDM7A-DT, SLC37A3, RAB19, MKRN1, DENND2A, ADCK2, NDUFB2-AS1, NDUFB2, BRAF, MRPS33, TMEM178B, AGK, DENND11, WEE2, WEE2-AS1, SSBP1, TAS2R3, TAS2R4, TAS2R5, PRSS37, OR9A4, CLEC5A, TAS2R38, MGAM, MGAM2, MOXD2P, PRSS58, TRY2P, MIR11400, MTRNR2L6, PRSS1, PRSS3P2, EPHB6, TRPV6, TRPV5, LLCFC1, KEL, OR9A2, OR6V1, OR6W1P, PIP, TAS2R39, TAS2R40, GSTK1, LOC105375545, TMEM139, CASP2, CLCN1, FAM131B, LOC100507507, MIR6892, ZYX, EPHA1, TAS2R60, EPHA1-AS1, TAS2R41, OR10AC1, CTAGE15, TCAF2P1, TCAF2, CTAGE6, TCAF2P1, LOC154761, TCAF1, OR2F2, OR2F1, OR6B1, OR2A5, OR2A25, OR2A12, OR2A2, OR2A14, CTAGE8, CTAGE4, ARHGEF35, OR2A42, OR2A1, ARHGEF35-AS1, OR2A9P, OR2A20P, OR2A7, CTAGE4, CTAGE8, ARHGEF34P, OR2A1-AS1, OR2A20P, OR2A9P, OR2A42, OR2A1, ARHGEF5, NOBOX, TPK1, CNTNAP2-AS1, MIR548F4, CNTNAP2, LOC105375556, C7orf33, CUL1, EZH2, RNY5, RNY4, RNY3, RNY1, GHET1, PDIA4, ZNF786, ZNF425, ZNF398, ZNF282, ZNF212, ZNF783, LOC155060, ZNF777, ZNF746, ZNF767P, KRBA1, ZNF467, SSPO, ZNF862, ATP6V0E2-AS1, ATP6V0E2, LOC100134040, ACTR3C, LRRC61, ZBED6CL, RARRES2, REPIN1, ZNF775, LOC728743, LINC00996, GIMAP8, GIMAP7, GIMAP4, GIMAP6, GIMAP2, GIMAP1, GIMAP1-GIMAP5, GIMAP5, TMEM176B, TMEM176A, AOC1, KCNH2, NOS3, ATG9B, ABCB8, ASIC3, CDK5, SLC4A2, FASTK, TMUB1, AGAP3, GBX1, ASB10, IQCA1L, H2BE1, LOC114483834, ABCF2, CHPF2, MIR671, SMARCD3, NUB1, WDR86, WDR86-AS1, MIR3907, CRYGN, RHEB, PRKAG2, LOC644090, PRKAG2-AS1, GALNTL5, GALNT11, KMT2C, FABP5P3, LINC01003, XRCC2, ACTR3B, LINC01287, LOC101929998, DPP6, PAXIP1-AS2, PAXIP1, PAXIP1-AS1, HTR5A-AS1, HTR5A, INSIG1, BLACE, LOC100286906, EN2, CNPY1, LOC100506302, RBM33, SHH, LOC389602, LOC285889, LINC00244, LINC01006, RNF32, LMBR1, NOM1, MNX1-AS2, MNX1, MNX1-AS1, UBE3C, DNAJB6, LOC101927914, MIR153-2, LOC100506585, PTPRN2, MIR595, LINC01022, MIR5707, NCAPG2, ESYT2, WDR60, LINC00689, VIPR2</t>
  </si>
  <si>
    <t>hsa-mir-592, hsa-mir-593, hsa-mir-129-1, hsa-mir-182, hsa-mir-96, hsa-mir-183, hsa-mir-335, hsa-mir-29a, hsa-mir-29b-1, hsa-mir-490, hsa-mir-548f-4, hsa-mir-1975, hsa-mir-671, hsa-mir-153-2, hsa-mir-595</t>
  </si>
  <si>
    <t>chrX:1-31,078,724</t>
  </si>
  <si>
    <t>p22.33 - p21.2</t>
  </si>
  <si>
    <t>PLCXD1, GTPBP6, LINC00685, PPP2R3B, SHOX, CRLF2, CSF2RA, MIR3690, IL3RA, SLC25A6, LINC00106, ASMTL-AS1, ASMTL, P2RY8, AKAP17A, ASMT, DHRSX, ZBED1, MIR6089, LINC00102, CD99P1, CD99, XGY2, XG, GYG2, ARSD-AS1, ARSD, ARSL, ARSH, ARSF, LINC01546, MXRA5, SNORA48B, PRKX, PRKX-AS1, LOC389906, FAM239B, FAM239A, FAM239B, LOC101928201, NLGN4X, LOC105373156, MIR4770, VCX3A, PUDP, MIR4767, STS, VCX, PNPLA4, MIR651, VCX2, VCX3B, ANOS1, FAM9A, FAM9B, TBL1X, GPR143, SHROOM2, CLDN34, WWC3, CLCN4, MID1, HCCS, AMELX, MIR548AX, ARHGAP6, MSL3, FRMPD4, PRPS2, TLR7, TLR8, TLR8-AS1, TMSB4X, FAM9C, LINC02154, GS1-600G8.3, ATXN3L, LINC01203, MIR6086, EGFL6, TCEANC, RAB9A, TRAPPC2, OFD1, GPM6B, GEMIN8, UBE2E4P, GLRA2, FANCB, MOSPD2, ASB9, ASB11, PIGA, VEGFD, PIR-FIGF, PIR, BMX, ACE2, GS1-594A7.3, CLTRN, CA5BP1, CA5BP1-CA5B, CA5B, INE2, ZRSR2, AP1S2, GRPR, MAGEB17, MIR548AM, CTPS2, S100G, SYAP1, TXLNG, RBBP7, REPS2, MIR4768, NHS, NHS-AS1, LOC101928389, SCML1, RAI2, LINC01456, BEND2, SCML2, CDKL5, RS1, PPEF1-AS1, PPEF1, PHKA2-AS1, PHKA2, ADGRG2, PDHA1, MAP3K15, SH3KBP1, BCLAF3, LOC729609, MIR23C, MAP7D2, EIF1AX, SCARNA9L, EIF1AX-AS1, RPS6KA3, CNKSR2, KLHL34, SMPX, YY2, MBTPS2, SMS, PHEX, PHEX-AS1, CBLL2, PTCHD1-AS, DDX53, PTCHD1, PRDX4, ACOT9, SAT1, APOO, CXorf58, KLHL15, EIF2S3, ZFX-AS1, ZFX, SUPT20HL2, SUPT20HL1, PDK3, PCYT1B, PCYT1B-AS1, SCARNA23, POLA1, ARX, MAGEB18, MAGEB6, MAGEB5, VENTXP1, PPP4R3C, DCAF8L2, MAGEB10, DCAF8L1, MIR6134, IL1RAPL1, MIR4666B, MAGEB2, MAGEB3, MAGEB4, MAGEB1, NR0B1, CXorf21, GK, TAB3-AS1, TAB3</t>
  </si>
  <si>
    <t>chrX:39,767,814-58,568,147</t>
  </si>
  <si>
    <t>p11.4 - p11.1</t>
  </si>
  <si>
    <t>BCOR, LOC101927476, ATP6AP2, MPC1L, CXorf38, MED14, MED14OS, LOC100132831, USP9X, LINC02601, DDX3X, NYX, GPR34, CASK, GPR82, PPP1R2C, PINCR, MAOA, MAOB, NDP-AS1, NDP, EFHC2, FUNDC1, DUSP21, KDM6A, DIPK2B, LINC01204, LOC392452, MIR221, MIR222, LINC02595, LINC01186, KRBOX4, ZNF674, ZNF674-AS1, CHST7, SLC9A7, RP2, LINC01545, JADE3, RGN, NDUFB11, RBM10, UBA1, INE1, CDK16, USP11, SNORA11C, ZNF157, ZNF41, LINC01560, ARAF, TIMP1, MIR4769, SYN1, CFP, ELK1, UXT, UXT-AS1, CXXC1P1, ZNF81, ZNF182, SPACA5, SPACA5B, ZNF630-AS1, ZNF630, SSX6P, SPACA5, SPACA5B, SSX5, SSX1, SSX9P, SSX3, SSX4B, SSX4, SSX4, SSX4B, SLC38A5, FTSJ1, LOC101927635, PORCN, EBP, TBC1D25, RBM3, WDR13, WAS, SUV39H1, GLOD5, GATA1, HDAC6, ERAS, PCSK1N, TIMM17B, PQBP1, SLC35A2, PIM2, OTUD5, KCND1, GRIPAP1, TFE3, CCDC120, PRAF2, WDR45, GPKOW, MAGIX, PLP2, PRICKLE3, SYP, SYP-AS1, CACNA1F, CCDC22, FOXP3, FLICR, PPP1R3F, GAGE10, GAGE12G, GAGE2D, GAGE2E, GAGE2C, GAGE4, GAGE7, GAGE5, GAGE12I, GAGE2B, GAGE2D, GAGE2E, GAGE2C, GAGE12J, GAGE2B, GAGE13, GAGE8, GAGE2A, GAGE12F, GAGE12G, GAGE12D, GAGE12C, GAGE12E, GAGE12H, GAGE12F, GAGE12G, GAGE12D, GAGE12C, GAGE12E, GAGE12H, GAGE12F, GAGE12G, GAGE12D, GAGE12C, GAGE12E, GAGE12H, GAGE12F, GAGE12B, GAGE12G, GAGE12D, GAGE12C, GAGE12E, GAGE6, GAGE12I, GAGE12F, GAGE12B, GAGE12G, GAGE12D, GAGE12C, GAGE12E, GAGE6, GAGE12I, GAGE12D, GAGE12C, GAGE12E, GAGE12H, GAGE2A, GAGE1, PAGE1, PAGE4, USP27X-AS1, USP27X, MIR532, MIR188, MIR500A, MIR362, MIR501, MIR500B, CLCN5, MIR660, MIR502, AKAP4, CCNB3, DGKK, SHROOM4, BMP15, LINC01284, NUDT10, EZHIP, NUDT11, LINC01496, CENPVL3, CENPVL1, CENPVL2, CENPVL1, CENPVL2, GSPT2, MAGED1, SNORA11D, SNORA11E, MAGED4, MAGED4B, MAGED4, MAGED4B, SNORA11D, SNORA11E, MIR8088, XAGE2, XAGE1B, XAGE1A, XAGE1A, XAGE1B, XAGE2, XAGE1B, XAGE1A, XAGE1A, XAGE1B, XAGE1A, XAGE1B, SSX8P, SSX7, SSX2B, SSX2, SSX2, SSX2B, SPANXN5, XAGE5, XAGE3, FAM156B, FAM156A, FAM156B, FAM156A, GPR173, TSPYL2, KANTR, MIR6895, MIR6894, KDM5C, IQSEC2, SMC1A, MIR6857, RIBC1, HSD17B10, MIR98, MIRLET7F2, HUWE1, PHF8, FAM120C, WNK3, TSR2, FGD1, GNL3L, ITIH6, MAGED2, SNORA11, TRO, SNORA11G, PFKFB1, APEX2, ALAS2, PAGE2B, PAGE2, FAM104B, MTRNR2L10, SNORA109, PAGE5, PAGE3, LOC100421746, MIR4536-1, MIR4536-2, MAGEH1, USP51, FOXR2, RRAGB, KLF8, UBQLN2, UQCRBP1, NBDY, SPIN3, SPIN2B, SPIN2A, FAAH2, ZXDB, NLRP2B, ZXDA</t>
  </si>
  <si>
    <t>chrX:84,986,095-155,270,560</t>
  </si>
  <si>
    <t>MIR1321, MIR361, CHM, DACH2, KLHL4, CPXCR1, TGIF2LX, PABPC5-AS1, PABPC5, PCDH11X, MIR4454, NAP1L3, FAM133A, MIR548M, BRDTP1, RPA4, DIAPH2, DIAPH2-AS1, PCDH19, TNMD, TSPAN6, SRPX2, SYTL4, CSTF2, NOX1, XKRX, ARL13A, TRMT2B, TMEM35A, CENPI, DRP2, TAF7L, TIMM8A, BTK, RPL36A, RPL36A-HNRNPH2, GLA, HNRNPH2, ARMCX4, ARMCX1, ARMCX6, ARMCX3, ARMCX2, NXF5, ZMAT1, TCEAL2, TCEAL6, BEX5, TCP11X2, TCP11X1, NXF2, NXF2B, NXF2, NXF2B, TCP11X1, TCP11X2, TMSB15A, NXF4, ARMCX5, GPRASP1, GPRASP2, BHLHB9, ARMCX5-GPRASP2, LINC00630, RAB40AL, BEX1, NXF3, BEX4, TCEAL8, TCEAL5, BEX2, TCEAL7, TCEAL9, BEX3, RAB40A, LINC02589, TCEAL4, TCEAL3, TCEAL1, MORF4L2, MORF4L2-AS1, TMEM31, GLRA4, PLP1, RAB9B, TMSB15B-AS1, TMSB15B, H2BW3P, H2BW4P, H2BW1, H2BW2, H2BW3P, H2BW4P, ZCCHC18, LOC286437, SLC25A53, FAM199X, ESX1, IL1RAPL2, TEX13A, NRK, SERPINA7, PWWP3B, MIR548AN, RADX, RNF128, TBC1D8B, RIPPLY1, CLDN2, MORC4, RBM41, NUP62CL, PIH1D3, FRMPD3-AS1, FRMPD3, PRPS1, TSC22D3, NCBP2L, MID2, LOC101928335, TEX13B, VSIG1, PSMD10, ATG4A, COL4A6, COL4A5, IRS4, LOC101928358, GUCY2F, NXT2, KCNE5, ACSL4, LOC105373311, MIR4454, MIR652, MIR3978, TMEM164, SNORD96B, AMMECR1, RTL9, TDGF1P3, CHRDL1, PAK3, CAPN6, DCX, SERTM2, ALG13, TRPC5OS, TRPC5, RTL4, LHFPL1, MIR4329, AMOT, LOC101928437, XACT, SNORA35, MIR764, MIR1912, MIR1264, MIR1298, HTR2C, MIR1911, MIR448, IL13RA2, SNORA35B, LRCH2, RBMXL3, LUZP4, PLS3-AS1, PLS3, DANT1, DANT2, AGTR2, SLC6A14, CT83, LOC100126447, KLHL13, MIR1277, WDR44, DOCK11, IL13RA1, ZCCHC12, LINC01285, LONRF3, KIAA1210, PGRMC1, LOC101928336, SLC25A43, SLC25A5-AS1, SLC25A5, CXorf56, UBE2A, NKRF, MIR766, SEPTIN6, SOWAHD, SNORA69, RPL39, UPF3B, RNF113A, NDUFA1, AKAP14, NKAP, RHOXF1P1, RHOXF2, RHOXF2B, RHOXF1-AS1, RHOXF1, LINC01402, RHOXF2B, RHOXF2, NKAPP1, ZBTB33, TMEM255A, ATP1B4, LAMP2, CUL4B, MCTS1, C1GALT1C1, CT47B1, CT47A10, CT47A11, CT47A12, CT47A1, CT47A2, CT47A3, CT47A4, CT47A5,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CT47A7, CT47A6, CT47A1, CT47A10, CT47A11, CT47A12, CT47A2, CT47A3, CT47A4, CT47A5, CT47A6,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CT47A10, CT47A11, CT47A12, CT47A1, CT47A2, CT47A3, CT47A4, CT47A5, CT47A6, CT47A8, CT47A9, GLUD2, MIR3672, GRIA3, THOC2, XIAP, LOC101928402, STAG2, TEX13D, SH2D1A, TENM1, TEX13C, LOC101928495, DCAF12L2, DCAF12L1, PRR32, ACTRT1, SMARCA1, OCRL, APLN, XPNPEP2, SASH3, ZDHHC9, UTP14A, BCORL1, ELF4, AIFM1, RAB33A, ZNF280C, SLC25A14, GPR119, RBMX2, DENND10P1, ENOX2, LOC105373338, LINC01201, ARHGAP36, IGSF1, OR13H1, FIRRE, STK26, FRMD7, RAP2C, RAP2C-AS1, MBNL3, HS6ST2-AS1, HS6ST2, USP26, TFDP3, GPC4, GPC3, GPC3-AS1, MIR363, MIR92A2, MIR19B2, MIR20B, MIR18B, MIR106A, CCDC160, PHF6, HPRT1, MIR450B, MIR450A1, MIR450A2, MIR542, MIR503HG, MIR503, MIR424, LINC00629, PLAC1, FAM122B, FAM122C, MOSPD1, LINC02243, SMIM10, RTL8B, RTL8C, RTL8A, SMIM10L2B, ETDB, SMIM10L2B-AS1, CT55, ETDA, ZNF75D, ETDC, ZNF449, LOC100506790, SMIM10L2A, INTS6L-AS1, INTS6L, SAGE2P, CT45A7, CT45A1, CT45A6, CT45A8, CT45A7, CT45A2, CT45A5, CT45A9, CT45A6, CT45A3, CT45A7, CT45A10, CT45A7, SAGE1, MMGT1, SLC9A6, FHL1, MAP7D3, ADGRG4, BRS3, HTATSF1, VGLL1, MIR934, LINC00892, CD40LG, ARHGEF6, RBMX, SNORD61, GPR101, ZIC3, MIR504, FGF13-AS1, FGF13, SRD5A1P1, F9, MCF2, ATP11C, MIR505, CXorf66, LOC728660, LOC389895, SOX3, LINC00632, CDR1, MIR320D2, SPANXB1, SPANXB1, RNU6-2, RNU6-9, RNU6-1, RNU6-7, RNU6-8, LDOC1, SPANXA2-OT1, SPANXA1, SPANXA2, SPANXA2, SPANXA1, LOC645188, SPANXC, SPANXD, MAGEC3, MAGEC1, MAGEC2, SPANXN4, SPANXN3, SLITRK4, SPANXN2, UBE2NL, SPANXN1, SLITRK2, MIR892C, MIR890, MIR888, MIR892A, MIR892B, MIR891B, MIR891A, CXorf51B, CXorf51A, CXorf51A, CXorf51B, MIR513C, MIR513B, MIR513A1, MIR513A2, MIR506, MIR507, MIR508, MIR514B, MIR509-3, MIR509-1, MIR509-2, MIR509-3, MIR509-3, MIR509-1, MIR509-2, MIR510, MIR514A1, MIR514A2, MIR514A3, MIR514A2, MIR514A3, FMR1-AS1, FMR1, FMR1NB, AFF2, IDS, LINC00893, CXorf40A, HSFX3, HSFX4, MAGEA9, MAGEA9B, HSFX2, HSFX1, TMEM185A, MAGEA11, HSFX1, HSFX2, MAGEA9B, MAGEA9, LINC00850, MAGEA8, MAGEA8-AS1, CXorf40A, HSFX4, CXorf40B, LINC00894, MIR2114, MAMLD1, MTM1, MTMR1, CD99L2, HMGB3, MIR4330, GPR50-AS1, GPR50, VMA21, LOC105377213, PASD1, PRRG3, FATE1, CNGA2, MAGEA4-AS1, MAGEA4, MIR224, MIR452, GABRE, MAGEA5, MAGEA10-MAGEA5, MAGEA10, GABRA3, MIR105-1, MIR767, MIR105-2, GABRQ, MAGEA6, CSAG3, MAGEA2, MAGEA2B, CSAG4, MAGEA12, CSAG1, MAGEA2, MAGEA2B, CSAG3, MAGEA3, CETN2, NSDHL, ZNF185, PNMA5, PNMA3, PNMA6A, PNMA6A, MAGEA1, PNMA6F, MIR12129, ZNF275, LOC105373378, PNMA6E, ZFP92, TREX2, HAUS7, BGN, ATP2B3, CCNQ, LOC105373383, DUSP9, PNCK, SLC6A8, BCAP31, ABCD1, PLXNB3, SRPK3, IDH3G, SSR4, PDZD4, L1CAM, LCA10, AVPR2, ARHGAP4, NAA10, RENBP, HCFC1, HCFC1-AS1, TMEM187, MIR3202-1, MIR3202-2, IRAK1, MIR718, MECP2, OPN1LW, OPN1MW2, OPN1MW3, OPN1MW, OPN1MW2, OPN1MW3, OPN1MW, TEX28, TKTL1, FLNA, EMD, RPL10, SNORA70, DNASE1L1, TAZ, CH17-340M24.3, ATP6AP1, GDI1, FAM50A, MIR6858, PLXNA3, LAGE3, UBL4A, SLC10A3, FAM3A, G6PD, IKBKG, FAM223A, FAM223B, CTAG1A, CTAG1B, CTAG1B, CTAG1A, FAM223A, FAM223B, CTAG2, GAB3, SNORA36A, MIR664B, DKC1, SNORA56, MPP1, SMIM9, H2AB2, H2AB1, H2AB3, F8A2, F8A3, F8A1, MIR1184-1, MIR1184-2, MIR1184-3, F8, FUNDC2, CMC4, MTCP1, BRCC3, VBP1, RAB39B, CLIC2, LOC101927830, TMLHE-AS1, H2AB2, H2AB1, H2AB3, F8A2, F8A3, F8A1, MIR1184-1, MIR1184-2, MIR1184-3, MIR1184-1, MIR1184-2, MIR1184-3, F8A1, F8A2, F8A3, H2AB1, H2AB3, H2AB2, LOC101927830, TMLHE-AS1, TMLHE, SPRY3, VAMP7, IL9R, WASIR1, DDX11L16</t>
  </si>
  <si>
    <t>hsa-mir-1321, hsa-mir-361, hsa-mir-548m, hsa-mir-652, hsa-mir-4329, hsa-mir-764, hsa-mir-1912, hsa-mir-1264, hsa-mir-1298, hsa-mir-1911, hsa-mir-448, hsa-mir-1277, hsa-mir-766, hsa-mir-220a, hsa-mir-363, hsa-mir-92a-2, hsa-mir-19b-2, hsa-mir-20b, hsa-mir-18b, hsa-mir-106a, hsa-mir-450b, hsa-mir-450a-1, hsa-mir-450a-2, hsa-mir-542, hsa-mir-503, hsa-mir-424, hsa-mir-934, hsa-mir-504, hsa-mir-505, hsa-mir-320d-2, hsa-mir-890, hsa-mir-888, hsa-mir-892a, hsa-mir-892b, hsa-mir-891b, hsa-mir-891a, hsa-mir-513c, hsa-mir-513b, hsa-mir-513a-1, hsa-mir-513a-2, hsa-mir-506, hsa-mir-507, hsa-mir-508, hsa-mir-514b, hsa-mir-509-2, hsa-mir-509-3, hsa-mir-509-1, hsa-mir-510, hsa-mir-514-1, hsa-mir-514-2, hsa-mir-514-3, hsa-mir-2114, hsa-mir-4330, hsa-mir-224, hsa-mir-452, hsa-mir-105-1, hsa-mir-767, hsa-mir-105-2, hsa-mir-3202-1, hsa-mir-3202-2, hsa-mir-718, hsa-mir-1184-1, hsa-mir-1184-2, hsa-mir-1184-3</t>
  </si>
  <si>
    <t>chr5:82,867,633-92,849,850</t>
  </si>
  <si>
    <t>q14.3 - q15</t>
  </si>
  <si>
    <t>VCAN, HAPLN1, EDIL3, NBPF22P, COX7C, SNORD138, LINC02059, MIR4280, LOC101929380, LINC01949, LOC644285, RASA1, CCNH, LINC02488, TMEM161B, TMEM161B-AS1, LINC02060, LINC00461, MIR9-2, MEF2C-AS2, MEF2C, MEF2C-AS1, MIR3660, LINC01339, CETN3, LOC731157, MBLAC2, POLR3G, LYSMD3, ADGRV1, LUCAT1, ARRDC3, ARRDC3-AS1, NR2F1-AS1</t>
  </si>
  <si>
    <t>chr5:131,614,335-150,306,131</t>
  </si>
  <si>
    <t>q31.1 - q33.1</t>
  </si>
  <si>
    <t>SLC22A4, MIR3936HG, MIR3936, SLC22A5, IRF1-AS1, IRF1, IL5, RAD50, TH2LCRR, IL13, IL4, LOC105379176, KIF3A, CCNI2, SEPTIN8, SOWAHA, SHROOM1, GDF9, UQCRQ, LEAP2, AFF4, ZCCHC10, HSPA4, FSTL4, MIR1289-2, WSPAR, C5orf15, LOC105379183, VDAC1, TCF7, SKP1, PPP2CA, MIR3661, CDKL3, UBE2B, CDKN2AIPNL, LOC102546229, LINC01843, JADE2, SAR1B, SEC24A, CAMLG, DDX46, C5orf24, TXNDC15, PCBD2, CATSPER3, PITX1, C5orf66-AS1, C5orf66, C5orf66-AS2, MACROH2A1, DCANP1, TIFAB, NEUROG1, CXCL14, SLC25A48-AS1, SLC25A48, MIR5692C1, LOC107986453, IL9, FBXL21P, LECT2, TGFBI, VTRNA2-1, SMAD5-AS1, SMAD5, SMIM32, TRPC7-AS2, TRPC7, MIR4454, LOC105379192, SPOCK1, MIR874, KLHL3, HNRNPA0, NPY6R, MYOT, PKD2L2, FAM13B, LOC100130172, WNT8A, NME5, BRD8, KIF20A, CDC23, GFRA3, CDC25C, LOC100128966, FAM53C, KDM3B, REEP2, EGR1, ETF1, SNORD63B, SNORD63, HSPA9, LOC105379194, CTNNA1, LRRTM2, SIL1, SNORA74D, SNHG4, SNORA74A, MATR3, PAIP2, SLC23A1, MZB1, PROB1, SPATA24, DNAJC18, ECSCR, SMIM33, STING1, UBE2D2, CXXC5-AS1, CXXC5, PSD2-AS1, PSD2, NRG2, MALINC1, PURA, IGIP, LOC101929719, CYSTM1, PFDN1, HBEGF, SLC4A9, ANKHD1, ANKHD1-EIF4EBP3, EIF4EBP3, SRA1, APBB3, MIR6831, SLC35A4, CD14, TMCO6, NDUFA2, MIR3655, IK, WDR55, DND1, HARS1, HARS2, ZMAT2, VTRNA1-1, VTRNA1-2, VTRNA1-3, LOC112267934, PCDHA1, PCDHA2, PCDHA3, PCDHA4, PCDHA5, PCDHA6, PCDHA7, PCDHA8, PCDHA9, PCDHA10, PCDHA11, PCDHA12, PCDHA13, PCDHAC1, PCDHAC2, PCDHB1, LOC101926905, PCDHB2, PCDHB3, PCDHB4, PCDHB5, PCDHB6, PCDHB17P, PCDHB7, PCDHB8, PCDHB16, PCDHB9, PCDHB10, PCDHB11, PCDHB12, PCDHB13, PCDHB14, PCDHB18P, PCDHB19P, PCDHB15, SLC25A2, TAF7, PCDHGA1, PCDHGA2, PCDHGB8P, PCDHGA3, PCDHGB1, PCDHGA4, PCDHGB2, PCDHGA5, PCDHGB3, PCDHGA6, PCDHGA7, PCDHGB4, PCDHGA8, PCDHGB5, PCDHGA9, PCDHGB6, PCDHGA10, PCDHGB7, PCDHGA11, PCDHGA12, PCDHGC3, PCDHGC4, PCDHGC5, DIAPH1-AS1, DIAPH1, HDAC3, RELL2, FCHSD1, ARAP3, PCDH1, LOC729080, DELE1, PCDH12, RNF14, GNPDA1, NDFIP1, SPRY4, SPRY4-IT1, SPRY4-AS1, FGF1, LINC01844, ARHGAP26-AS1, ARHGAP26, ARHGAP26-IT1, NR3C1, MIR5197, HMHB1, YIPF5, KCTD16, PRELID2, GRXCR2, SH3RF2, PLAC8L1, LARS1, RBM27, POU4F3, TCERG1, GPR151, PPP2R2B, PPP2R2B-IT1, STK32A-AS1, STK32A, DPYSL3, JAKMIP2-AS1, JAKMIP2, SPINK1, SCGB3A2, C5orf46, SPINK5, SPINK14, SPINK6, MARCOL, SPINK13, SPINK7, LOC102546294, SPINK9, FBXO38, HTR4, ADRB2, SH3TC2, MIR584, SH3TC2-DT, ABLIM3, AFAP1L1, GRPEL2, GRPEL2-AS1, PCYOX1L, IL17B, CARMN, MIR143, MIR145, CSNK1A1, ARHGEF37, MIR378A, PPARGC1B, PDE6A, LOC644762, SLC26A2, TIGD6, HMGXB3, CSF1R, PDGFRB, CDX1, SLC6A7, CAMK2A, ARSI, TCOF1, CD74, RPS14, NDST1-AS1, NDST1, SYNPO, MYOZ3, RBM22, DCTN4, SMIM3, IRGM, ZNF300</t>
  </si>
  <si>
    <t>hsa-mir-1289-2, hsa-mir-886, hsa-mir-874, hsa-mir-584, hsa-mir-143, hsa-mir-145, hsa-mir-378</t>
  </si>
  <si>
    <t>chr6:0-36,678,887</t>
  </si>
  <si>
    <t>p25.3 - p21.2</t>
  </si>
  <si>
    <t>LINC00266-3, LOC285766, DUSP22, IRF4, EXOC2, HUS1B, LOC101927691, LINC01622, FOXQ1, MIR6720, FOXF2, FOXCUT, FOXC1, GMDS, GMDS-DT, LINC01600, LINC02521, MYLK4, WRNIP1, SERPINB1, MIR4645, SERPINB9P1, LOC101927730, SERPINB9, SERPINB6, LINC01011, NQO2, HTATSF1P2, LOC101927759, RIPK1, BPHL, TUBB2A, LINC02525, TUBB2B, LOC100422781, PSMG4, SLC22A23, LOC643327, PXDC1, FAM50B, PRPF4B, FAM217A, C6orf201, ECI2, ECI2-DT, LOC102724096, LINC02533, KU-MEL-3, CDYL, RPP40, PPP1R3G, LYRM4-AS1, MIR3691, LYRM4, LOC101927972, FARS2, LOC101927950, NRN1, MIR7853, MIR5683, F13A1, LY86-AS1, LY86, RREB1, SSR1, CAGE1, RIOK1, DSP, SNRNP48, BMP6, TXNDC5, BLOC1S5-TXNDC5, PIP5K1P1, BLOC1S5, EEF1E1-BLOC1S5, SCARNA27, EEF1E1, SLC35B3, LOC100506207, HULC, TFAP2A-AS2, TFAP2A, TFAP2A-AS1, LINC00518, MIR5689, MIR5689HG, GCNT2, C6orf52, PAK1IP1, TMEM14C, TMEM14B, MAK, GCM2, SYCP2L, LOC101928191, ELOVL2, ELOVL2-AS1, ERVFRD-1, SMIM13, NEDD9, TMEM170B, ADTRP, LOC101928253, HIVEP1, EDN1, LINC02530, PHACTR1, LOC100130357, TBC1D7-LOC100130357, TBC1D7, GFOD1, SIRT5, NOL7, RANBP9, MCUR1, RNF182, CD83, LINC01108, JARID2-AS1, JARID2, DTNBP1, MYLIP, MIR4639, GMPR, ATXN1, ATXN1-AS1, STMND1, RBM24, CAP2, LOC101928491, FAM8A1, NUP153, LOC105374952, KIF13A, NHLRC1, TPMT, KDM1B, DEK, RNF144B, MIR548A1, MIR548A1HG, LOC101928519, LOC105374960, LOC100506885, ID4, MBOAT1, E2F3, CDKAL1, LINC00581, SOX4, CASC15, NBAT1, PRL, HDGFL1, LOC105374972, NRSN1, DCDC2, KAAG1, MRS2, GPLD1, ALDH5A1, KIAA0319, TDP2, ACOT13, C6orf62, GMNN, ARMH2, RIPOR2, CMAHP, LOC101928663, CARMIL1, SCGN, H2AC1, H2BC1, H2AC2P, SLC17A4, SLC17A1, SLC17A3, SLC17A2, TRIM38, H1-1, H3C1, H4C1, H4C2, H3C2, H2AC4, H2BC3, H3C3, H1-2, LOC108783645, HFE, H4C3, H1-6, H2BC4, H2AC6, H1-4, H2BC5, H2BC6, H4C4, H3C4, H2AC7, H2BC7, H4C5, H2BC8, H2AC8, H3C6, H1-3, H4C6, H4C7, H3C7, H2BC9, H3C8, H2BC10, H4C8, BTN3A2, BTN2A2, BTN3A1, BTN2A3P, BTN3A3, BTN2A1, LOC285819, BTN1A1, HCG11, HMGN4, LOC105374988, ABT1, ZNF322, GUSBP2, LINC00240, LOC100270746, H2BC11, H2AC11, H4C9, H2BC12, H2AC12, MIR3143, PRSS16, POM121L2, VN1R10P, ZNF204P, ZNF391, ZNF184, LINC01012, LOC100131289, H2BC13, H2AC13, H3C10, H2AC14, H2BC14, H4C11, H4C12, H2AC15, H2BC15, H2AC16, H1-5, H3C11, H4C13, H3C12, H2AC17, H2BC17, OR2B2, OR2B6, OR1F12, ZNF165, ZSCAN12P1, ZSCAN16, ZSCAN16-AS1, ZKSCAN8, ZNF192P1, TOB2P1, ZSCAN9, ZKSCAN4, NKAPL, ZSCAN26, PGBD1, ZSCAN31, ZKSCAN3, ZSCAN12, ZSCAN23, GPX6, GPX5, ZBED9, LINC00533, LINC01623, HCG14, TRIM27, LINC01556, HCG15, ZNF311, OR2W1, LOC100129636, OR2B3, OR2J1, OR2J3, OR2J2, LOC101929006, OR14J1, OR5V1, OR12D3, OR12D2, OR12D1, OR11A1, OR10C1, OR2H1, MAS1L, LINC01015, UBD, SNORD32B, OR2H2, GABBR1, MOG, ZFP57, HLA-F, HLA-F-AS1, IFITM4P, HCG4, HLA-V, HLA-G, ZNRD1ASP, HCP5B, HLA-H, HCG4B, HLA-A, HCG9, HLA-J, ZNRD1ASP, ZNRD1, PPP1R11, RNF39, TRIM31, TRIM31-AS1, TRIM40, TRIM10, TRIM15, TRIM26, MIR6891, HLA-L, HCG17, HCG18, TRIM39, TRIM39-RPP21, RPP21, HLA-E, LINC02569, GNL1, PRR3, ABCF1, MIR877, PPP1R10, MRPS18B, ATAT1, C6orf136, DHX16, PPP1R18, NRM, MDC1-AS1, MDC1, TUBB, FLOT1, IER3-AS1, IER3, HCG20, LINC00243, LINC02570, MIR4640, DDR1, GTF2H4, VARS2, SFTA2, MUCL3, HCG21, MUC21, MUC22, HCG22, C6orf15, CDSN, PSORS1C1, PSORS1C2, CCHCR1, TCF19, POU5F1, PSORS1C3, HCG27, HLA-C, LINC02571, MIR6891, HLA-B, MICA-AS1, MICA, LINC01149, HCP5, HCG26, MICB-DT, MICB, MCCD1, DDX39B, SNORD117, ATP6V1G2-DDX39B, SNORD84, DDX39B-AS1, ATP6V1G2, NFKBIL1, LOC100287329, LTA, TNF, LTB, LST1, NCR3, AIF1, SNORA38, PRRC2A, MIR6832, BAG6, APOM, C6orf47, GPANK1, CSNK2B, LY6G5B, LY6G5C, ABHD16A, MIR4646, LY6G6F, LY6G6F-LY6G6D, LY6G6E, LY6G6D, LY6G6C, MPIG6B, DDAH2, CLIC1, MSH5, MSH5-SAPCD1, SAPCD1, SAPCD1-AS1, VWA7, VARS1, LSM2, HSPA1L, HSPA1A, HSPA1B, SNORD48, SNORD52, SNHG32, NEU1, SLC44A4, EHMT2, ZBTB12, C2, C2-AS1, CFB, NELFE, MIR1236, SKIV2L, DXO, STK19, LOC110384692, C4A, C4B, C4B_2, CYP21A1P, TNXA, TNXB, STK19, C4B, C4B_2, CYP21A2, TNXB, ATF6B, FKBPL, PRRT1, LOC100507547, PPT2, PPT2-EGFL8, EGFL8, MIR6721, AGPAT1, RNF5, MIR6833, AGER, PBX2, GPSM3, NOTCH4, TSBP1-AS1, TSBP1, HCG23, BTNL2, HLA-DRA, HLA-DRB5, HLA-DRB6, HLA-DRB1, HLA-DQA1, HLA-DQB1-AS1, HLA-DQB1, HLA-DQA2, MIR3135B, HLA-DQB2, HLA-DOB, TAP2, PSMB8, PSMB8-AS1, TAP1, PSMB9, LOC100294145, HLA-DMB, HLA-DMA, BRD2, HLA-DOA, HLA-DPA1, HLA-DPB1, HLA-DPB2, HCG24, COL11A2, RXRB, SLC39A7, HSD17B8, MIR219A1, RING1, HCG25, VPS52, RPS18, B3GALT4, WDR46, MIR6873, PFDN6, MIR6834, RGL2, TAPBP, ZBTB22, MIR1234, DAXX, SMIM40, KIFC1, PHF1, CUTA, SYNGAP1, MIR5004, ZBTB9, BAK1, GGNBP1, LINC00336, LOC101929188, ITPR3, MIR3934, UQCC2, IP6K3, LEMD2, MLN, LINC01016, MIR7159, MIR1275, GRM4, MIR6835, HMGA1, SMIM29, NUDT3, RPS10-NUDT3, RPS10, PACSIN1, SPDEF, ILRUN, LOC101929243, SNRPC, UHRF1BP1, TAF11, ANKS1A, TCP11, SCUBE3, ZNF76, DEF6, PPARD, FANCE, RPL10A, MIR7111, TEAD3, TULP1, FKBP5, MIR5690, LOC285847, ARMC12, CLPSL2, CLPSL1, CLPS, LHFPL5, SRPK1, SLC26A8, MAPK14, MAPK13, BRPF3, PNPLA1, BNIP5, ETV7, PXT1, KCTD20, STK38, SRSF3, MIR3925, PANDAR, DINOL, CDKN1A, RAB44</t>
  </si>
  <si>
    <t>IRF4, DEK, HIST1H4I, TRIM27, POU5F1, DAXX, HMGA1, FANCE</t>
  </si>
  <si>
    <t>chr6:36,678,888-43,754,751</t>
  </si>
  <si>
    <t>RAB44, CPNE5, PPIL1, C6orf89, PI16, MTCH1, FGD2, PIM1, TMEM217, TBC1D22B, RNF8, CMTR1, CCDC167, LINC02520, MIR4462, MDGA1, ZFAND3, BTBD9, BTBD9-AS1, GLO1, DNAH8, DNAH8-AS1, GLP1R, MIR9983, SAYSD1, KCNK5, KCNK17, KCNK16, KIF6, DAAM2, DAAM2-AS1, MOCS1, LINC00951, TDRG1, LRFN2, LOC101929555, UNC5CL, TSPO2, APOBEC2, OARD1, NFYA, ADCY10P1, TREML1, TREM2, TREML2, TREML3P, TREML4, TREML5P, TREM1, NCR2, LINC01276, FOXP4-AS1, FOXP4, MIR4641, MDFI, TFEB, MIR10398, PGC, FRS3, PRICKLE4, TOMM6, USP49, MED20, BYSL, CCND3, TAF8, C6orf132, LOC114841037, GUCA1A, GUCA1B, MRPS10, TRERF1, UBR2, PRPH2, ATP6V0CP3, TBCC, LOC401261, BICRAL, RPL7L1, C6orf226, PTCRA, CNPY3, CNPY3-GNMT, GNMT, PEX6, PPP2R5D, MEA1, KLHDC3, RRP36, CUL7, MRPL2, KLC4, PTK7, SRF, CUL9, DNPH1, TTBK1, SLC22A7, CRIP3, ZNF318, MIR6780B, ABCC10, DLK2, TJAP1, LRRC73, YIPF3, POLR1C, XPO5, POLH, GTPBP2, MAD2L1BP, RSPH9, MRPS18A, VEGFA</t>
  </si>
  <si>
    <t>chr6:43,754,752-45,581,090</t>
  </si>
  <si>
    <t>LINC02537, LINC01512, C6orf223, LOC101929705, MRPL14, TMEM63B, CAPN11, MYMX, SLC29A1, HSP90AB1, MIR4647, SLC35B2, NFKBIE, TMEM151B, TCTE1, AARS2, SPATS1, CDC5L, MIR4642, LOC105375075, SUPT3H, MIR586, RUNX2</t>
  </si>
  <si>
    <t>chr6:45,581,091-55,624,577</t>
  </si>
  <si>
    <t>p21.1 - p12.1</t>
  </si>
  <si>
    <t>CLIC5, ENPP4, ENPP5, LOC101926915, RCAN2, LOC101926898, CYP39A1, SLC25A27, LOC101926934, TDRD6, PLA2G7, ANKRD66, MEP1A, ADGRF5, ADGRF5-AS1, ADGRF1, TNFRSF21, CD2AP, ADGRF2, ADGRF4, OPN5, PTCHD4, MMUT, CENPQ, GLYATL3, C6orf141, RHAG, CRISP2, CRISP3, PGK2, LOC101927020, LOC101927048, CRISP1, DEFB133, DEFB114, DEFB113, DEFB110, DEFB112, TFAP2D, TFAP2B, LOC101927082, PKHD1, MIR206, LINCMD1, MIR133B, IL17A, IL17F, MCM3, PAQR8, EFHC1, TRAM2, TRAM2-AS1, LOC730101, TMEM14A, GSTA7P, GSTA2, GSTA1, GSTA5, GSTA3, GSTA4, RN7SK, CILK1, FBXO9, GCM1, MIR5685, ELOVL5, RPS16P5, GCLC, LOC101927136, LINC01564, KLHL31, LRRC1, LOC101927189, MLIP-IT1, MLIP-AS1, MLIP, TINAG, FAM83B, HCRTR2, GFRAL, HMGCLL1, BMP5</t>
  </si>
  <si>
    <t>chr6:55,624,578-56,422,152</t>
  </si>
  <si>
    <t>BMP5, COL21A1, DST</t>
  </si>
  <si>
    <t>chr6:56,422,153-57,205,633</t>
  </si>
  <si>
    <t>p12.1 - p11.2</t>
  </si>
  <si>
    <t>DST, DST-AS1, BEND6, KIAA1586, ZNF451, ZNF451-AS1, BAG2, RAB23, LOC100506188, PRIM2</t>
  </si>
  <si>
    <t>chr6:61,797,798-171,115,067</t>
  </si>
  <si>
    <t>chr3:0-6,552,602</t>
  </si>
  <si>
    <t>p26.3 - p26.1</t>
  </si>
  <si>
    <t>LINC01986, CHL1-AS2, CHL1, CHL1-AS1, LINC01266, CNTN6, CNTN4-AS2, CNTN4, CNTN4-AS1, IL5RA, TRNT1, CRBN, LOC100130207, LRRN1, SETMAR, SUMF1, ITPR1-DT, ITPR1, EGOT, BHLHE40-AS1, BHLHE40, ARL8B, EDEM1, MIR4790</t>
  </si>
  <si>
    <t>chr3:38,798,747-91,025,539</t>
  </si>
  <si>
    <t>p22.2 - q11.1</t>
  </si>
  <si>
    <t>SCN10A, SCN11A, WDR48, GORASP1, TTC21A, MIR6822, CSRNP1, XIRP1, CX3CR1, CCR8, SLC25A38, SNORA6, RPSA, SNORA62, MOBP, MYRIP, EIF1B-AS1, EIF1B, ENTPD3, ENTPD3-AS1, RPL14, ZNF619, ZNF620, ZNF621, CTNNB1, ULK4, TRAK1, CCK, LYZL4, VIPR1, VIPR1-AS1, SEC22C, SS18L2, NKTR, LOC101928323, ZBTB47, KLHL40, HHATL, HHATL-AS1, CCDC13-AS1, CCDC13, LINC02158, HIGD1A, ACKR2, CYP8B1, ZNF662, KRBOX1-AS1, KRBOX1, GASK1A, POMGNT2, SNRK, SNRK-AS1, ANO10, ABHD5, MIR138-1, TOPAZ1, TCAIM, C3orf86, LINC01988, ZNF445, ZNF852, ZKSCAN7, ZNF660, ZNF660-ZNF197, ZNF197-AS1, ZKSCAN7-AS1, ZNF197, ZNF35, ZNF502, ZNF501, KIAA1143, KIF15, MIR564, TMEM42, TGM4, ZDHHC3, EXOSC7, CLEC3B, CDCP1, TMEM158, LARS2, LARS2-AS1, LIMD1, LIMD1-AS1, SACM1L, SLC6A20, LZTFL1, CCR9, CXCR6, FYCO1, XCR1, CCR1, CCR3, CCR2, CCR5, CCR5AS, CCRL2, LINC02009, LTF, RTP3, LRRC2, LRRC2-AS1, TDGF1, FAM240A, ALS2CL, TMIE, PRSS50, PRSS46P, PRSS45P, PRSS43P, PRSS44P, PRSS42P, MYL3, PTH1R, CCDC12, NBEAL2, NRADDP, SETD2, KIF9-AS1, SNORD13J, KIF9, KLHL18, PTPN23, SCAP, ELP6, CSPG5, SNORD146, SMARCC1, DHX30, MIR1226, MAP4, CDC25A, MIR4443, CAMP, ZNF589, FCF1P2, NME6, MIR2115, SPINK8, FBXW12, PLXNB1, CCDC51, TMA7, ATRIP, ATRIP-TREX1, TREX1, SHISA5, PFKFB4, MIR6823, UCN2, MIR711, COL7A1, UQCRC1, SNORA94, TMEM89, SLC26A6, MIR6824, MIR4793, CELSR3, LINC02585, NCKIPSD, IP6K2, PRKAR2A, PRKAR2A-AS1, SLC25A20, ARIH2OS, ARIH2, P4HTM, WDR6, DALRD3, MIR425, MIR191, NDUFAF3, IMPDH2, QRICH1, MIR6890, QARS1, USP19, LAMB2, LAMB2P1, CCDC71, KLHDC8B, C3orf84, CCDC36, C3orf62, MIR4271, USP4, GPX1, RHOA, TCTA, AMT, NICN1, DAG1, BSN-DT, BSN, APEH, MST1, RNF123, AMIGO3, GMPPB, IP6K1, CDHR4, INKA1, MIR5193, UBA7, TRAIP, CAMKV, MST1R, MON1A, RBM6, RBM5-AS1, RBM5, SEMA3F-AS1, SEMA3F, GNAT1, SLC38A3, MIR5787, GNAI2, SEMA3B-AS1, SEMA3B, MIR6872, LSMEM2, IFRD2, HYAL3, NAA80, HYAL1, HYAL2, TUSC2, RASSF1, RASSF1-AS1, ZMYND10, NPRL2, TMEM115, CYB561D2, CACNA2D2, C3orf18, HEMK1, CISH, MAPKAPK3, MIR4787, DOCK3, MANF, RBM15B, DCAF1, RAD54L2, TEX264, GRM2, IQCF6, IQCF4, IQCF3, IQCF2, IQCF5, IQCF5-AS1, IQCF1, RRP9, PARP3, GPR62, PCBP4, ABHD14B, ABHD14A, ABHD14A-ACY1, ACY1, RPL29, DUSP7, LINC00696, POC1A, ALAS1, TLR9, TWF2, LOC101929054, PPM1M, WDR82, MIRLET7G, GLYCTK-AS1, GLYCTK, MIR135A1, DNAH1, BAP1, PHF7, SEMA3G, TNNC1, NISCH, STAB1, NT5DC2, SMIM4, PBRM1, SNORD136, SNORD19, GNL3, SNORD19B, SNORD19C, SNORD69, GLT8D1, SPCS1, NEK4, ITIH1, ITIH3, ITIH4, ITIH4-AS1, MUSTN1, MIR8064, STIMATE-MUSTN1, STIMATE, SFMBT1, RFT1, PRKCD, TKT, DCP1A, SNORD38C, CACNA1D, CHDH, IL17RB, ACTR8, SELENOK, CACNA2D3, ESRG, CACNA2D3-AS1, LRTM1, LINC02017, WNT5A, ERC2-IT1, MIR3938, ERC2, CCDC66, TASOR, ARHGEF3, ARHGEF3-AS1, SPATA12, IL17RD, HESX1, APPL1, LOC105377102, ASB14, DNAH12, ARF4, ARF4-AS1, PDE12, DENND6A, DENND6A-DT, SLMAP, FLNB, FLNB-AS1, DNASE1L3, ABHD6, HTD2, RPP14, PXK, PDHB, KCTD6, ACOX2, FAM107A, FAM3D-AS1, FAM3D, C3orf67, C3orf67-AS1, LOC339902, FHIT, MIR548BB, PTPRG, PTPRG-AS1, C3orf14, FEZF2, CADPS, LINC00698, SYNPR, SYNPR-AS1, SNTN, C3orf49, THOC7, THOC7-AS1, SCAANT1, ATXN7, PSMD6-AS2, PSMD6, LINC00994, PRICKLE2-AS1, PRICKLE2-AS2, PRICKLE2, PRICKLE2-AS3, ADAMTS9-AS1, ADAMTS9, ADAMTS9-AS2, MAGI1, MAGI1-AS1, MAGI1-IT1, SLC25A26, LRIG1, LOC105377143, KBTBD8, MIR4272, SUCLG2, SUCLG2-AS1, TAFA1, LOC105377146, TAFA4, EOGT, TMF1, MIR3136, UBA3, ARL6IP5, LMOD3, FRMD4B, MITF, SAMMSON, MDFIC2, FOXP1, FOXP1-AS1, MIR1284, EIF4E3, GPR27, PROK2, LINC00877, LINC00870, RYBP, LOC105377162, SHQ1, GXYLT2, PPP4R2, EBLN2, PDZRN3, LOC101927296, PDZRN3-AS1, LINC02005, CNTN3, MIR4444-1, MIR4444-2, FAM86DP, LINC02018, MIR1324, FRG2C, FRG2EP, LINC00960, MIR4273, ZNF717, ROBO2, LINC02077, ROBO1, LOC101927374, MIR3923, LINC02050, LINC02027, GBE1, LINC02008, LINC00971, LINC02025, SNORA95, MIR5688, CADM2, CADM2-AS2, LINC02070, VGLL3, LINC00506, MIR4795, CHMP2B, POU1F1, HTR1F, CGGBP1, ZNF654, C3orf38, CSNKA2IP, EPHA3</t>
  </si>
  <si>
    <t>hsa-mir-138-1, hsa-mir-564, hsa-mir-1226, hsa-mir-2115, hsa-mir-711, hsa-mir-425, hsa-mir-191, hsa-mir-4271, hsa-mir-566, hsa-let-7g, hsa-mir-135a-1, hsa-mir-4272, hsa-mir-3136, hsa-mir-1284, hsa-mir-1324, hsa-mir-4273</t>
  </si>
  <si>
    <t>CTNNB1, SETD2, BAP1, PBRM1, FHIT, MITF, FOXP1</t>
  </si>
  <si>
    <t>chr3:174,248,015-177,928,771</t>
  </si>
  <si>
    <t>q26.31 - q26.32</t>
  </si>
  <si>
    <t>NAALADL2-AS3, NAALADL2-AS2, NAALADL2, MIR4789, NAALADL2-AS1, MIR7977, LINC01208, LINC01209, TBL1XR1, LINC00501, LINC00578, LINC02015</t>
  </si>
  <si>
    <t>chr3:177,928,772-195,849,652</t>
  </si>
  <si>
    <t>q26.32 - q29</t>
  </si>
  <si>
    <t>LINC01014, KCNMB2, KCNMB2-AS1, ZMAT3, LOC101928739, PIK3CA, KCNMB3, ZNF639, MFN1, GNB4, ACTL6A, MRPL47, NDUFB5, USP13, PEX5L-AS2, PEX5L, LINC02053, TTC14, CCDC39, LOC101928882, FXR1, DNAJC19, RNU6-1, RNU6-7, RNU6-8, RNU6-2, RNU6-9, SOX2-OT, LOC102724604, SOX2, LINC01206, LINC01994, LINC01995, ATP11B, DCUN1D1, MCCC1, LAMP3, B3GNT5, MCF2L2, LINC00888, SNORA63D, SNORA63E, KLHL6, KLHL6-AS1, KLHL24, YEATS2, YEATS2-AS1, MAP6D1, PARL, MIR4448, ABCC5, ABCC5-AS1, HTR3D, HTR3C, HTR3E-AS1, HTR3E, EIF2B5, DVL3, AP2M1, ABCF3, VWA5B2, MIR1224, ALG3, EEF1AKMT4, CAMK2N2, EEF1AKMT4-ECE2, ECE2, PSMD2, EIF4G1, SNORD66, FAM131A, CLCN2, POLR2H, THPO, CHRD, LINC02054, LINC01840, EPHB3, MAGEF1, LOC107986163, LINC02069, VPS8, C3orf70, EHHADH-AS1, EHHADH, MIR5588, MAP3K13, TMEM41A, LIPH, SENP2, IGF2BP2-AS1, IGF2BP2, MIR548AQ, TRA2B, NMRAL2P, ETV5, DGKG, LINC02020, LINC02052, CRYGS, TBCCD1, DNAJB11, AHSG, FETUB, HRG, KNG1, SNORD2, SNORA63B, MIR1248, EIF4A2, SNORA81, SNORA63, SNORA4, RFC4, LINC02043, ADIPOQ, ADIPOQ-AS1, ST6GAL1, RPL39L, RTP1, LOC101929106, MASP1, LOC101929130, RTP4, LINC02041, SST, RTP2, LOC100131635, BCL6, LINC01991, LPP-AS2, FLJ42393, LPP, LPP-AS1, MIR28, TPRG1-AS1, TPRG1-AS2, TPRG1, TP63, MIR944, P3H2, P3H2-AS1, CLDN1, CLDN16, TMEM207, IL1RAP, GMNC, SNAR-I, OSTN-AS1, OSTN, UTS2B, CCDC50, PYDC2, LINCR-0002, FGF12-AS1, FGF12, FGF12-AS2, MB21D2, MGC2889, PLAAT1, ATP13A5-AS1, ATP13A5, ATP13A4, ATP13A4-AS1, OPA1-AS1, OPA1, LINC02038, LINC02026, DPPA2P3, LINC02028, HES1, LINC02036, LINC02037, LINC00887, CPN2, LRRC15, GP5, ATP13A3, LINC00884, TMEM44-AS1, TMEM44, LSG1, FAM43A, LINC01968, LINC01972, XXYLT1-AS1, MIR3137, XXYLT1-AS2, XXYLT1, ACAP2, PPP1R2, APOD, LOC105374297, SDHAP2, MIR570, MIR570HG, MUC20, MUC4, LINC01983, MIR6829, TNK2, TNK2-AS1, SDHAP1, TFRC</t>
  </si>
  <si>
    <t>hsa-mir-1224, hsa-mir-1248, hsa-mir-28, hsa-mir-944, hsa-mir-3137, hsa-mir-570</t>
  </si>
  <si>
    <t>chr10:0-4,699,723</t>
  </si>
  <si>
    <t>p15.3 - p15.1</t>
  </si>
  <si>
    <t>TUBB8, ZMYND11, DIP2C, LOC101930421, MIR5699, PRR26, LARP4B, LOC101927762, GTPBP4, IDI2, IDI2-AS1, IDI1, WDR37, LINC00200, ADARB2, ADARB2-AS1, LINC00700, MIR6072, LINC00701, LINC02645, LOC101927824, PFKP, SNORD142, PITRM1-AS1, PITRM1, LOC105376353, LINC02669, LOC105376360, KLF6, LINC02639, MIR6078, LOC101927964, LINC00702, LINC00703, LINC00705, MANCR</t>
  </si>
  <si>
    <t>chr10:4,699,723-6,749,123</t>
  </si>
  <si>
    <t>p15.1 - p14</t>
  </si>
  <si>
    <t>LINC00705, MANCR, AKR1E2, AKR1C6P, AKR1C1, AKR1C2, AKR1C3, AKR1C8P, AKR1C4, LINC02561, UCN3, TUBAL3, NET1, CALML5, CALML3-AS1, CALML3, LINC02657, ASB13, TASOR2, GDI2, ANKRD16, FBH1, IL15RA, IL2RA, RBM17, MIR3155B, MIR3155A, PFKFB3, LINC02649, LINC02656, PRKCQ, PRKCQ-AS1, LINC02648, MIR4454</t>
  </si>
  <si>
    <t>hsa-mir-3155</t>
  </si>
  <si>
    <t>chr10:6,749,123-12,989,523</t>
  </si>
  <si>
    <t>p14 - p13</t>
  </si>
  <si>
    <t>LINP1, LINC00706, LINC00707, SNORD129, SFMBT2, ITIH5, ITIH2, KIN, ATP5F1C, TAF3, GATA3-AS1, GATA3, LINC00708, LOC105376398, LINC02676, LOC101928272, LINC00709, LINC02670, CELF2-DT, SFTA1P, CELF2, LINC00710, CELF2-AS2, CELF2-AS1, USP6NL, LOC107984208, ECHDC3, PROSER2, PROSER2-AS1, UPF2, DHTKD1, MIR548AK, SEC61A2, NUDT5, CDC123, MIR4480, CAMK1D, MIR4481, MIR548Q, CCDC3</t>
  </si>
  <si>
    <t>hsa-mir-548q</t>
  </si>
  <si>
    <t>chr10:32,557,523-47,840,523</t>
  </si>
  <si>
    <t>p11.22 - q11.22</t>
  </si>
  <si>
    <t>EPC1, LOC102031319, LOC101929431, CCDC7, SNORA86, ITGB1, IATPR, NRP1, LINC00838, PARD3, PARD3-AS1, CUL2, MIR3611, CREM, CCNY, GJD4, FZD8, MIR4683, PCAT5, ANKRD30A, LINC00993, MTRNR2L7, ZNF33BP1, ZNF248, ZNF25, ZNF33A, ZNF37A, LOC100129055, HSD17B7P2, SEPTIN7P9, LINC00999, ACTR3BP5, LOC441666, CCNYL2, LINC00839, ZNF37BP, ZNF33B, LINC01518, LOC283028, LOC105378269, BMS1, LINC02623, LINC01264, MIR5100, RET, CSGALNACT2, RASGEF1A, FXYD4, HNRNPF, SNORD3J, ZNF487, ZNF239, ZNF485, ZNF32-AS1, ZNF32, ZNF32-AS2, ZNF32-AS3, LINC02658, HNRNPA3P1, LINC00619, LINC00840, LINC00841, C10orf142, CXCL12, TMEM72-AS1, TMEM72, DEPP1, RASSF4, C10orf25, ZNF22, RSU1P2, MIR3156-1, ANKRD30BP3, OR13A1, ALOX5, LOC102724323, MARCHF8, ZFAND4, AGAP10P, WASHC2C, FAM25E, AGAP4, PTPN20, FRMPD2B, BMS1P1, SHLD2P1, LOC102724593, LOC101927699, LOC102724488, SYT15, GPRIN2, NPY4R2, NPY4R, LINC00842, HNRNPA1P33, ANXA8, FAM25C, FAM25G, AGAP9, BMS1P2-AGAP9, BMS1P2, CTSLP2, SHLD2P3, ANTXRLP1, LOC105378577, ANTXRL, FAM25BP, ANXA8L1</t>
  </si>
  <si>
    <t>chr10:47,909,183-68,980,751</t>
  </si>
  <si>
    <t>CTSLP2, BMS1P2, BMS1P2-AGAP9, AGAP9, FAM25G, FAM25C, ANXA8, LOC105378292, LOC107001062, ZNF488, RBP3, GDF2, GDF10, PTPN20, FRMPD2B, BMS1P1, GLUD1P2, FAM25C, FAM25G, AGAP12P, FRMPD2, MAPK8, ARHGAP22-IT1, ARHGAP22, WDFY4, LRRC18, MIR4294, VSTM4, FAM170B, FAM170B-AS1, TMEM273, C10orf71-AS1, C10orf71, DRGX, ERCC6, PGBD3, SLC18A3, CHAT, C10orf53, OGDHL, PARG, FAM25E, PARGP1-AGAP4, PARGP1, SNORA74C-1, SNORA74C-2, AGAP7P, TIMM23B, MSMB, TIMM23B-AGAP6, NCOA4, TIMM23, SNORA74C-1, SNORA74C-2, AGAP6, FAM21EP, WASHC2A, ASAH2, SGMS1, SGMS1-AS1, ASAH2B, A1CF, LOC102724719, MIR605, PRKG1, CSTF2T, PRKG1-AS1, DKK1, LNCAROD, LOC105378305, MBL2, LOC105378311, MIR548F1, PCDH15, MTRNR2L5, ZWINT, MIR3924, IPMK, CISD1, LOC112268068, UBE2D1, TFAM, BICC1, FAM133CP, LINC00844, CCEPR, PHYHIPL, FAM13C, SLC16A9, MRLN, CCDC6, LINC01553, ANK3, CDK1, RHOBTB1, LOC107984236, LINC00845, TMEM26, TMEM26-AS1, CABCOCO1, ARID5B, RTKN2, LOC283045, ZNF365, ADO, EGR2, NRBF2, JMJD1C, MIR1296, LOC105378330, JMJD1C-AS1, REEP3, ANXA2P3, LINC02671, LINC01515, CTNNA3, LOC101928961, LRRTM3</t>
  </si>
  <si>
    <t>hsa-mir-4294, hsa-mir-605, hsa-mir-548f-1, hsa-mir-1296</t>
  </si>
  <si>
    <t>NCOA4, CCDC6</t>
  </si>
  <si>
    <t>chr10:71,067,928-98,733,835</t>
  </si>
  <si>
    <t>q22.1 - q24.1</t>
  </si>
  <si>
    <t>HK1, TACR2, TSPAN15, NEUROG3, FAM241B, COL13A1, MACROH2A2, AIFM2, TYSND1, SAR1A, PPA1, NPFFR1, LRRC20, EIF4EBP2, NODAL, PALD1, PRF1, ADAMTS14, TBATA, SGPL1, PCBD1, LINC02622, UNC5B-AS1, UNC5B, SLC29A3, CDH23-AS1, CDH23, C10orf105, VSIR, MIR7152, PSAP, CHST3, SPOCK2, ASCC1, ANAPC16, DDIT4, DNAJB12, MICU1, MIR4676, MCU, OIT3, PLA2G12B, P4HA1, NUDT13, SNORA11F, ECD, FAM149B1, DNAJC9, MRPS16, DNAJC9-AS1, CFAP70, ANXA7, MSS51, PPP3CB, PPP3CB-AS1, USP54, MYOZ1, SYNPO2L, AGAP5, BMS1P4-AGAP5, BMS1P4, GLUD1P3, SEC24C, FUT11, CHCHD1, ZSWIM8, ZSWIM8-AS1, NDST2, CAMK2G, PLAU, C10orf55, VCL, AP3M1, ADK, LOC102723439, LOC101929165, KAT6B, SNORD172, DUPD1, DUSP13, SAMD8, VDAC2, COMTD1, ZNF503-AS1, ZNF503, ZNF503-AS2, LOC101929234, MIR606, LOC105378367, LRMDA, KCNMA1-AS1, KCNMA1-AS2, KCNMA1, KCNMA1-AS3, DLG5, DLG5-AS1, POLR3A, RPS24, LINC00856, LINC00595, ZMIZ1-AS1, ZMIZ1, PPIF, ZCCHC24, LOC729815, EIF5AL1, SFTPA2, SFTPA1, LINC02679, BEND3P3, NUTM2B, NUTM2B-AS1, LOC642361, NUTM2E, BMS1P21, MBL1P, SFTPD, TMEM254-AS1, TMEM254, PLAC9, ANXA11, LINC00857, LOC100130698, MAT1A, DYDC1, DYDC2, PRXL2A, TSPAN14, LOC101929574, SH2D4B, LINC02655, NRG3-AS1, NRG3, LINC02650, GHITM, CERNA2, C10orf99, CDHR1, LRIT2, LRIT1, RGR, LINC00858, CCSER2, LINC01519, LINC02647, LOC101929662, LINC01520, GRID1-AS1, GRID1, MIR346, WAPL, OPN4, LDB3, BMPR1A, MMRN2, SNCG, ADIRF, AGAP11, FAM25A, GLUD1, SHLD2, NUTM2A, NUTM2A-AS1, LINC00863, NUTM2D, FAM245A, MIR4678, MINPP1, PAPSS2, ATAD1, CFL1P1, KLLN, PTEN, RNLS, LIPJ, LIPF, LIPK, LIPN, LIPM, ANKRD22, STAMBPL1, ACTA2-AS1, ACTA2, FAS-AS1, FAS, MIR4679-2, MIR4679-1, CH25H, LIPA, IFIT2, IFIT3, IFIT1B, IFIT1, IFIT5, SLC16A12-AS1, SLC16A12, MIR107, PANK1, FLJ37201, KIF20B, LINC00865, LINC01374, LINC01375, LINC02653, HTR7, RPP30, ANKRD1, XLOC_008559, LOC105378430, LINC00502, NUDT9P1, PCGF5, HECTD2-AS1, HECTD2, PPP1R3C, TNKS2-AS1, TNKS2, FGFBP3, BTAF1, CPEB3, MARCHF5, MARK2P9, IDE, KIF11, HHEX, EXOC6, CYP26C1, CYP26A1, MYOF, CEP55, FFAR4, RBP4, PDE6C, FRA10AC1, LGI1, SLC35G1, PIPSL, PLCE1-AS2, PLCE1, PLCE1-AS1, NOC3L, TBC1D12, HELLS, CYP2C18, CYP2C19, CYP2C9, CYP2C8, ACSM6, PDLIM1, SORBS1, ALDH18A1, TCTN3, ENTPD1, ENTPD1-AS1, CC2D2B, CCNJ, MIR3157, ZNF518A, BLNK, DNTT, OPALIN, TLL2, TM9SF3, PIK3AP1, RPL13AP5, MIR607, LOC102723665, LCOR</t>
  </si>
  <si>
    <t>hsa-mir-606, hsa-mir-346, hsa-mir-107, hsa-mir-3157, hsa-mir-607</t>
  </si>
  <si>
    <t>chr10:98,895,475-127,192,075</t>
  </si>
  <si>
    <t>q24.1 - q26.13</t>
  </si>
  <si>
    <t>SLIT1, ARHGAP19-SLIT1, ARHGAP19, FRAT1, FRAT2, RRP12, LOC644215, PGAM1, EXOSC1, ZDHHC16, MMS19, UBTD1, ANKRD2, C10orf62, HOGA1, MORN4, PI4K2A, AVPI1, MARVELD1, ZFYVE27, SFRP5, LINC00866, GOLGA7B, MIR3085, CRTAC1, R3HCC1L, LOXL4, MIR1287, PYROXD2, MIR4685, HPS1, LOC101927278, HPSE2, MIR6507, CNNM1, GOT1, LINC01475, NKX2-3, SLC25A28, ENTPD7, COX15, CUTC, ABCC2, DNMBP, DNMBP-AS1, CPN1, ERLIN1, CHUK, SNORA12, CWF19L1, BLOC1S2, PKD2L1, SCD, OLMALINC, WNT8B, SEC31B, NDUFB8, HIF1AN, PAX2, SLF2, MIR608, SEMA4G, MRPL43, TWNK, LZTS2, PDZD7, SFXN3, KAZALD1, TLX1NB, TLX1, LINC01514, LBX1, LBX1-AS1, LINC02681, BTRC, POLL, DPCD, MIR3158-1, MIR3158-2, FBXW4, FGF8, NPM3, OGA, KCNIP2-AS1, KCNIP2, ARMH3, HPS6, LDB1, PPRC1, NOLC1, ELOVL3, PITX3, GBF1, NFKB2, PSD, FBXL15, CUEDC2, MIR146B, C10orf95, RPARP-AS1, MFSD13A, ACTR1A, SUFU, TRIM8, ARL3, SFXN2, WBP1L, CYP17A1, BORCS7, BORCS7-ASMT, AS3MT, LOC107984265, CNNM2, NT5C2, RPEL1, INA, PCGF6, TAF5, ATP5MD, MIR1307, PDCD11, CALHM2, CALHM1, CALHM3, NEURL1-AS1, NEURL1, SH3PXD2A, SH3PXD2A-AS1, STN1, SLK, MIR936, COL17A1, SFR1, CFAP43, MIR609, GSTO1, MIR4482, GSTO2, ITPRIP, ITPRIP-AS1, CFAP58-DT, CFAP58, LINC02620, SORCS3-AS1, SORCS3, LINC02627, LINC02624, SORCS1, LINC01435, XPNPEP1, ADD3-AS1, ADD3, LOC105378479, MXI1, SMNDC1, DUSP5, SMC3, RBM20, PDCD4-AS1, PDCD4, MIR4680, BBIP1, RPL13AP6, SHOC2, MIR548E, ADRA2A, HEAT2, GPAM, TECTB, MIR6715B, MIR6715A, GUCY2GP, ACSL5, ZDHHC6, MIR4295, VTI1A, LOC103344931, SNORA87, TCF7L2, HABP2, NRAP, CASP7, PLEKHS1, MIR4483, DCLRE1A, NHLRC2, ADRB1, CCDC186, MIR2110, TDRD1, VWA2, AFAP1L2, ABLIM1, LOC101927692, FAM160B1, TRUB1, LINC02626, ATRNL1, GFRA1, SNORD158, CCDC172, PNLIPRP3, PNLIP, PNLIPRP1, PNLIPRP2, C10orf82, HSPA12A, MIR9851, ENO4, SHTN1, VAX1, MIR3663HG, MIR3663, KCNK18, SLC18A2, PDZD8, EMX2OS, EMX2, RAB11FIP2, CASC2, FAM204A, LINC00867, PRLHR, CACUL1, NANOS1, EIF3A, SNORA19, DENND10, SFXN4, PRDX3, GRK5, MIR4681, RGS10, TIAL1, BAG3, INPP5F, MCMBP, SEC23IP, MIR4682, RPL21, PLPP4, LINC01561, WDR11-AS1, WDR11, FGFR2, ATE1, ATE1-AS1, NSMCE4A, TACC2, BTBD16, PLEKHA1, MIR3941, ARMS2, HTRA1, DMBT1, LOC112577516, C10orf120, DMBT1P1, CUZD1, FAM24B-CUZD1, FAM24B, LOC399815, FAM24A, C10orf88, PSTK, IKZF5, ACADSB, HMX3, HMX2, BUB3, GPR26, CPXM2, CHST15, OAT, NKX1-2, LHPP, FAM53B, FAM53B-AS1, EEF1AKMT2, ABRAXAS2, ZRANB1, MIR4296, CTBP2</t>
  </si>
  <si>
    <t>hsa-mir-1287, hsa-mir-608, hsa-mir-3158-1, hsa-mir-3158-2, hsa-mir-146b, hsa-mir-1307, hsa-mir-936, hsa-mir-609, hsa-mir-548e, hsa-mir-4295, hsa-mir-2110, hsa-mir-4296</t>
  </si>
  <si>
    <t>TLX1, NFKB2, SUFU, VTI1A, TCF7L2, FGFR2</t>
  </si>
  <si>
    <t>chr10:127,575,123-135,455,023</t>
  </si>
  <si>
    <t>FANK1, FANK1-AS1, ADAM12, LINC00601, LOC728158, C10orf90, DOCK1, INSYN2A, NPS, FOXI2, CLRN3, PTPRE, AS-PTPRE, MKI67, LINC01163, LINC02667, MGMT, MIR4297, EBF3, C10orf143, CTAGE7P, GLRX3, MIR378C, TCERG1L-AS1, TCERG1L, LINC01164, PPP2R2D, BNIP3, JAKMIP3, DPYSL4, STK32C, LRRC27, PWWP2B, C10orf91, LOC107984282, INPP5A, NKX6-2, CFAP46, LINC01166, LINC01167, LINC01168, ADGRA1-AS1, ADGRA1, KNDC1, UTF1, VENTX, MIR202HG, MIR202, ADAM8, TUBGCP2, ZNF511, CALY, PRAP1, FUOM, ECHS1, MIR3944, PAOX, MTG1, SPRN, SCART1, CYP2E1, SYCE1, SPRNP1, FRG2B</t>
  </si>
  <si>
    <t>chr21:39,273,547-48,129,895</t>
  </si>
  <si>
    <t>q22.13 - q22.3</t>
  </si>
  <si>
    <t>KCNJ6, DSCR4, DSCR8, DSCR10, KCNJ15, LINC01423, ERG, LINC00114, ETS2, LOC101928398, LOC400867, LINC01700, PSMG1, BRWD1, BRWD1-AS2, BRWD1-AS1, HMGN1, GET1, LCA5L, MIR6508, WRB-SH3BGR, SH3BGR, B3GALT5-AS1, B3GALT5, IGSF5, PCP4, MIR4760, DSCAM-AS1, DSCAM, DSCAM-IT1, LINC00323, MIR3197, PLAC4, BACE2, FAM3B, MX2, MX1, TMPRSS2, PCSEAT, LINC00111, LINC00479, LINC00112, MIR6814, RIPK4, PRDM15, C2CD2, SNORA91, ZBTB21, ZNF295-AS1, UMODL1, UMODL1-AS1, ABCG1, TFF3, TFF2, TFF1, TMPRSS3, UBASH3A, RSPH1, LOC101930094, SLC37A1, LINC01671, PDE9A, LINC01668, WDR4, NDUFV3, ERVH48-1, MIR5692B, PKNOX1, CBS, CBSL, U2AF1, U2AF1L5, LOC106780825, FRGCA, CRYAA, CRYAA2, LINC00322, LINC01679, SIK1, SIK1B, LINC00319, LINC00313, LINC01669, H2BS1, HSF2BP, MIR6070, RRP1B, PDXK, CSTB, RRP1, AATBC, AGPAT3, TRAPPC10, LOC102724159, PWP2, GATD3A, GATD3B, LINC01678, ICOSLG, LOC102723996, DNMT3L-AS1, DNMT3L, AIRE, PFKL, CFAP410, TRPM2, TRPM2-AS, LRRC3-DT, LRRC3, LINC02575, TSPEAR-AS1, TSPEAR-AS2, KRTAP10-1, KRTAP10-2, KRTAP10-3, KRTAP10-4, KRTAP10-5, KRTAP10-6, KRTAP10-7, TSPEAR, KRTAP10-8, KRTAP10-9, KRTAP10-10, KRTAP10-11, KRTAP12-4, KRTAP12-3, KRTAP12-2, KRTAP12-1, KRTAP10-12, UBE2G2, LINC01424, SUMO3, PTTG1IP, ITGB2, ITGB2-AS1, LINC01547, FAM207A, LINC00163, PICSAR, SSR4P1, ADARB1, LINC00334, POFUT2, LINC00205, LINC00316, COL18A1-AS2, COL18A1-AS1, COL18A1, MIR6815, SLC19A1, LINC01694, PCBP3, PCBP3-AS1, LOC101928796, COL6A1, COL6A2, FTCD, FTCD-AS1, SPATC1L, SNORD159, LSS, MCM3AP-AS1, MCM3AP, YBEY, C21orf58, PCNT, DIP2A-IT1, DIP2A, S100B, PRMT2</t>
  </si>
  <si>
    <t>chr4:21,994,062-30,403,557</t>
  </si>
  <si>
    <t>p15.2 - p15.1</t>
  </si>
  <si>
    <t>LOC100505912, ADGRA3, MIR12115, GBA3, PPARGC1A, MIR573, DHX15, SOD3, CCDC149, LGI2, SEPSECS, SEPSECS-AS1, PI4K2B, ZCCHC4, ANAPC4, LOC101929161, SLC34A2, SEL1L3, SMIM20, RBPJ, CCKAR, TBC1D19, STIM2-AS1, STIM2, LINC02261, MIR4275, LINC02364, LINC02472</t>
  </si>
  <si>
    <t>hsa-mir-573, hsa-mir-4275</t>
  </si>
  <si>
    <t>SLC34A2</t>
  </si>
  <si>
    <t>chr4:42,175,170-49,343,314</t>
  </si>
  <si>
    <t>p13 - p11</t>
  </si>
  <si>
    <t>LOC105374428, SHISA3, ATP8A1, GRXCR1, LINC02383, LINC02475, KCTD8, YIPF7, GUF1, GNPDA2, GABRG1, GABRA2, COX7B2, GABRA4, GABRB1, COMMD8, ATP10D, MIR8053, CORIN, LOC101927179, NFXL1, LOC101927157, CNGA1, NIPAL1, TXK, TEC, SLAIN2, SLC10A4, ZAR1, FRYL, OCIAD1, OCIAD1-AS1, OCIAD2, CWH43</t>
  </si>
  <si>
    <t>chr4:52,640,550-96,734,239</t>
  </si>
  <si>
    <t>q11 - q22.3</t>
  </si>
  <si>
    <t>DCUN1D4, LRRC66, SGCB, LINC02480, SPATA18, USP46, USP46-AS1, MIR4449, SNORA26, DANCR, ERVMER34-1, LINC01618, RASL11B, SCFD2, FIP1L1, LNX1-AS1, LNX1, LNX1-AS2, LOC100506444, RPL21P44, CHIC2, GSX2, PDGFRA, LINC02283, LINC02260, KIT, KDR, SRD5A3, SRD5A3-AS1, TMEM165, CLOCK, PDCL2, NMU, EXOC1L, EXOC1, CEP135, CRACD, AASDH, PPAT, PAICS, SRP72, ARL9, THEGL, HOPX, SPINK2, REST, NOA1, POLR2B, IGFBP7, IGFBP7-AS1, LINC02380, LINC02494, LINC02619, LINC02429, MIR548AG1, LINC02271, ADGRL3, ADGRL3-AS1, TECRL, LINC02232, EPHA5, EPHA5-AS1, MIR1269A, LOC101927237, CENPC, STAP1, UBA6, UBA6-AS1, GNRHR, TMPRSS11D, TMPRSS11A, TMPRSS11GP, SYT14P1, LOC550113, TMPRSS11F, FTLP10, TMPRSS11BNL, TMPRSS11B, YTHDC1, TMPRSS11E, UGT2B17, UGT2B15, UGT2B10, UGT2A3, UGT2B10, UGT2B7, LOC105377267, UGT2B11, UGT2B28, UGT2B4, UGT2A2, UGT2A1, SULT1B1, SULT1E1, CSN1S1, CSN2, STATH, HTN3, HTN1, CSN1S2AP, CSN1S2BP, PRR27, ODAM, FDCSP, CSN3, CABS1, SMR3A, SMR3B, OPRPN, MUC7, AMTN, AMBN, ENAM, JCHAIN, UTP3, RUFY3, GRSF1, MOB1B, DCK, SLC4A4, GC, NPFFR2, ADAMTS3, COX18, ANKRD17, ALB, AFP, AFM, LINC02499, RASSF6, CXCL8, CXCL6, PF4V1, CXCL1, PF4, PPBP, CXCL5, CXCL3, PPBPP2, CXCL2, MTHFD2L, EPGN, EREG, AREG, AREG, BTC, PARM1-AS1, PARM1, LINC02562, LINC02483, RCHY1, THAP6, ODAPH, CDKL2, G3BP2, USO1, PPEF2, NAAA, SDAD1, LOC101928809, CXCL9, CXCL10, CXCL11, ART3, NUP54, SCARB2, FAM47E, FAM47E-STBD1, STBD1, CCDC158, MIR4450, MIR548AH, SHROOM3, SOWAHB, SEPTIN11, CCNI, CCNG2, CXCL13, CNOT6L, MRPL1, SNORD161, FRAS1, ANXA3, LINC01094, BMP2K, PAQR3, LINC01088, NAA11, GK2, LINC00989, PCAT4, ANTXR2, PRDM8, FGF5, CFAP299, BMP3, PRKG2, LOC101928942, RASGEF1B, HNRNPD, HNRNPDL, ENOPH1, TMEM150C, LINC00575, SCD5, MIR575, SEC31A, SNORD143, THAP9-AS1, SNORD144, THAP9, LIN54, COPS4, PLAC8, COQ2, HPSE, HELQ, MRPS18C, ABRAXAS1, GPAT3, LOC101928978, NKX6-1, CDS1, WDFY3, WDFY3-AS2, MIR4451, ARHGAP24, MAPK10-AS1, MAPK10, MIR4452, PTPN13, SLC10A6, C4orf36, AFF1-AS1, AFF1, KLHL8, MIR5705, HSD17B13, HSD17B11, NUDT9, SPARCL1, DSPP, DMP1, IBSP, MEPE, SPP1, PKD2, ABCG2, PPM1K, PPM1K-DT, HERC6, HERC5, PYURF, PIGY, PIGY-DT, HERC3, NAP1L5, FAM13A-AS1, FAM13A, TIGD2, GPRIN3, SNCA, SNCA-AS1, MMRN1, CCSER1, LNCPRESS2, GRID2, ATOH1, LOC101929210, SMARCAD1, HPGDS, PDLIM5, BMPR1B-DT, BMPR1B, UNC5C</t>
  </si>
  <si>
    <t>chr4:97,851,601-113,993,787</t>
  </si>
  <si>
    <t>q22.3 - q25</t>
  </si>
  <si>
    <t>STPG2-AS1, STPG2, RAP1GDS1, TSPAN5, LOC105377342, EIF4E, MIR3684, METAP1, ADH5, ADH4, PCNAP1, LOC100507053, ADH6, ADH1A, ADH1B, ADH1C, ADH7, C4orf17, TRMT10A, MTTP, C4orf54, DAPP1, LAMTOR3, DNAJB14, H2AZ1, H2AZ1-DT, DDIT4L, LOC101929353, SNORA101A, EMCN, LINC01216, PPP3CA, MIR8066, MIR1255A, FLJ20021, BANK1, SLC39A8, LOC105377621, NFKB1, MANBA, LOC102723704, UBE2D3, UBE2D3-AS1, CISD2, SLC9B1, SLC9B2, BDH2, CENPE, LINC02428, TACR3, CXXC4, CXXC4-AS1, TET2, TET2-AS1, PPA2, ARHGEF38-IT1, ARHGEF38, INTS12, GSTCD, GSTCD-AS1, NPNT, LOC101929577, TBCK, AIMP1, GIMD1, LINC02173, DKK2, PAPSS1, SGMS2, LOC101929595, CYP2U1, HADH, LEF1, LEF1-AS1, LOC101929621, RPL34-AS1, RPL34, OSTC, ETNPPL, COL25A1, COL25A1-DT, SEC24B-AS1, SEC24B, MIR576, MCUB, CASP6, PLA2G12A, CFI, GAR1, RRH, LRIT3, EGF, ELOVL6, ENPEP, PANCR, PITX2, MIR297, FAM241A, AP1AR, TIFA, ALPK1, NEUROG2, NEUROG2-AS1, ZGRF1, LARP7, MIR367, MIR302D, MIR302A, MIR302CHG, MIR302C, MIR302B, ANK2</t>
  </si>
  <si>
    <t>hsa-mir-1255a, hsa-mir-576, hsa-mir-297, hsa-mir-367, hsa-mir-302d, hsa-mir-302a, hsa-mir-302c, hsa-mir-302b</t>
  </si>
  <si>
    <t>RAP1GDS1, TET2</t>
  </si>
  <si>
    <t>chr4:114,714,438-127,402,738</t>
  </si>
  <si>
    <t>q26 - q28.1</t>
  </si>
  <si>
    <t>ARSJ, UGT8, MIR577, NDST4, MIR1973, TRAM1L1, LINC02262, LINC02263, LINC01378, LINC02264, NDST3, SNORA24, SNHG8, PRSS12, CEP170P1, LOC729218, METTL14-DT, METTL14, SEC24D, SYNPO2, MYOZ2, LOC101929762, USP53, C4orf3, FABP2, LINC01061, GTF2IP12, LOC645513, PDE5A, LINC01365, LINC02502, MAD2L1, PRDM5, NDNF, TNIP3, QRFPR, ANXA5, TMEM155, PP12613, EXOSC9, CCNA2, BBS7, TRPC3, KIAA1109, ADAD1, IL2, IL21, IL21-AS1, CETN4P, BBS12, FGF2, NUDT6, SPATA5, SPRY1, LINC01091, LINC02516, ANKRD50, FAT4, MIR2054</t>
  </si>
  <si>
    <t>hsa-mir-577, hsa-mir-1973, hsa-mir-2054</t>
  </si>
  <si>
    <t>IL2</t>
  </si>
  <si>
    <t>chr4:150,134,338-181,887,238</t>
  </si>
  <si>
    <t>q31.23 - q34.3</t>
  </si>
  <si>
    <t>LINC02355, IQCM, DCLK2, LOC729558, MAB21L2, LRBA, SNORD73B, RPS3A, SNORD73A, SH3D19, PRSS48, FAM160A1, GATB, LINC02273, FBXW7-AS1, FBXW7, MIR3140, MIR4453, MIR4453HG, TMEM154, TIGD4, ARFIP1, LOC729870, FHDC1, TRIM2, ANXA2P1, MND1, TMEM131L, LOC100419170, TLR2, RNF175, SFRP2, DCHS2, PLRG1, FGB, FGA, FGG, LRAT, RBM46, NPY2R, LOC102724776, MAP9, GUCY1A1, GUCY1B1, ASIC5, TDO2, CTSO, PDGFC, GLRB, GRIA2, LINC02433, GASK1B, FAM198B-AS1, TMEM144, RXFP1, C4orf46, ETFDH, PPID, FNIP2, C4orf45, MIR3688-1, MIR3688-2, RAPGEF2, LINC02233, FSTL5, LOC101928052, MIR4454, NAF1, NPY1R, NPY5R, TKTL2, TMA16, MARCHF1, ANP32C, SMIM31, APELA, FAM218A, TRIM61, TRIM60, TMEM192, KLHL2, GK3P, MSMO1, MIR578, CPE, LINC01179, LOC101928131, TLL1, SPOCK3, ANXA10, DDX60, DDX60L, PALLD, CBR4, SH3RF1, NEK1, CLCN3, HPF1, LINC02275, MFAP3L, MFAP3L, AADAT, LINC01612, LINC02382, LINC02431, MIR6082, LINC02174, LOC441052, GALNTL6, GALNTL6-AS1, LOC101930370, GALNT7, MIR548T, HMGB2, SAP30, SCRG1, HAND2, HAND2-AS1, LINC02269, LINC02268, FBXO8, CEP44, MIR4276, HPGD, GLRA3, LOC101928551, ADAM29, LOC101928590, GPM6A, WDR17, SPATA4, ASB5, SPCS3, VEGFC, LINC02509, NEIL3, AGA, LINC01098, LINC01099</t>
  </si>
  <si>
    <t>hsa-mir-3140, hsa-mir-578, hsa-mir-1979, hsa-mir-548t, hsa-mir-4276</t>
  </si>
  <si>
    <t>FBXW7</t>
  </si>
  <si>
    <t>chr11:1-51,021,556</t>
  </si>
  <si>
    <t>chr11:108,534,882-135,006,516</t>
  </si>
  <si>
    <t>DDX10, C11orf87, ZC3H12C, RDX, LINC02732, FDX1, ARHGAP20, LINC02550, C11orf53, COLCA1, COLCA2, MIR4491, POU2AF1, LOC100132078, BTG4, LOC728196, MIR34B, MIR34C, C11orf88, LAYN, SIK2, PPP2R1B, ALG9, FDXACB1, C11orf1, HSPB2, CRYAB, HSPB2-C11orf52, C11orf52, DIXDC1, DLAT, PIH1D2, NKAPD1, TIMM8B, SDHD, IL18, TEX12, BCO2, PTS, PLET1, LOC100132686, LINC02762, LINC02763, LINC02764, LOC101928847, NCAM1, NCAM1-AS1, TTC12, ANKK1, DRD2, MIR4301, TMPRSS5, ZW10, CLDN25, USP28, HTR3B, HTR3A, ZBTB16, NNMT, LOC101928940, C11orf71, RBM7, REXO2, NXPE1, NXPE4, NXPE2, CADM1, LOC105369509, LOC105369507, LOC101928985, LINC00900, LINC02702, BUD13, ZPR1, APOA5, APOA4, APOC3, APOA1, APOA1-AS, SIK3, PAFAH1B2, SIDT2, LOC100652768, TAGLN, PCSK7, RNF214, BACE1-AS, BACE1, CEP164, DSCAML1, FXYD2, FXYD6-FXYD2, FXYD6, TMPRSS13, IL10RA, SMIM35, TMPRSS4, SCN4B, SCN2B, JAML, MPZL3, MPZL2, CD3E, CD3D, CD3G, UBE4A, LOC100131626, ATP5MG, KMT2A, LOC101929089, TTC36, TMEM25, IFT46, ARCN1, PHLDB1, MIR6716, TREH, DDX6, CXCR5, BCL9L, MIR4492, UPK2, FOXR1, RPL23AP64, CCDC84, RPS25, TRAPPC4, SLC37A4, HYOU1, VPS11, HMBS, H2AX, DPAGT1, C2CD2L, HINFP, ABCG4, NLRX1, PDZD3, SNORD150, CCDC153, CBL, MCAM, MIR6756, RNF26, MFRP, C1QTNF5, USP2, THY1, USP2-AS1, NECTIN1, LOC102724301, TRIM29, LOC107984399, OAF, LOC649133, POU2F3, TLCD5, ARHGEF12, GRIK4, LOC105369532, LOC101929227, LOC101929208, TBCEL, TECTA, SC5D, SORL1, MIR125B1, BLID, MIRLET7A2, MIR10526, MIR100, MIR100HG, UBASH3B, CRTAM, JHY, BSX, LOC341056, SNORD14E, SNORD14D, SNORD14C, HSPA8, CLMP, MIR4493, GRAMD1B, SCN3B, ZNF202, OR6X1, OR6M1, TMEM225, OR8D4, OR4D5, OR6T1, OR10S1, OR10G6, OR10G4, OR10G9, OR10G8, OR10G7, VWA5A, OR10D3, OR8G2P, OR8G1, OR8G5, OR8D1, OR8D2, OR8B2, OR8B3, OR8B4, OR8B8, OR8B12, OR8A1, PANX3, TBRG1, SIAE, SPA17, NRGN, VSIG2, ESAM, LOC101929340, MSANTD2, LOC100507283, ROBO3, ROBO4, HEPN1, HEPACAM, CCDC15, SLC37A2, TMEM218, PKNOX2-AS1, PKNOX2, FEZ1, LOC403312, EI24, STT3A-AS1, STT3A, CHEK1, ACRV1, PATE1, PATE2, PATE3, PATE4, HYLS1, PUS3, DDX25, VSIG10L2, CDON, RPUSD4, FAM118B, SRPRA, FOXRED1, TIRAP, DCPS, GSEC, ST3GAL4, LOC101929427, KIRREL3, KIRREL3-AS2, MIR3167, KIRREL3-AS3, LOC101929473, LINC02712, LINC02098, MIR6090, ETS1, ETS1-AS1, LOC101929538, SENCR, FLI1, KCNJ1, C11orf45, KCNJ5, TP53AIP1, ARHGAP32, LOC399975, BARX2, LINC01395, TMEM45B, NFRKB, PRDM10, LINC00167, APLP2, ST14, ZBTB44, ZBTB44-DT, ADAMTS8, ADAMTS15, MIR8052, C11orf44, LINC02551, LOC103611081, SNX19, LOC101929653, NTM-AS1, NTM, NTM-IT, OPCML, LINC02743, SPATA19, MIR4697, MIR4697HG, IGSF9B, LINC02731, JAM3, SNORD153, NCAPD3, VPS26B, THYN1, ACAD8, GLB1L3, GLB1L2, B3GAT1, LOC283177, LINC02714, LOC100507548</t>
  </si>
  <si>
    <t>DDX10, POU2AF1, SDHD, PAFAH1B2, PCSK7, MLL, DDX6, CBL, ARHGEF12, FLI1</t>
  </si>
  <si>
    <t>chr22:16,151,984-46,461,417</t>
  </si>
  <si>
    <t>q11.1 - q13.31</t>
  </si>
  <si>
    <t>BMS1P22, BMS1P17, BMS1P18, DUXAP8, PSLNR, POTEH, POTEH-AS1, OR11H1, CCT8L2, TPTEP1, ANKRD62P1-PARP4P3, LINC01665, XKR3, HSFY1P1, GAB4, CECR7, IL17RA, TMEM121B, LINC01664, HDHD5, HDHD5-AS1, ADA2, CECR3, CECR2, SLC25A18, LOC101929372, ATP6V1E1, BCL2L13, BID, MIR3198-1, LINC00528, MICAL3, MIR648, LINC01634, PEX26, TUBA8, USP18, LOC105379550, FAM230D, FAM230E, GGT3P, LOC102725072, LOC107987389, FAM230F, LOC102724770, DGCR6, LOC102724788, PRODH, DGCR5, DGCR9, DGCR10, DGCR11, DGCR2, TSSK2, ESS2, GSC2, LINC01311, SLC25A1, CLTCL1, HIRA, MRPL40, C22orf39, UFD1, CDC45, CLDN5, LINC00895, SEPTIN5, SEPT5-GP1BB, GP1BB, TBX1, GNB1L, RTL10, TXNRD2, COMT, MIR4761, ARVCF, MIR185, TANGO2, MIR3618, MIR1306, DGCR8, TRMT2A, MIR6816, RANBP1, SNORA77B, ZDHHC8, CCDC188, LOC284865, LINC00896, MIR1286, RTN4R, DGCR6L, FAM230A, GGTLC3, TMEM191B, PI4KAP1, RIMBP3, FAM230G, FAM230J, ZNF74, SCARF2, KLHL22, MED15, POM121L4P, TMEM191A, SERPIND1, PI4KA, SNAP29, CRKL, LINC01637, AIFM3, LZTR1, THAP7, THAP7-AS1, TUBA3FP, P2RX6, SLC7A4, MIR649, P2RX6P, LRRC74B, BCRP2, LOC102724728, FAM230B, LOC107987389, GGT2, LOC102724728, POM121L8P, LOC107987389, FAM230H, RIMBP3C, RIMBP3B, HIC2, TMEM191C, PI4KAP2, RIMBP3B, RIMBP3C, UBE2L3, YDJC, CCDC116, SDF2L1, MIR301B, MIR130B, PPIL2, YPEL1, MAPK1, PPM1F, LOC100286925, TOP3B, PRAMENP, VPREB1, BMS1P20, ZNF280B, ZNF280A, PRAME, LL22NC03-63E9.3, POM121L1P, GGTLC2, MIR650, MIR5571, IGLL5, GNAZ, RSPH14, RAB36, BCR, FBXW4P1, LINC02556, CES5AP1, ZDHHC8P1, LINC01659, FAM230I, PCAT14, IGLL1, DRICH1, GUSBP11, RGL4, ZNF70, VPREB3, C22orf15, CHCHD10, MMP11, SMARCB1, DERL3, SLC2A11, MIF, MIF-AS1, GSTT2, GSTT2B, DDTL, DDT, GSTT2, GSTT2B, GSTT4, LOC391322, GSTT1-AS1, GSTT1, GSTTP2, CABIN1, SUSD2, GGT5, POM121L9P, SPECC1L, SPECC1L-ADORA2A, ADORA2A, ADORA2A-AS1, UPB1, GUCD1, SNRPD3, LRRC75B, GGT1, BCRP3, POM121L10P, PIWIL3, TOP1P2, SGSM1, TMEM211, KIAA1671-AS1, KIAA1671, CRYBB3, CRYBB2, IGLL3P, LRP5L, CRYBB2P1, MIR6817, GRK3, MYO18B, SEZ6L, ASPHD2, HPS4, SRRD, TFIP11, LOC100507599, MIR548J, TPST2, CRYBB1, CRYBA4, MIAT, MIATNB, LOC110091768, LINC01422, LOC284898, LOC105372977, LINC01638, LINC02554, MN1, PITPNB, MIR3199-1, MIR3199-2, TTC28-AS1, TTC28, MIR5739, CHEK2, HSCB, CCDC117, XBP1, ZNRF3, ZNRF3-AS1, C22orf31, KREMEN1, EMID1, RHBDD3, EWSR1, GAS2L1, RASL10A, SNORD125, AP1B1, RFPL1S, RFPL1, NEFH, THOC5, NIPSNAP1, NF2, CABP7, ZMAT5, UQCR10, ASCC2, MTMR3, MIR6818, HORMAD2-AS1, HORMAD2, LIF-AS1, LIF, LOC91370, OSM, CASTOR1, TBC1D10A, SF3A1, CCDC157, KIAA1656, RNF215, SEC14L2, MTFP1, LOC105372990, SEC14L3, SDC4P, SEC14L4, SEC14L6, GAL3ST1, PES1, TCN2, SLC35E4, DUSP18, MIR3200, OSBP2, LOC107985544, MORC2-AS1, MORC2, TUG1, SMTN, SELENOM, INPP5J, PLA2G3, MIR3928, RNF185, LIMK2, PIK3IP1, PATZ1, PIK3IP1-AS1, LINC01521, DRG1, EIF4ENIF1, SFI1, MIR7109, PISD, PRR14L, DEPDC5, C22orf24, YWHAH, LINC02558, SLC5A1, AP1B1P1, C22orf42, RFPL2, SLC5A4, SLC5A4-AS1, RFPL3, RFPL3S, LOC339666, RTCB, BPIFC, FBXO7, SYN3, TIMP3, LINC01640, MIR4764, LARGE1, SNORA50B, LARGE-AS1, ISX-AS1, ISX, LINC01399, HMGXB4, TOM1, MIR3909, MIR6069, HMOX1, MCM5, RASD2, MB, APOL6, APOL5, RBFOX2, APOL3, APOL4, APOL2, APOL1, MIR6819, MYH9, TXN2, FOXRED2, EIF3D, CACNG2, LOC105373021, IFT27, PVALB, NCF4-AS1, NCF4, CSF2RB, LL22NC01-81G9.3, TEX33, TST, MPST, KCTD17, TMPRSS6, IL2RB, C1QTNF6, SSTR3, RAC2, CYTH4, LOC100506271, ELFN2, MFNG, CARD10, CDC42EP1, LGALS2, GGA1, SH3BP1, LOC101927051, PDXP, LGALS1, NOL12, TRIOBP, LOC102724378, H1-0, GCAT, GALR3, ANKRD54, MIR658, MIR659, EIF3L, MICALL1, C22orf23, MIR6820, SOX10, MIR4534, POLR2F, PICK1, SLC16A8, BAIAP2L2, PLA2G6, MAFF, SNORA92, TMEM184B, CSNK1E, TPTEP2-CSNK1E, TPTEP2, KCNJ4, KDELR3, DDX17, DMC1, LOC105373031, FAM227A, CBY1, TOMM22, JOSD1, GTPBP1, SUN2, DNAL4, NPTXR, CBX6, APOBEC3A, APOBEC3A_B, APOBEC3B, APOBEC3B-AS1, APOBEC3C, APOBEC3D, APOBEC3F, APOBEC3G, APOBEC3H, CBX7, PDGFB, SNORD83B, SNORD83A, RPL3, SNORD139, SNORD43, SYNGR1, TAB1, LOC100506472, MGAT3, MGAT3-AS1, MIEF1, ATF4, RPS19BP1, CACNA1I, ENTHD1, GRAP2, FAM83F, LOC114841040, TNRC6B, ADSL, SGSM3, MRTFA, MRTFA-AS1, MCHR1, SLC25A17, MIR4766, ST13, DNAJB7, XPNPEP3, RBX1, SNORD140, MIR1281, EP300, EP300-AS1, L3MBTL2-AS1, L3MBTL2, CHADL, MIR6889, RANGAP1, ZC3H7B, TEF, TOB2, PHF5A, ACO2, POLR3H, LOC105373044, CSDC2, PMM1, DESI1, XRCC6, SNU13, C22orf46, MEI1, CCDC134, SREBF2-AS1, SREBF2, MIR33A, SHISA8, MIR378I, TNFRSF13C, CENPM, LINC00634, SEPTIN3, WBP2NL, NAGA, PHETA2, SMDT1, NDUFA6, NDUFA6-DT, CYP2D6, LOC101929829, CYP2D7, TCF20, OGFRP1, LINC01315, NFAM1, SERHL, RRP7A, SERHL2, RRP7BP, POLDIP3, RNU12, CYB5R3, ATP5MGL, A4GALT, ARFGAP3, PACSIN2, LOC100506679, TTLL1, BIK, MCAT, TSPO, TTLL12, LOC105373051, SCUBE1, LOC101927447, LINC01639, MPPED1, EFCAB6-AS1, EFCAB6, SULT4A1, PNPLA5, PNPLA3, SAMM50, PARVB, PARVG, SHISAL1, LINC01656, RTL6, LINC00207, LINC00229, PRR5, PRR5-ARHGAP8, ARHGAP8, PHF21B, LOC101927551, NUP50-DT, NUP50, LOC105373064, MIR1249, KIAA0930, UPK3A, FAM118A, SMC1B, RIBC2, FBLN1, LINC01589, ATXN10, MIR4762, WNT7B, LOC730668, LINC00899, PRR34-AS1, LOC642648</t>
  </si>
  <si>
    <t>hsa-mir-3198, hsa-mir-648, hsa-mir-185, hsa-mir-1306, hsa-mir-1286, hsa-mir-649, hsa-mir-301b, hsa-mir-130b, hsa-mir-650, hsa-mir-548j, hsa-mir-3199-1, hsa-mir-3199-2, hsa-mir-3200, hsa-mir-658, hsa-mir-659, hsa-mir-1281, hsa-mir-33a, hsa-mir-1249</t>
  </si>
  <si>
    <t>chr22:46,615,933-51,304,566</t>
  </si>
  <si>
    <t>PPARA, CDPF1, PKDREJ, TTC38, GTSE1-DT, GTSE1, TRMU, CELSR1, GRAMD4, CERK, TBC1D22A-AS1, TBC1D22A, LOC339685, LINC01644, LINC00898, LOC284930, MIR3201, LOC284933, TAFA5, MIR4535, LINC01310, C22orf34, MIR3667, BRD1, ZBED4, ALG12, CRELD2, PIM3, MIR6821, IL17REL, TTLL8, MLC1, MOV10L1, PANX2, TRABD, SELENOO, TUBGCP6, HDAC10, MAPK12, MAPK11, PLXNB2, DENND6B, PPP6R2, MIR12114, SBF1, ADM2, MIOX, LMF2, NCAPH2, SCO2, TYMP, ODF3B, KLHDC7B, SYCE3, CPT1B, CHKB-CPT1B, CHKB, CHKB-DT, MAPK8IP2, ARSA, SHANK3, LOC105373100, ACR, RABL2B, RPL23AP82</t>
  </si>
  <si>
    <t>chr1:0-25,840,017</t>
  </si>
  <si>
    <t>LOC102725121, DDX11L1, MIR6859-1, MIR6859-2, MIR6859-3, MIR6859-4, WASH7P, MIR1302-2, MIR1302-9, MIR1302-10, MIR1302-11, FAM138A, FAM138C, FAM138F, OR4F5, LOC729737, LOC100132062, LOC100132287, OR4F16, OR4F29, OR4F3, LOC101928626, MIR12136, OR4F16, OR4F29, OR4F3, LOC100133331, LOC100288069, FAM87B, LINC00115, LINC01128, FAM41C, LINC02593, SAMD11, NOC2L, KLHL17, PLEKHN1, PERM1, HES4, ISG15, AGRN, LOC100288175, RNF223, C1orf159, LINC01342, MIR200B, MIR200A, MIR429, TTLL10, TNFRSF18, TNFRSF4, SDF4, B3GALT6, C1QTNF12, UBE2J2, SCNN1D, MIR6726, ACAP3, SNORD167, PUSL1, MIR6727, INTS11, CPTP, TAS1R3, MIR6808, DVL1, MXRA8, AURKAIP1, CCNL2, MRPL20-AS1, MRPL20, ANKRD65, TMEM88B, LINC01770, VWA1, ATAD3C, ATAD3B, ATAD3A, TMEM240, SSU72, FNDC10, LOC105378586, MIB2, MMP23B, MMP23A, SLC35E2B, CDK11B, MMP23A, CDK11A, SLC35E2A, NADK, GNB1, CALML6, TMEM52, CFAP74, GABRD, LOC105378591, PRKCZ, PRKCZ-AS1, FAAP20, SKI, LOC100129534, MORN1, RER1, PEX10, PLCH2, PANK4, HES5, TNFRSF14-AS1, TNFRSF14, LOC100996583, PRXL2B, MMEL1, TTC34, ACTRT2, PRDM16-DT, MIR4251, PRDM16, ARHGEF16, MEGF6, MIR551A, TPRG1L, WRAP73, TP73, TP73-AS1, CCDC27, SMIM1, LRRC47, CEP104, DFFB, C1orf174, LINC01134, LINC01346, LINC01345, LINC01777, LINC01646, AJAP1, MIR4689, NPHP4, KCNAB2, CHD5, RPL22, LOC102724450, RNF207, ICMT, LINC00337, HES3, GPR153, ACOT7, HES2, MIR4252, ESPN, TNFRSF25, PLEKHG5, NOL9, TAS1R1, ZBTB48, KLHL21, PHF13, THAP3, DNAJC11, LINC01672, CAMTA1-DT, CAMTA1, CAMTA1-AS2, VAMP3, PER3, UTS2, TNFRSF9, PARK7, ERRFI1, LINC01714, SLC45A1, RERE-AS1, SNORD128, RERE, MIR6728, ENO1, ENO1-AS1, CA6, SLC2A7, SLC2A5, GPR157, MIR34A, MIR34AHG, LNCTAM34A, H6PD, SPSB1, LINC02606, SLC25A33, TMEM201, PIK3CD-AS1, PIK3CD-AS2, PIK3CD, CLSTN1, CTNNBIP1, LZIC, TMEM274P, NMNAT1, MIR5697, RBP7, UBE4B, KIF1B, RNU6-1, RNU6-2, RNU6-7, RNU6-8, RNU6-9, PGD, CENPS, CENPS-CORT, CORT, DFFA, PEX14, CASZ1, C1orf127, TARDBP, MASP2, SRM, EXOSC10, EXOSC10-AS1, MTOR-AS1, MTOR, ANGPTL7, UBIAD1, DISP3, LINC01647, FBXO2, FBXO44, FBXO6, MAD2L2, DRAXIN, AGTRAP, C1orf167, C1orf167-AS1, MTHFR, CLCN6, NPPA-AS1, NPPA, NPPB, RNU5E-1, KIAA2013, PLOD1, MFN2, MIIP, MIR6729, TNFRSF8, MIR7846, TNFRSF1B, MIR4632, VPS13D, SNORA59A, SNORA59B, MIR6730, DHRS3, AADACL4, AADACL3, C1orf158, PRAMEF12, PRAMEF1, LINC01784, PRAMEF11, HNRNPCL4, HNRNPCL3, HNRNPCL1, PRAMEF2, PRAMEF4, PRAMEF7, PRAMEF8, PRAMEF27, PRAMEF9, PRAMEF6, PRAMEF18, PRAMEF25, PRAMEF26, PRAMEF5, PRAMEF34P, PRAMEF36P, HNRNPCL2, PRAMEF34P, PRAMEF36P, PRAMEF6, PRAMEF5, PRAMEF27, PRAMEF7, PRAMEF8, PRAMEF22, PRAMEF10, PRAMEF33, PRAMEF15, PRAMEF27, PRAMEF13, PRAMEF14, PRAMEF19, PRAMEF17, PRAMEF18, PRAMEF20, PRAMEF7, PRAMEF8, PRAMEF10, PRAMEF33, PRAMEF15, PRAMEF27, PRAMEF13, PRAMEF14, PRAMEF19, PRAMEF17, PRAMEF20, LRRC38, PDPN, PRDM2, KAZN-AS1, KAZN, TMEM51-AS1, C1orf195, TMEM51, FHAD1, FHAD1-AS1, EFHD2, CTRC, CELA2A, CELA2B, CASP9, SCARNA21B, DNAJC16, AGMAT, DDI2, RSC1A1, PLEKHM2, SLC25A34, SLC25A34-AS1, TMEM82, FBLIM1, UQCRHL, FLJ37453, SPEN, ZBTB17, SRARP, HSPB7, CLCNKA, CLCNKB, FAM131C, EPHA2, ARHGEF19, CPLANE2, FBXO42, SZRD1, SPATA21, NECAP2, LINC01772, CROCCP3, RNU1-1, RNU1-2, RNU1-3, RNU1-4, RNVU1-18, LINC01783, LOC440570, MIR3675, NBPF1, CROCCP2, MST1P2, RNU1-1, RNU1-2, RNU1-3, RNU1-4, RNVU1-18, MIR3675, ESPNP, RNU1-1, RNU1-2, RNU1-3, RNU1-4, RNVU1-18, LOC102724562, MST1L, MIR3675, LOC440570, LOC112267871, LOC105376805, RNU1-1, RNU1-2, RNU1-3, RNU1-4, RNVU1-18, CROCC, MFAP2, ATP13A2, SDHB, PADI2, LINC02783, PADI1, PADI3, MIR3972, PADI4, PADI6, RCC2, ARHGEF10L, ACTL8, LINC01654, IGSF21, KLHDC7A, PAX7, TAS1R2, MIR4695, ALDH4A1, MIR1290, IFFO2, UBR4, EMC1-AS1, EMC1, MRTO4, AKR7L, AKR7A3, LOC100506730, AKR7A2, SLC66A1, CAPZB, LOC105378614, RPS14P3, MICOS10, MICOS10-NBL1, NBL1, HTR6, TMCO4, RNF186, OTUD3, PLA2G2E, PLA2G2A, PLA2G5, PLA2G2D, PLA2G2F, PLA2G2C, UBXN10-AS1, UBXN10, LINC01757, VWA5B1, LINC01141, CAMK2N1, MUL1, FAM43B, CDA, MIR6084, PINK1, PINK1-AS, DDOST, KIF17, SH2D5, HP1BP3, MIR1256, EIF4G3, ECE1, ECE1-AS1, NBPF3, ALPL, RAP1GAP, USP48, LDLRAD2, HSPG2, CELA3B, CELA3A, LINC01635, LINC00339, CDC42, WNT4, MIR4418, ZBTB40, EPHA8, MIR6127, C1QA, C1QC, C1QB, MIR4684, EPHB2, MIR4253, LACTBL1, TEX46, MIR3115, KDM1A, LUZP1, HTR1D, LINC01355, HNRNPR, ZNF436, ZNF436-AS1, TCEA3, ASAP3, E2F2, LOC101928163, ID3, MDS2, RPL11, ELOA, ELOA-AS1, PITHD1, LYPLA2, GALE, HMGCL, FUCA1, CNR2, MIR378F, PNRC2, SRSF10, MYOM3, IL22RA1, IFNLR1, LINC02800, GRHL3, STPG1, NIPAL3, RCAN3AS, RCAN3, NCMAP-DT, NCMAP, SRRM1, CLIC4, MIR6731, RUNX3, MIR4425, SYF2, RSRP1, RHD, TMEM50A, RHCE, MACO1</t>
  </si>
  <si>
    <t>hsa-mir-1302-2, hsa-mir-200b, hsa-mir-200a, hsa-mir-429, hsa-mir-4251, hsa-mir-551a, hsa-mir-4252, hsa-mir-34a, hsa-mir-1273d, hsa-mir-1290, hsa-mir-1256, hsa-mir-4253, hsa-mir-3115</t>
  </si>
  <si>
    <t>TNFRSF14, PRDM16, RPL22, CAMTA1, SDHB, PAX7, MDS2</t>
  </si>
  <si>
    <t>chr1:25,866,957-165,475,829</t>
  </si>
  <si>
    <t>p36.11 - q23.3</t>
  </si>
  <si>
    <t>LDLRAP1, MAN1C1, SELENON, LOC646471, MTFR1L, AUNIP, PAQR7, STMN1, MIR3917, PAFAH2, EXTL1, SLC30A2, TRIM63, PDIK1L, FAM110D, C1orf232, ZNF593, CNKSR1, CATSPER4, ZPLD2P, CEP85, SH3BGRL3, UBXN11, CD52, CRYBG2, ZNF683, LIN28A, DHDDS, DHDDS-AS1, HMGN2, RPS6KA1, MIR1976, LOC101928728, ARID1A, PIGV, ZDHHC18, SFN, GPN2, GPATCH3, NR0B2, NUDC, KDF1, TRNP1, TENT5B, SLC9A1, WDTC1, ACTG1P20, TMEM222, SYTL1, MAP3K6, FCN3, CD164L2, GPR3, WASF2, AHDC1, FGR, LINC02574, IFI6, FAM76A, STX12, SCARNA1, PPP1R8, THEMIS2, RPA2, SMPDL3B, XKR8, EYA3, PTAFR, DNAJC8, ATP5IF1, SESN2, MED18, PHACTR4, SNORA73A, SNHG3, SNORA73B, RCC1, TRNAU1AP, SNORD99, SNORA61, SNORA44, SNHG12, SNORA16A, RAB42, TAF12, LINC01715, RNU11, GMEB1, YTHDF2, OPRD1, EPB41, TMEM200B, SRSF4, MECR, PTPRU, LINC01756, LINC01648, MATN1, MATN1-AS1, MIR4420, LAPTM5, LINC01778, SDC3, SNORD103A, SNORD103B, SNORD103A, SNORD103B, SNORD103C, PUM1, NKAIN1, SNRNP40, ZCCHC17, FABP3, SERINC2, LDC1P, LINC01226, TINAGL1, HCRTR1, PEF1, COL16A1, ADGRB2, MIR4254, SPOCD1, PTP4A2, KHDRBS1, MIR5585, TMEM39B, KPNA6, TXLNA, CCDC28B, IQCC, DCDC2B, TMEM234, EIF3I, MTMR9LP, FAM167B, LCK, HDAC1, MARCKSL1, FAM229A, TSSK3, BSDC1, ZBTB8B, ZBTB8A, ZBTB8OS, RBBP4, SYNC, KIAA1522, YARS1, S100PBP, FNDC5, HPCA, TMEM54, RNF19B, AK2, AZIN2, TRIM62, ZNF362, A3GALT2, MIR3605, PHC2, PHC2-AS1, ZSCAN20, CSMD2, HMGB4, CSMD2-AS1, C1orf94, MIR552, GJB5, GJB4, GJB3, GJA4, SMIM12, DLGAP3, LOC653160, TMEM35B, ZMYM6, ZMYM1, SFPQ, ZMYM4, ZMYM4-AS1, KIAA0319L, NCDN, TFAP2E, PSMB2, C1orf216, CLSPN, AGO4, AGO1, AGO3, TEKT2, ADPRHL2, COL8A2, TRAPPC3, MAP7D1, THRAP3, SH3D21, EVA1B, STK40, LSM10, SNORA63C, OSCP1, MRPS15, CSF3R, GRIK3, MIR4255, LINC01137, ZC3H12A, MIR6732, MIR5581, MEAF6, SNIP1, DNALI1, GNL2, RSPO1, C1orf109, CDCA8, EPHA10, MANEAL, YRDC, C1orf122, MTF1, INPP5B, SF3A3, FHL3, UTP11, POU3F1, MIR3659, LINC01343, LINC01685, RRAGC, MYCBP, GJA9-MYCBP, LOC105378663, GJA9, RHBDL2, AKIRIN1, NDUFS5, MACF1, KIAA0754, BMP8A, OXCT2P1, PPIEL, SNORA55, PABPC4, PABPC4-AS1, HEYL, NT5C1A, HPCAL4, PPIE, OXCT2, BMP8B, LOC101929536, TRIT1, MYCL, MFSD2A, CAP1, PPT1, RLF, TMCO2, ZMPSTE24, COL9A2, SMAP2, ZFP69B, ZFP69, EXO5, ZNF684, RIMS3, NFYC-AS1, NFYC, MIR30E, MIR30C1, KCNQ4, CITED4, CTPS1, SLFNL1, SLFNL1-AS1, SCMH1, FOXO6, FOXO6-AS1, EDN2, HIVEP3, GUCA2B, GUCA2A, FOXJ3, RIMKLA, ZMYND12, PPCS, CCDC30, PPIH, YBX1, CLDN19, P3H1, C1orf50, TMEM269-DT, TMEM269, SVBP, ERMAP, ZNF691, LOC339539, SLC2A1, SLC2A1-AS1, FAM183A, EBNA1BP2, MIR6733, CFAP57, TMEM125, C1orf210, TIE1, MPL, CDC20, MIR6734, ELOVL1, MED8, SZT2, SZT2-AS1, MIR6735, HYI, PTPRF, KDM4A, KDM4A-AS1, LOC101929592, ST3GAL3, MIR6079, ARTN, IPO13, DPH2, ATP6V0B, B4GALT2, CCDC24, SLC6A9, KLF17, KLF18, DMAP1, ERI3-IT1, SNORA110, ERI3, RNF220, MIR5584, TMEM53, SNORD145, ARMH1, RNU5F-1, RNU5D-1, KIF2C, SNORD160, SNORD55, SNORD46, RPS8, SNORD38A, SNORD38B, BEST4, PLK3, TCTEX1D4, BTBD19, PTCH2, EIF2B3, HECTD3, UROD, ZSWIM5, LINC01144, HPDL, MUTYH, TOE1, TESK2, CCDC163, MMACHC, PRDX1, AKR1A1, NASP, CCDC17, RPS15AP10, GPBP1L1, TMEM69, IPP, MAST2, PIK3R3, LOC110117498-PIK3R3, LOC101929626, P3R3URF, TSPAN1, POMGNT1, LURAP1, RAD54L, LRRC41, UQCRH, NSUN4, FAAH, FAAHP1, LINC01398, DMBX1, TMEM275, KNCN, MKNK1-AS1, MKNK1, MOB3C, ATPAF1, TEX38, EFCAB14-AS1, EFCAB14, CYP4B1, CYP4Z2P, CYP4A11, CYP4X1, CYP4Z1, CYP4A22, LINC00853, PDZK1IP1, TAL1, STIL, CMPK1, LINC01389, FOXE3, FOXD2-AS1, FOXD2, TRABD2B, SKINT1L, SLC5A9, SPATA6, BEND5, AGBL4-AS1, AGBL4, AGBL4-IT1, ELAVL4, DMRTA2, FAF1, CDKN2C, MIR4421, MIR6500, C1orf185, LINC01562, RNF11, TTC39A, TTC39A-AS1, EPS15, CALR4P, OSBPL9, NRDC, MIR761, RAB3B, KTI12, TXNDC12, TXNDC12-AS1, BTF3L4, ZFYVE9, CC2D1B, ORC1, PRPF38A, TUT4, GPX7, SHISAL2A, COA7, ZYG11B, ZYG11A, ECHDC2, SCP2, PODN, SLC1A7, CPT2, CZIB, MAGOH, LOC100507564, LRP8, LINC01771, SLC25A3P1, DMRTB1, GLIS1, NDC1, YIPF1, DIO1, HSPB11, LRRC42, LDLRAD1, TMEM59, MIR4781, TCEANC2, CDCP2, CYB5RL, MRPL37, SSBP3-AS1, SSBP3, ACOT11, FAM151A, MROH7, MROH7-TTC4, TTC4, PARS2, TTC22, LEXM, DHCR24, TMEM61, BSND, PCSK9, USP24, LOC100507634, MIR4422, MIR4422HG, LINC01753, LINC01755, LINC01767, PLPP3, LOC101929935, PRKAA2, FYB2, C8A, C8B, DAB1, DAB1-AS1, OMA1, TACSTD2, MYSM1, JUN, LINC01135, LINC01358, HSD52, FGGY, MIR4711, LOC101926944, HOOK1, CYP2J2, C1orf87, LINC01748, LOC101926964, NFIA-AS2, NFIA-AS1, NFIA, MGC34796, TM2D1, MIR12132, PATJ, MIR3116-1, MIR3116-2, L1TD1, KANK4, USP1, DOCK7, ANGPTL3, ATG4C, LINC01739, LINC00466, FOXD3-AS1, FOXD3, MIR6068, ALG6, ITGB3BP, EFCAB7, DLEU2L, PGM1, ROR1, ROR1-AS1, UBE2U, MIR4794, CACHD1, RAVER2, JAK1, LINC01359, MIR3671, MIR101-1, AK4, DNAJC6, LEPROT, LEPR, PDE4B-AS1, PDE4B, MIR3117, SGIP1, TCTEX1D1, INSL5, WDR78, MIER1, SLC35D1, C1orf141, IL23R, IL12RB2, SERBP1, GADD45A, GNG12, GNG12-AS1, DIRAS3, WLS, MIR1262, RPE65, DEPDC1, DEPDC1-AS1, LINC01707, LINC01758, LRRC7, PIN1P1, LRRC40, SRSF11, ANKRD13C, HHLA3, CTH, LINC01788, PTGER3, ZRANB2-AS1, MIR186, ZRANB2, ZRANB2-AS2, NEGR1-IT1, NEGR1, LINC01360, LINC02238, LRRIQ3, FPGT, FPGT-TNNI3K, TNNI3K, LRRC53, ERICH3-AS1, ERICH3, CRYZ, TYW3, LHX8, SLC44A5, DLSTP1, ACADM, SNORD45C, SNORD45A, SNORD45B, RABGGTB, MSH4, ASB17, LOC101927342, ST6GALNAC3, LINC02567, ST6GALNAC5, MIR7156, PIGK, AK5, ZZZ3, USP33, MIGA1, NEXN-AS1, NEXN, FUBP1, DNAJB4, GIPC2, MGC27382, PTGFR, IFI44L, IFI44, ADGRL4, LINC01781, LOC101927434, ADGRL2, LINC01361, LINC01362, LINC01712, LINC01725, LOC101927560, TTLL7, PRKACB, SAMD13, UOX, DNASE2B, RPF1, GNG5, SPATA1, CTBS, LINC01461, LINC01555, SSX2IP, LPAR3, MCOLN2, MCOLN3, WDR63, MIR4423, SYDE2, C1orf52, BCL10, LOC646626, DDAH1, CCN1, ZNHIT6, COL24A1, MIR7856, ODF2L, CLCA2, CLCA1, CLCA4, CLCA4-AS1, CLCA3P, SH3GLB1, SELENOF, HS2ST1, LINC01140, LINC02801, LMO4, LINC01364, PKN2-AS1, PKN2, GTF2B, KYAT3, RBMXL1, GBP3, GBP1, GBP2, GBP7, GBP4, GBP5, LOC729930, GBP6, GBP1P1, LRRC8B, LRRC8C-DT, LRRC8C, LRRC8D, GEMIN8P4, ZNF326, SNORD3G, BARHL2, LINC02609, LINC01763, ZNF644, HFM1, CDC7, TGFBR3, BRDT, EPHX4, SETSIP, BTBD8, KIAA1107, C1orf146, GLMN, RPAP2, GFI1, EVI5, RPL5, SNORD21, SNORA66, DIPK1A, MTF2, TMED5, CCDC18, CCDC18-AS1, DR1, FNBP1L, BCAR3-AS1, BCAR3, MIG7, MIR760, DNTTIP2, GCLM, ABCA4, ARHGAP29, ABCD3, F3, MIR12133, SLC44A3-AS1, MIR378G, SLC44A3, CNN3, LOC729970, ALG14, ALG14-AS1, TLCD4, TLCD4-RWDD3, LOC101928118, RWDD3, LINC01760, LINC01650, LINC01761, LINC02607, LINC02790, LINC01787, PTBP2, DPYD-AS1, DPYD, DPYD-AS2, LINC01930, MIR137HG, MIR2682, MIR137, LINC01776, SNX7, PLPPR5, LOC100129620, PLPPR4, LINC01708, MIR548N, PALMD, FRRS1, AGL, SLC35A3, MFSD14A, SASS6, TRMT13, LRRC39, DBT, RTCA-AS1, RTCA, MIR553, CDC14A, GPR88, LINC01349, VCAM1, EXTL2, SLC30A7, DPH5, LOC102606465, LOC101928370, S1PR1, LINC01307, DNAJA1P5, OLFM3, COL11A1, LOC101928436, RNPC3, AMY2B, ACTG1P4, AMY2A, AMY1C, AMY1A, AMY1B, AMY1B, AMY1C, AMY1A, AMY1C, AMY1A, AMY1B, LOC100129138, LINC01676, LINC01677, LINC01661, PRMT6, NTNG1, VAV3, MIR7852, VAV3-AS1, SLC25A24, NBPF4, NBPF6, FAM102B, HENMT1, PRPF38B, FNDC7, STXBP3, AKNAD1, SPATA42, GPSM2, CLCC1, WDR47, TAF13, TMEM167B, SCARNA2, C1orf194, KIAA1324, SARS1, CELSR2, PSRC1, MYBPHL, SORT1, PSMA5, SYPL2, ATXN7L2, CYB561D1, AMIGO1, GPR61, GNAI3, MIR197, GNAT2, AMPD2, GSTM4, GSTM2, GSTM1, GSTM5, GSTM3, EPS8L3, CSF1, AHCYL1, STRIP1, ALX3, LINC01397, UBL4B, SLC6A17, LINC02586, KCNC4, RBM15-AS1, RBM15, SLC16A4, LAMTOR5, LAMTOR5-AS1, PROK1, CYMP, CYMP-AS1, KCNA10, KCNA2, KCNA3, CD53, LRIF1, DRAM2, CEPT1, DENND2D, CHI3L2, CHIAP2, CHIA, PIFO, PGBP, OVGP1, WDR77, ATP5PB, C1orf162, ADORA3, TMIGD3, LINC01160, LOC107985184, RAP1A, INKA2, INKA2-AS1, LOC101928718, DDX20, KCND3-IT1, KCND3, KCND3-AS1, LINC01750, CTTNBP2NL, MIR4256, WNT2B, ST7L, CAPZA1, MOV10, RHOC, PPM1J, TAFA3, LINC01356, MIR11399, AKR7A2P1, SLC16A1, SLC16A1-AS1, LRIG2-DT, LRIG2, LOC643441, MAGI3, PHTF1, RSBN1, PTPN22, AP4B1-AS1, BCL2L15, AP4B1, DCLRE1B, HIPK1-AS1, HIPK1, OLFML3, SYT6, TRIM33, BCAS2, DENND2C, AMPD1, NRAS, CSDE1, SIKE1, SYCP1, TSHB, TSPAN2, NGF, NGF-AS1, VANGL1, CASQ2, NHLH2, LINC01649, LOC101928977, SLC22A15, MAB21L3, ATP1A1, ATP1A1-AS1, LINC01762, CD58, MIR548AC, IGSF3, MIR320B1, C1orf137, CD2, PTGFRN, CD101, LOC101929099, TTF2, MIR942, TRIM45, VTCN1, LINC01525, MAN1A2, LOC100996263, TENT5C, GDAP2, WDR3, SPAG17, TBX15, LOC105378933, WARS2-IT1, WARS2, WARS2-AS1, LINC01780, HAO2-IT1, HAO2, HSD3B2, HSD3B1, HSD3BP4, LINC00622, ZNF697, PHGDH, HMGCS2, REG4, NBPF7, ADAM30, NOTCH2NLC, NOTCH2, NOTCH2NLR, FAM72B, H3P4, H2BP1, LOC100996318, FCGR1B, SRGAP2D, SRGAP2-AS1, SRGAP2B, SRGAP2C, EMBP1, ANKRD20A12P, LOC102723769, RNVU1-1, MIR6077, RNVU1-3, LOC100132057, LINC01138, PPIAL4H, PPIAL4G, FAM72C, FAM72D, LOC105369199, RNVU1-4, LINC00623, LINC00869, LOC100996720, PPIAL4C, PPIAL4A, LOC105369199, RNVU1-4, PFN1P2, LOC653513, NBPF8, LOC100996724, PDE4DIP, NBPF9, SEC22B2P, SEC22B3P, SEC22B, NOTCH2NLR, NOTCH2NLC, NOTCH2NLA, NOTCH2NLB, NBPF20, NBPF25P, LINC01719, RNVU1-6, HJV, TXNIP, POLR3GL, ANKRD34A, LIX1L, LIX1L-AS1, RBM8A, GNRHR2, PEX11B, ITGA10, ANKRD35, PIAS3, MIR6736, NUDT17, POLR3C, RNF115, CD160, PDZK1, GPR89A, NBPF10, PDZK1P1, RNVU1-7, PDE4DIPP1, NBPF11, LINC02805, NBPF19, NBPF12, LOC728989, RNVU1-8, NBPF13P, PRKAB2, PDIA3P1, FMO5, CHD1L, LINC00624, BCL9, ACP6, GJA5, GJA8, GPR89B, PDZK1P1, RNVU1-7, PDE4DIPP1, NBPF11, LINC02805, LOC101927468, MIR5087, RNVU1-1, MIR6077, RNVU1-3, LOC100132057, PPIAL4H, PPIAL4C, PPIAL4A, RNVU1-19, LOC100996740, NBPF26, PPIAL4D, PPIAL4E, PPIAL4F, RNVU1-14, NBPF14, NBPF15, RNVU1-15, NBPF25P, PPIAL4D, PPIAL4E, PPIAL4F, LOC105371215, LOC101927429, DRD5P2, LOC101060524, LSP1P5, RNVU1-17, RNU1-1, RNU1-2, RNU1-3, RNU1-4, RNVU1-18, LOC105369140, LOC644634, H2BP2, FCGR1CP, H3-2, RNVU1-19, PPIAL4A, PPIAL4C, H3P4, LINC00623, RNVU1-20, LINC00869, LINC01145, LOC101929798, FCGR1A, H2BC18, H3C13, H4C14, H4C15, H3C14, H3C15, H2AC18, H2AC19, H2BC20P, H2AC18, H2AC19, H3C14, H3C15, H4C14, H4C15, H2BC21, H2AC20, H2AC21, BOLA1, SV2A, SF3B4, MTMR11, OTUD7B, VPS45, PLEKHO1, LOC105371433, ANP32E, CA14, SNORD13C, APH1A, C1orf54, CIART, MRPS21, PRPF3, RPRD2, MIR6878, TARS2, ECM1, FALEC, MIR4257, ADAMTSL4, ADAMTSL4-AS1, MCL1, ENSA, GOLPH3L, HORMAD1, CTSS, CTSK, ARNT, CTXND2, SETDB1, CERS2, ANXA9, MINDY1, PRUNE1, BNIPL, C1orf56, CDC42SE1, MLLT11, GABPB2, SEMA6C, TNFAIP8L2, LYSMD1, TNFAIP8L2-SCNM1, SCNM1, TMOD4, VPS72, PIP5K1A, PSMD4, ZNF687-AS1, ZNF687, PI4KB, RFX5, GBAT2, SELENBP1, PSMB4, POGZ, CGN, MIR554, TUFT1, SNX27, CELF3, RIIAD1, MRPL9, OAZ3, TDRKH, TDRKH-AS1, LINGO4, RORC, C2CD4D, C2CD4D-AS1, THEM5, THEM4, S100A10, NBPF18P, S100A11, LOC100131107, TCHHL1, TCHH, RPTN, HRNR, FLG, FLG-AS1, FLG2, CRNN, LCE5A, CRCT1, LCE3E, LCE3D, LCE3C, LCE3B, LCE3A, LINC00302, LCE2D, LCE2C, LCE2B, LCE2A, LCE4A, C1orf68, KPRP, LCE1F, LCE1E, LCE1D, LCE1C, LCE1B, LCE1A, LCE6A, SMCP, IVL, SPRR4, SPRR1A, SPRR3, SPRR1B, SPRR2D, SPRR2A, SPRR2B, SPRR2E, SPRR2F, SPRR2C, SPRR2G, LOC101928009, LELP1, PRR9, LOR, PGLYRP3, PGLYRP4, S100A9, S100A12, S100A8, S100A7A, S100A7, S100A6, S100A5, S100A4, S100A3, LOC101928034, S100A2, S100A16, S100A14, S100A13, S100A1, CHTOP, SNAPIN, ILF2, NPR1, MIR8083, INTS3, SLC27A3, LOC343052, GATAD2B, DENND4B, CRTC2, MIR6737, SLC39A1, CREB3L4, JTB, RAB13, RPS27, NUP210L, MIR5698, TPM3, MIR190B, C1orf189, C1orf43, UBAP2L, SNORA58B, HAX1, AQP10, ATP8B2, IL6R-AS1, IL6R, SHE, TDRD10, UBE2Q1, UBE2Q1-AS1, CHRNB2, ADAR, KCNN3, PMVK, PBXIP1, PYGO2, LOC101928120, SHC1, MIR4258, CKS1B, FLAD1, LENEP, ZBTB7B, DCST2, DCST1, DCST1-AS1, ADAM15, EFNA4, EFNA3, EFNA1, SLC50A1, DPM3, KRTCAP2, TRIM46, MUC1, MIR92B, THBS3, MTX1, GBAP1, GBA, FAM189B, SCAMP3, CLK2, HCN3, PKLR, FDPS, RUSC1-AS1, RUSC1, MIR555, POU5F1P4, ASH1L, ASH1L-AS1, MSTO2P, MSTO1, YY1AP1, SCARNA26A, DAP3, MSTO2P, SCARNA26B, GON4L, SYT11, RIT1, SNORA80E, KHDC4, SCARNA4, RXFP4, MIR6738, ARHGEF2, SSR2, UBQLN4, LAMTOR2, RAB25, MEX3A, LMNA, SEMA4A, SLC25A44, PMF1, PMF1-BGLAP, BGLAP, PAQR6, SMG5, TMEM79, GLMP, VHLL, CCT3, TSACC, RHBG, C1orf61, MIR9-1, MEF2D, IQGAP3, TTC24, NAXE, GPATCH4, LOC101928177, HAPLN2, BCAN, NES, CRABP2, ISG20L2, RRNAD1, MRPL24, HDGF, PRCC, SH2D2A, NTRK1, INSRR, PEAR1, LRRC71, MIR765, ARHGEF11, ETV3L, CYCSP52, ETV3, FCRL5, FCRL4, FCRL3, FCRL2, FCRL1, CD5L, LOC105371458, KIRREL1-IT1, KIRREL1, LINC01704, CD1D, CD1A, CD1C, CD1B, CD1E, OR10T2, OR10K2, OR10K1, OR10R2, OR6Y1, OR6P1, OR10X1, OR10Z1, SPTA1, OR6K2, OR6K3, OR6K6, OR6N1, OR6N2, MNDA, PYHIN1, PYDC5, IFI16, AIM2, CADM3, CADM3-AS1, ACKR1, FCER1A, OR10J3, OR10J1, OR10J4, OR10J5, APCS, CRP, DUSP23, FCRL6, SLAMF8, SNHG28, VSIG8, CFAP45, MIR4259, TAGLN2, IGSF9, SLAMF9, LINC01133, PIGM, KCNJ10, KCNJ9, IGSF8, ATP1A2, ATP1A4, CASQ1, LOC729867, PEA15, DCAF8, LOC100287049, PEX19, COPA, SUMO1P3, NCSTN, NHLH1, VANGL2, SLAMF6, CD84, SLAMF1, CD48, SLAMF7, LY9, CD244, ITLN1, LOC101928372, ITLN2, F11R, TSTD1, USF1, ARHGAP30, NECTIN4, KLHDC9, PFDN2, NIT1, DEDD, LOC112543491, UFC1, USP21, PPOX, B4GALT3, ADAMTS4, NDUFS2, FCER1G, APOA2, MIR5187, TOMM40L, NR1I3, PCP4L1, MPZ, SDHC, CFAP126, FCGR2A, HSPA6, FCGR3A, FCGR2C, HSPA7, FCGR3B, FCGR2B, RPL31P11, FCRLA, FCRLB, DUSP12, ATF6, OLFML2B, MIR4654, NOS1AP, MIR556, SPATA46, C1orf226, SH2D1B, UHMK1, UAP1, DDR2, HSD17B7, CCDC190, RGS4, LOC101928404, RGS5, NUF2, LOC100422212, PBX1, PBX1-AS1, LMX1A, RXRG, LRRC52-AS1</t>
  </si>
  <si>
    <t>hsa-mir-1976, hsa-mir-4254, hsa-mir-552, hsa-mir-4255, hsa-mir-30e, hsa-mir-30c-1, hsa-mir-761, hsa-mir-3116-1, hsa-mir-3116-2, hsa-mir-101-1, hsa-mir-3117, hsa-mir-1262, hsa-mir-186, hsa-mir-760, hsa-mir-137, hsa-mir-553, hsa-mir-197, hsa-mir-4256, hsa-mir-320b-1, hsa-mir-942, hsa-mir-3118-1, hsa-mir-3118-2, hsa-mir-3118-3, hsa-mir-4257, hsa-mir-554, hsa-mir-190b, hsa-mir-4258, hsa-mir-92b, hsa-mir-555, hsa-mir-9-1, hsa-mir-765, hsa-mir-4259, hsa-mir-556</t>
  </si>
  <si>
    <t>ARID1A, LCK, SFPQ, THRAP3, MYCL1, MPL, MUTYH, TAL1, CDKN2C, EPS15, JUN, JAK1, FUBP1, BCL10, RBM15, TRIM33, NRAS, FAM46C, NOTCH2, PDE4DIP, BCL9, ARNT, TPM3, MUC1, PRCC, NTRK1, SDHC, FCGR2B, PBX1</t>
  </si>
  <si>
    <t>chr1:165,494,354-176,190,009</t>
  </si>
  <si>
    <t>q23.3 - q25.2</t>
  </si>
  <si>
    <t>LRRC52-AS1, LRRC52, MGST3, ALDH9A1, LOC440700, TMCO1, TMCO1-AS1, UCK2, MIR3658, FAM78B, MIR921, LINC01675, FMO9P, POGK, TADA1, ILDR2, MAEL, GPA33, DUSP27, LINC01363, POU2F1, CD247, CREG1, RCSD1, MPZL1, ADCY10, MPC2, MIR1255B2, DCAF6, GPR161, TIPRL, SFT2D2, ANKRD36BP1, TBX19, MIR557, LOC100505918, LOC101928565, XCL2, XCL1, DPT, LINC00626, LINC00970, LOC101928596, ATP1B1, NME7, BLZF1, CCDC181, SLC19A2, F5, SELP, SELL, SELE, METTL18, C1orf112, SCYL3, KIFAP3, MIR3119-1, MIR3119-2, METTL11B, LINC01681, LINC01142, GORAB-AS1, GORAB, PRRX1, MROH9, MIR1295A, MIR1295B, FMO3, FMO6P, FMO2, FMO1, FMO4, TOP1P1, PRRC2C, MYOCOS, MYOC, VAMP4, EEF1AKNMT, DNM3-IT1, DNM3, MIR3120, MIR214, DNM3OS, MIR199A2, PIGC, C1orf105, SUCO, FASLG, TNFSF18, TNFSF4, LOC100506023, LOC101928673, PRDX6, SLC9C2, TEX50, ANKRD45, KLHL20, CENPL, DARS2, GAS5-AS1, SNORD81, SNORD47, SNORD80, SNORD79, SNORD78, SNORD44, SNORA103, SNORD77, GAS5, SNORD76, SNORD75, SNORD74, ZBTB37, SERPINC1, RC3H1, RABGAP1L-DT, GPR52, RABGAP1L, LOC101928696, CACYBP, MRPS14, TNN, KIAA0040, TNR, LINC01657, MIR1843, SCARNA3, COP1</t>
  </si>
  <si>
    <t>hsa-mir-921, hsa-mir-1255b-2, hsa-mir-557, hsa-mir-3119-1, hsa-mir-3119-2, hsa-mir-1295, hsa-mir-3120, hsa-mir-214, hsa-mir-199a-2</t>
  </si>
  <si>
    <t>chr1:176,208,534-181,817,511</t>
  </si>
  <si>
    <t>PAPPA2, ASTN1, MIR488, BRINP2, LINC01645, LINC01741, SEC16B, CRYZL2P-SEC16B, CRYZL2P, RASAL2-AS1, RASAL2, TEX35, C1orf220, MIR4424, RALGPS2, ANGPTL1, FAM20B, TOR3A, ABL2, SOAT1, AXDND1, NPHS2, TDRD5, FAM163A, MIR12116, TOR1AIP2, TOR1AIP1, CEP350, QSOX1, LHX4, LHX4-AS1, ACBD6, MIR3121, OVAAL, XPR1, KIAA1614, KIAA1614-AS1, STX6, MR1, IER5, LINC01732, LINC01699, CACNA1E</t>
  </si>
  <si>
    <t>hsa-mir-488, hsa-mir-3121</t>
  </si>
  <si>
    <t>chr1:181,824,173-215,354,810</t>
  </si>
  <si>
    <t>q25.3 - q41</t>
  </si>
  <si>
    <t>ZNF648, LINC01344, GLUL, TEDDM1, LINC00272, RGSL1, RNASEL, RGS16, LINC01686, RGS8, LINC01688, NPL, LOC647070, DHX9, SHCBP1L, LAMC1, LAMC1-AS1, LAMC2, NMNAT2, SMG7-AS1, SMG7, NCF2, ARPC5, APOBEC4, RGL1, COLGALT2, TSEN15, C1orf21, EDEM3, NIBAN1, LINC01633, RNF2, TRMT1L, SWT1, IVNS1ABP, GS1-279B7.1, LINC01350, HMCN1, PRG4, TPR, ODR4, PDC, PDC-AS1, PTGS2, PACERR, PLA2G4A, LINC01036, LINC01037, BRINP3, LINC01351, LINC01720, LINC01680, RGS18, RGS21, RGS1, RGS13, MIR4426, RGS2, LINC01032, UCHL5, SCARNA18B, RO60, GLRX2, MIR1278, B3GALT2, CDC73, LINC01031, LINC01724, KCNT2, MIR4735, CFH, CFHR3, CFHR1, CFHR4, CFHR2, CFHR5, F13B, ASPM, ZBTB41, CRB1, DENND1B, C1orf53, LHX9, NEK7, ATP6V1G3, PTPRC, MIR181B1, MIR181A1, MIR181A1HG, LINC01222, LINC01221, LINC02789, NR5A2, LINC00862, ZNF281, KIF14, DDX59, DDX59-AS1, CAMSAP2, GPR25, INAVA, MROH3P, KIF21B, CACNA1S, ASCL5, TMEM9, IGFN1, PKP1, TNNT2, LAD1, TNNI1, PHLDA3, CSRP1, RPS10P7, LOC107985246, MIR5191, NAV1, IPO9-AS1, MIR1231, IPO9, MIR6739, SHISA4, LMOD1, TIMM17A, SNORA70H, RNPEP, MIR6740, ELF3-AS1, ELF3, GPR37L1, ARL8A, PTPN7, PTPRVP, LGR6, UBE2T, PPP1R12B, SYT2, KDM5B, PCAT6, MGAT4EP, LOC148709, RABIF, KLHL12, ADIPOR1, CYB5R1, MGAT4FP, TMEM183A, PPFIA4, MYOG, MYOPARR, ADORA1, MYBPH, CHI3L1, CHIT1, LINC01353, LINC01136, BTG2, FMOD, PRELP, OPTC, ATP2B4, SNORA77, LINC00260, LAX1, ZBED6, ZC3H11A, SNRPE, LINC00303, SOX13, ETNK2, ERLNC1, REN, KISS1, GOLT1A, PLEKHA6, LINC00628, PPP1R15B, PIK3C2B, MDM4, LRRN2, NFASC, CNTN2, TMEM81, RBBP5, DSTYK, TMCC2, NUAK2, KLHDC8A, LEMD1-AS1, LEMD1, BLACAT1, MIR135B, LEMD1-DT, CDK18, MFSD4A-AS1, MFSD4A, ELK4, SLC45A3, NUCKS1, RAB29, SLC41A1, PM20D1, LOC284581, SLC26A9, FAM72A, FAM72C, AVPR1B, RHEX, CTSE, SRGAP2D, SRGAP2, MIR6769B, IKBKE, RASSF5, EIF2D, DYRK3, MAPKAPK2, IL10, IL19, IL20, IL24, FCMR, PIGR, FCAMR, C1orf116, YOD1, PFKFB2, C4BPB, C4BPA, CD55, CR2, CR1, CR1L, CD46, MIR29C, MIR29B2, MIR29B2CHG, LOC148696, CD34, PLXNA2, LINC01717, LINC01774, LINC01696, LINC01698, MIR205HG, MIR205, CAMK1G, MIR4260, LAMB3, G0S2, HSD11B1-AS1, HSD11B1, TRAF3IP3, C1orf74, IRF6, UTP25, SYT14, SERTAD4-AS1, SERTAD4, HHAT, KCNH1, KCNH1-IT1, RCOR3, TRAF5, LINC00467, RD3, SLC30A1, LINC01693, NEK2, LOC91548, LPGAT1, LPGAT1-AS1, INTS7, RPL21P28, DTL, MIR3122, LINC02608, PPP2R5A, SNORA16B, PACC1, NENF, LINC01740, ATF3, FAM71A, BATF3, NSL1, TATDN3, SPATA45, FLVCR1-DT, FLVCR1, VASH2, ANGEL2, RPS6KC1, PROX1-AS1, LINC00538, PROX1, SMYD2, PTPN14, CENPF, KCNK2</t>
  </si>
  <si>
    <t>hsa-mir-1278, hsa-mir-181b-1, hsa-mir-181a-1, hsa-mir-1231, hsa-mir-135b, hsa-mir-29c, hsa-mir-29b-2, hsa-mir-205, hsa-mir-4260, hsa-mir-3122</t>
  </si>
  <si>
    <t>TPR, MDM4, ELK4, SLC45A3</t>
  </si>
  <si>
    <t>chr1:215,354,810-226,235,810</t>
  </si>
  <si>
    <t>q41 - q42.12</t>
  </si>
  <si>
    <t>KCNK2, KCTD3, USH2A, LOC102723833, ESRRG, GPATCH2, SPATA17, SPATA17-AS1, LINC00210, LINC01653, RRP15, TGFB2-AS1, TGFB2, TGFB2-OT1, C1orf143, MIR548F3, LINC01710, LYPLAL1-DT, LYPLAL1, LYPLAL1-AS1, ZC3H11B, SLC30A10, EPRS1, BPNT1, MIR215, MIR194-1, IARS2, MIR664A, SNORA36B, RAB3GAP2, AURKAP1, MARK1, C1orf115, MTARC2, MTARC1, RNU6ATAC35P, LINC01352, HLX-AS1, HLX, C1orf140, DUSP10, LINC01655, LINC02257, LINC02474, HHIPL2, TAF1A, TAF1A-AS1, MIA3, AIDA, BROX, FAM177B, DISP1, TLR5, SUSD4, CCDC185, CAPN8, CAPN2, TP53BP2, GTF2IP20, LOC100287497, FBXO28, DEGS1, LOC101927143, LOC101927164, MIR320B2, NVL, CNIH4, MIR4742, WDR26, CNIH3, DNAH14, LBR, ENAH, SRP9, EPHX1, TMEM63A, LEFTY1, PYCR2, MIR6741, LEFTY2, SDE2</t>
  </si>
  <si>
    <t>hsa-mir-215, hsa-mir-194-1, hsa-mir-664, hsa-mir-320b-2</t>
  </si>
  <si>
    <t>chr12:1-13,589,024</t>
  </si>
  <si>
    <t>p13.33 - p13.1</t>
  </si>
  <si>
    <t>FAM138D, WASH8P, IQSEC3, LOC574538, SLC6A12, LOC101929384, SLC6A13, LOC102723544, KDM5A, CCDC77, B4GALNT3, LOC105369595, NINJ2, NINJ2-AS1, WNK1, RAD52, ERC1, LINC00942, LOC107984507, FBXL14, WNT5B, MIR3649, ADIPOR2, LRTM2, CACNA2D4, LINC00940, DCP1B, CACNA1C-IT2, CACNA1C-AS4, CACNA1C-IT3, CACNA1C, CACNA1C-AS2, CACNA1C-AS1, ITFG2-AS1, FKBP4, NRIP2, ITFG2, TEX52, FOXM1, RHNO1, TULP3, TEAD4, TSPAN9, LOC100128253, LINC02417, PRMT8, THCAT155, CRACR2A, PARP11, CCND2-AS1, CCND2, TIGAR, FGF23, FGF6, C12orf4, RAD51AP1, DYRK4, AKAP3, NDUFA9, GAU1, GALNT8, KCNA6, KCNA1, KCNA5, LINC02443, NTF3, ANO2, VWF, SNORA120, CD9, PLEKHG6, TNFRSF1A, SCNN1A, LTBR, CD27-AS1, CD27, TAPBPL, VAMP1, MRPL51, SCARNA10, NCAPD2, GAPDH, IFFO1, NOP2, SCARNA11, CHD4, LPAR5, ACRBP, ING4, ZNF384, PIANP, COPS7A, MLF2, PTMS, LAG3, CD4, GPR162, P3H3, GNB3, CDCA3, USP5, TPI1, SPSB2, LOC105369632, RPL13P5, DSTNP2, LRRC23, ENO2, ATN1, RNU7-1, C12orf57, PTPN6, MIR200C, MIR200CHG, MIR141, SCARNA12, PHB2, EMG1, LPCAT3, C1S, C1R, C1RL, C1RL-AS1, RBP5, CLSTN3, PEX5, ACSM4, CD163L1, CD163, APOBEC1, GDF3, DPPA3, CLEC4C, NANOGNB, NANOG, SLC2A14, SLC2A3, FOXJ2, C3AR1, NECAP1, CLEC4A, POU5F1P3, ZNF705A, FAM66C, FAM90A1, FAM86FP, LINC02449, LINC00937, CLEC6A, CLEC4D, CLEC4E, AICDA, MFAP5, RIMKLB, A2ML1, PHC1, M6PR, KLRG1, LINC00612, A2M-AS1, A2M, PZP, A2MP1, MIR1244-1, MIR1244-2, MIR1244-3, MIR1244-4, LINC00987, LOC642846, LOC101928030, LINC02367, LOC728715, DDX12P, OVOS, KLRB1, LOC374443, LOC105369728, CLEC2D, CLECL1, CD69, KLRF1, CLEC2B, KLRF2, CLEC2A, LINC02470, CLEC12A-AS1, CLEC12A, CLEC1B, CLEC12B, LOC102724020, CLEC9A, CLEC1A, CLEC7A, OLR1, TMEM52B, GABARAPL1, KLRD1, LINC02617, LOC101928100, KLRK1, KLRC4-KLRK1, KLRC4, KLRC3, KLRC2, KLRC1, EIF2S3B, LINC02446, KLRA1P, MAGOHB, STYK1, YBX3, LINC02366, TAS2R7, TAS2R8, TAS2R9, TAS2R10, PRR4, TAS2R13, PRH2, TAS2R14, TAS2R50, TAS2R20, PRH1-PRR4, TAS2R19, PRH1, TAS2R31, PRH1-TAS2R14, TAS2R46, TAS2R43, TAS2R30, SMIM10L1, TAS2R42, PRB3, PRB4, PRB1, PRB2, LOC440084, LINC01252, ETV6, BCL2L14, MIR1244-1, MIR1244-2, MIR1244-3, MIR1244-4, LRP6, MANSC1, LOH12CR2, BORCS5, DUSP16, CREBL2, GPR19, CDKN1B, APOLD1, MIR613, DDX47, RPL13AP20, GPRC5A, MIR614, GPRC5D, GPRC5D-AS1, HEBP1, HTR7P1, FAM234B, GSG1, EMP1, LINC01559</t>
  </si>
  <si>
    <t>chr12:67,105,870-93,928,494</t>
  </si>
  <si>
    <t>q14.3 - q22</t>
  </si>
  <si>
    <t>GRIP1, LOC102724421, CAND1, LINC02420, LINC02408, DYRK2, LINC02421, LINC01479, IFNG-AS1, IFNG, IL26, IL22, MDM1, LINC02384, SNORA70G, RAP1B, LOC100507250, NUP107, SLC35E3, LOC100130075, MDM2, CPM, CPSF6, MIR1279, LYZ, YEATS4, SNORA113, FRS2, MIR3913-1, MIR3913-2, CCT2, LRRC10, BEST3, LOC101928002, RAB3IP, MYRFL, CNOT2-DT, CNOT2, KCNMB4, PTPRB, PTPRR, TSPAN8, LGR5, ZFC3H1, THAP2, TMEM19, RAB21, MRS2P2, TBC1D15, TPH2, TRHDE-AS1, TRHDE, LINC02444, LOC100507377, ATXN7L3B, KCNC2, LOC100130268, CAPS2, GLIPR1L1, GLIPR1L2, GLIPR1, KRR1, PHLDA1, NAP1L1, LNCOG, BBS10, OSBPL8, ZDHHC17, CSRP2, E2F7, NAV3, LINC02424, SYT1, MIR1252, PAWR, PPP1R12A, PPP1R12A-AS1, OTOGL, PTPRQ, MYF6, MYF5, LINC01490, MIR617, LIN7A, MIR618, MIR4699, ACSS3, PPFIA2-AS1, PPFIA2, LINC02426, CCDC59, METTL25, TMTC2, SLC6A15, TSPAN19, LRRIQ1, ALX1, RASSF9, NTS, MGAT4C, MIR3059, LOC105369879, MKRN9P, LINC02258, C12orf50, C12orf29, CEP290, TMTC3, KITLG, LINC02458, DUSP6, POC1B, GALNT4, POC1B-GALNT4, POC1B-AS1, ATP2B1, ATP2B1-AS1, LINC02399, LINC02392, LINC00615, CCER1, EPYC, KERA, LUM, DCN, LINC01619, BTG1, LOC101928617, CLLU1, CLLU1OS, LINC02397, C12orf74, PLEKHG7, EEA1, LINC02412, LOC643339, NUDT4P2, NUDT4B, NUDT4, UBE2N, MRPL42</t>
  </si>
  <si>
    <t>MDM2, BTG1</t>
  </si>
  <si>
    <t>chr12:122,985,447-133,851,895</t>
  </si>
  <si>
    <t>ZCCHC8, RSRC2, KNTC1, MIR9902-1, MIR9902-2, HCAR2, MIR9902-1, MIR9902-2, HCAR3, HCAR1, DENR, CCDC62, HIP1R, VPS37B, ABCB9, OGFOD2, ARL6IP4, MIR4304, PITPNM2, PITPNM2-AS1, MPHOSPH9, C12orf65, CDK2AP1, SBNO1, MIR8072, SBNO1-AS1, KMT5A, RILPL2, SNRNP35, RILPL1, MIR3908, TMED2-DT, TMED2, DDX55, SNORA9B, EIF2B1, GTF2H3, TCTN2, ATP6V0A2, DNAH10, CCDC92, ZNF664, ZNF664-RFLNA, RFLNA, MIR6880, NCOR2, SCARB1, UBC, MIR5188, DHX37, BRI3BP, THRIL, AACS, TMEM132B, LINC00939, LINC02359, LINC02825, LINC02350, LINC02347, LOC100996671, LINC00943, LINC00944, LINC02372, LINC02405, LINC02376, LINC02375, LINC02411, LOC105370068, LINC02393, LINC00507, LINC00508, LINC02441, LINC02369, LINC02368, MIR3612, TMEM132C, SLC15A4, LOC100128276, GLT1D1, TMEM132D-AS1, TMEM132D-AS2, TMEM132D, LINC02418, LINC02419, FZD10-AS1, FZD10, PIWIL1, RIMBP2, STX2, RAN, ADGRD1-AS1, ADGRD1, LINC01257, LINC02415, LINC02370, LINC02414, SFSWAP, MMP17, ULK1, PUS1, EP400, SNORA49, EP400P1, DDX51, NOC4L, LINC02361, GALNT9, LOC100130238, LOC101928416, FBRSL1, MIR6763, LRCOL1, P2RX2, POLE, PXMP2, PGAM5, ANKLE2, GOLGA3, CHFR, LOC101928530, ZNF605, ZNF26, ZNF84-DT, ZNF84, ZNF140, ZNF891, ZNF10, ZNF268, ANHX</t>
  </si>
  <si>
    <t>chr2:24,278,787-56,101,829</t>
  </si>
  <si>
    <t>p23.3 - p16.1</t>
  </si>
  <si>
    <t>FKBP1B, SF3B6, TP53I3, PFN4, FAM228B, FAM228A, ITSN2, NCOA1, PTRHD1, CENPO, ADCY3, DNAJC27, DNAJC27-AS1, EFR3B, POMC, LINC01381, DNMT3A, MIR1301, DTNB, ASXL2, KIF3C, RAB10, GAREM2, HADHA, HADHB, ADGRF3, SELENOI, DRC1, OTOF, FAM166C, CIB4, KCNK3, SLC35F6, CENPA, DPYSL5, MAPRE3, MAPRE3-AS1, TMEM214, AGBL5-AS1, AGBL5, OST4, EMILIN1, KHK, CGREF1, ABHD1, PREB, PRR30, TCF23, SLC5A6, ATRAID, CAD, SLC30A3, DNAJC5G, TRIM54, UCN, MPV17, GTF3C2-AS1, GTF3C2, EIF2B4, SNX17, ZNF513, FTH1P3, PPM1G, NRBP1, KRTCAP3, IFT172, FNDC4, GCKR, C2orf16, ZNF512, CCDC121, GPN1, SUPT7L, SLC4A1AP, LINC01460, LOC105374378, MRPL33, RBKS, BABAM2-AS1, MIR4263, BABAM2, LOC100505736, LOC100505716, FLJ31356, FOSL2, PLB1, LOC100505774, PPP1CB, SPDYA, TRMT61B, SNORD92, WDR43, SNORD53, SNORD53B, TOGARAM2, PCARE, CLIP4, LOC105374389, ALK, YPEL5, SNORA10B, LBH, LINC01936, LCLAT1, CAPN13, GALNT14, CAPN14, EHD3, XDH, SRD5A2, LINC01946, MEMO1, DPY30, SPAST, SLC30A6, NLRC4, YIPF4, BIRC6, MIR558, BIRC6-AS2, MIR4765, TTC27, LINC00486, LTBP1, MIR4430, RASGRP3, LOC105374454, FAM98A, MYADML, LINC01317, LINC01318, LINC01320, MIR548AD, CRIM1-DT, CRIM1, FEZ2, VIT, STRN, HEATR5B, GPATCH11, EIF2AK2, SULT6B1, CEBPZOS, CEBPZ, NDUFAF7, PRKD3, QPCT, CDC42EP3, LINC00211, RMDN2-AS1, RMDN2, CYP1B1, CYP1B1-AS1, ATL2, LINC01883, LINC02613, HNRNPLL, GALM, SRSF7, GEMIN6, DHX57, MORN2, ARHGEF33, LOC375196, SOS1, CDKL4, MAP4K3, MAP4K3-DT, TMEM178A, THUMPD2, SLC8A1-AS1, SLC8A1, LINC01913, LINC01914, C2orf91, PKDCC, EML4-AS1, EML4, COX7A2L, KCNG3, MTA3, OXER1, HAAO, LINC01819, LINC02580, ZFP36L2, LINC01126, THADA, C1GALT1C1L, PLEKHH2, DYNC2LI1, ABCG5, ABCG8, LRPPRC, PPM1B, SLC3A1, PREPL, CAMKMT, LINC01833, SIX3-AS1, SIX3, SIX2, LINC01121, SRBD1, PRKCE, EPAS1, LINC01820, LINC02583, TMEM247, ATP6V1E2, RHOQ, LOC100506142, PIGF, CRIPT, SOCS5, LINC01118, LINC01119, MCFD2, TTC7A, STPG4, CALM2, EPCAM-DT, BCYRN1, MIR559, EPCAM, MSH2, MSH2-OT1, KCNK12, MSH6, FBXO11, FOXN2, PPP1R21, STON1, GTF2A1L, STON1-GTF2A1L, LHCGR, FSHR, MIR548BA, NRXN1, MIR8485, LOC730100, LINC01867, MIR4431, ASB3, GPR75-ASB3, CHAC2, ERLEC1, MIR3682, GPR75, PSME4, ACYP2, TSPYL6, C2orf73, RPL23AP32, SPTBN1, EML6, RTN4, CLHC1, RPS27A, MIR4426, MTIF2, PRORSD1P, CCDC88A, CFAP36, PPP4R3B, PNPT1, EFEMP1</t>
  </si>
  <si>
    <t>hsa-mir-1301, hsa-mir-4263, hsa-mir-558, hsa-mir-559</t>
  </si>
  <si>
    <t>NCOA1, DNMT3A, ALK, EML4, MSH2, MSH6, FBXO11</t>
  </si>
  <si>
    <t>chr2:56,365,836-60,627,536</t>
  </si>
  <si>
    <t>p16.1</t>
  </si>
  <si>
    <t>LOC100129434, CCDC85A, VRK2, FANCL, LINC01795, LINC01122, LINC01793, MIR4432HG, MIR4432</t>
  </si>
  <si>
    <t>chr2:66,946,936-84,084,159</t>
  </si>
  <si>
    <t>p14 - p11.2</t>
  </si>
  <si>
    <t>LINC01628, LINC01799, LINC01829, LINC01828, LOC101927661, ETAA1, LINC01812, C1D, WDR92, PNO1, PPP3R1, CNRIP1, PLEK, FBXO48, APLF, PROKR1, ARHGAP25, BMP10, GKN2, GKN1, MIR3126, ANTXR1, GFPT1, NFU1, SNORA36C, AAK1, ANXA4, LOC107985770, GMCL1, SNRNP27, MXD1, ASPRV1, PCBP1-AS1, PCBP1, LINC01816, C2orf42, TIA1, MIR1285-2, PCYOX1, SNRPG, FAM136A, TGFA-IT1, TGFA, ADD2, FIGLA, CLEC4F, CD207, LINC01143, VAX2, ATP6V1B1-AS1, ATP6V1B1, ANKRD53, TEX261, OR7E91P, NAGK, MCEE, MPHOSPH10, PAIP2B, ZNF638, DYSF, CYP26B1, EXOC6B, SPR, EMX1, SFXN5, RAB11FIP5, NOTO, SMYD5, PRADC1, CCT7, FBXO41, EGR4, ALMS1-IT1, ALMS1, NAT8, ALMS1P1, NAT8B, TPRKB, DUSP11, C2orf78, STAMBP, ACTG2, DGUOK, DGUOK-AS1, TET3, BOLA3, BOLA3-AS1, MOB1A, MTHFD2, SLC4A5, DCTN1, DCTN1-AS1, C2orf81, WDR54, RTKN, INO80B, INO80B-WBP1, WBP1, MOGS, MRPL53, CCDC142, TTC31, LBX2, LBX2-AS1, PCGF1, TLX2, DQX1, AUP1, HTRA2, LOXL3, DOK1, M1AP, SEMA4F, HK2, LINC01291, POLE4, MIR5000, TACR1, EVA1A, LOC101927884, MRPL19, GCFC2, LRRTM4-AS1, LRRTM4, LINC01851, SNAR-H, LOC101927967, LOC101927948, LOC105374820, REG3G, REG1B, REG1A, REG1CP, REG3A, CTNNA2-AS1, MIR4264, MIR8080, CTNNA2, LRRTM1, LINC01815, DHFRP3, LINC01809</t>
  </si>
  <si>
    <t>hsa-mir-3126, hsa-mir-1285-2, hsa-mir-4264</t>
  </si>
  <si>
    <t>chr2:84,084,160-231,540,069</t>
  </si>
  <si>
    <t>p11.2 - q37.1</t>
  </si>
  <si>
    <t>FUNDC2P2, SUCLG1, DNAH6, TRABD2A, TMSB10, KCMF1, LINC01964, TCF7L1-IT1, LOC102724579, TCF7L1, TGOLN2, RETSAT, ELMOD3, CAPG, SH2D6, PARTICL, MAT2A, GGCX, VAMP8, VAMP5, RNF181, TMEM150A, C2orf68, USP39, SFTPB, GNLY, ATOH8, MIR6071, LOC284950, ST3GAL5, ST3GAL5-AS1, POLR1A, PTCD3, SNORD94, IMMT, MIR4779, MRPL35, REEP1, KDM3A, CHMP3, RNF103-CHMP3, RNF103, RMND5A, CD8A, CD8B, ANAPC1P1, RGPD2, RGPD1, PLGLB1, PLGLB2, LOC285074, MIR4771-1, MIR4771-2, CYTOR, MIR4435-1, MIR4435-2, LOC730268, PLGLB2, PLGLB1, RGPD2, RGPD1, KRCC1, MIR4780, SMYD1, FABP1, THNSL2, FOXI3, TEX37, LOC101928371, EIF2AK3, EIF2AK3-DT, RPIA, ANKRD36BP2, MIR4436A, LOC107985911, LSP1P4, LOC101927050, GGT8P, ACTR3BP2, FAM95A, ANKRD20A8P, TEKT4, LOC442028, MAL, MRPS5, ZNF514, ZNF2, PROM2, KCNIP3, FAHD2A, TRIM43B, TRIM43, LINC00342, ANKRD36C, FAHD2CP, GPAT2, ADRA2B, ASTL, DUSP2, STARD7, SNORA112, STARD7-AS1, TMEM127, CIAO1, SNRNP200, ITPRIPL1, NCAPH, NEURL3, LOC105373496, ARID5A, KANSL3, FER1L5, LMAN2L, CNNM4, MIR3127, CNNM3-DT, CNNM3, ANKRD23, ANKRD39, SEMA4C, LOC101927053, FAM178B, FAHD2B, ANKRD36, LOC100506076, LOC100506123, LOC100506123, LOC100506076, ANKRD36B, COX5B, ACTR1B, C2orf92, ZAP70, TMEM131, VWA3B, CNGA3, INPP4A, COA5, UNC50, MGAT4A, LINC02611, KIAA1211L, TSGA10, C2orf15, LIPT1, MITD1, MRPL30, LYG2, LYG1, TXNDC9, EIF5B, REV1, AFF3, LINC01104, LONRF2, CHST10, NMS, PDCL3, LINC01849, NPAS2, NPAS2-AS1, RPL31, TBC1D8, TBC1D8-AS1, CNOT11, SNORD89, RNF149, MIR5696, CREG2, RFX8, MAP4K4, LINC01127, IL1R2, IL1R1, IL1RL2, IL1RL1, IL18R1, MIR4772, IL18RAP, SLC9A4, SLC9A2, MFSD9, TMEM182, LINC01796, LINC01935, LOC100287010, LINC01831, LINC01102, LINC01103, LINC01114, PANTR1, POU3F3, LINC01159, MRPS9-AS2, MRPS9, MRPS9-AS1, LINC01918, GPR45, TGFBRAP1, C2orf49, FHL2, LOC285000, NCK2, ECRG4, UXS1, LOC402096, PLGLA, RGPD3, CD8B2, ST6GAL2, MIR548AU, LINC01886, GACAT1, RGPD4-AS1, RGPD4, SLC5A7, LINC01593, LINC01594, SULT1C3, SULT1C2, SULT1C2P1, SULT1C4, GCC2, GCC2-AS1, LIMS1, LIMS1-AS1, RANBP2, CCDC138, EDAR, SH3RF3-AS1, MIR4265, MIR4266, SH3RF3, SEPTIN10, SOWAHC, RGPD5, RGPD6, RGPD8, LIMS4, LIMS3, LIMS3-LOC440895, LOC440895, LOC100288570, LINC01123, MIR4267, MIR4436B1, MIR4436B2, MALL, NPHP1, MTLN, LOC100507334, MIR4436B1, MIR4436B2, LINC01106, LINC01123, LOC440895, LOC100288570, LIMS3-LOC440895, LIMS3, LIMS4, RGPD8, RGPD5, RGPD6, LOC105373553, BUB1, SNORD132, ACOXL, ACOXL-AS1, BCL2L11, MIR4435-2, MIR4435-1, MIR4435-2HG, MIR4771-1, MIR4771-2, ANAPC1, MERTK, TMEM87B, FBLN7, ZC3H8, ZC3H6, RGPD5, RGPD8, TTL, LOC105373562, POLR1B, CHCHD5, FLJ42351, SLC20A1, NT5DC4, CKAP2L, IL1A, IL1B, IL37, IL36G, IL36A, IL36B, IL36RN, IL1F10, IL1RN, PSD4, PAX8, PAX8-AS1, CBWD2, FOXD4L1, PGM5P3-AS1, PGM5P4-AS1, PGM5P4, FAM138B, MIR1302-3, WASH2P, DDX11L2, RPL23AP7, RABL2A, MIR4782, SLC35F5, ACTR3-AS1, ACTR3, LOC100499194, LINC01191, DPP10-AS3, DPP10, DPP10-AS1, DDX18, LOC107985939, CCDC93, INSIG2, THORLNC, LOC101927709, EN1, MARCO, C1QL2, STEAP3, STEAP3-AS1, C2orf76, DBI, TMEM37, LOC107105282, SCTR, CFAP221, TMEM177, PTPN4, EPB41L5, TMEM185B, RALB, INHBB, LINC01101, GLI2, TFCP2L1, CLASP1, RNU4ATAC, NIFK-AS1, NIFK, TSN, LINC01826, LOC107985820, CNTNAP5, LINC01941, GYPC, TEX51, BIN1, CYP27C1, ERCC3, MAP3K2, MIR4783, PROC, IWS1, LOC105373609, MYO7B, GPR17, LIMS2, SFT2D3, WDR33, POLR2D, AMMECR1L, SAP130, UGGT1, HS6ST1, LOC101927881, LINC01854, LINC02572, PLAC9P1, LINC01856, RAB6C-AS1, RAB6C, FAR2P1, POTEF, MED15P9, CCDC74B, SMPD4, MZT2B, TUBA3E, CCDC115, IMP4, PTPN18, FAR2P2, CYP4F62P, POTEI, CFC1B, PRSS40A, PRSS40B, PRSS40B, PRSS40A, CFC1, POTEJ, CYP4F30P, GPR148, AMER3, ARHGEF4, FAM168B, PLEKHB2, POTEE, LOC440910, RAB6D, LINC01120, NOC2LP2, TUBA3D, MZT2A, MIR4784, LOC150776, CCDC74A, POTEKP, LINC01087, C2orf27A, C2orf27B, LINC01945, ANKRD30BL, MIR663B, ZNF806, FAM201B, MIR9986, GPR39, LYPD1, NCKAP5-AS1, NCKAP5, NCKAP5-AS2, MIR3679, MGAT5, TMEM163, MIR5590, ACMSD, CCNT2-AS1, CCNT2, MAP3K19, RAB3GAP1, SNORA40B, ZRANB3, R3HDM1, MIR128-1, LOC107985946, UBXN4, LCT, LCT-AS1, MCM6, DARS1, DARS-AS1, CXCR4, THSD7B, LOC101928273, HNMT, LINC01832, SPOPL, NXPH2, YY1P2, MIR7157, LRP1B, KYNU, ARHGAP15, LOC101928386, GTDC1, ZEB2, ZEB2-AS1, LOC105373656, LINC01412, TEX41, PABPC1P2, ACVR2A, ORC4, MBD5, EPC2, KIF5C, LYPD6B, MIR9899, LYPD6, MMADHC, MMADHC-DT, LINC01931, LINC01817, RND3, LINC01920, LINC02612, RBM43, NMI, LOC101929319, MIR4773-1, MIR4773-2, TNFAIP6, RIF1, NEB, ARL5A, CACNB4, STAM2, FMNL2, PRPF40A, ARL6IP6, RPRM, GALNT13, LOC100144595, KCNJ3, LINC01876, NR4A2, FLJ46875, GPD2, GALNT5, ERMN, FAM133DP, CYTIP, ACVR1C, ACVR1, UPP2, CCDC148-AS1, CCDC148, PKP4, PKP4-AS1, DAPL1, TANC1, MIR6888, WDSUB1, BAZ2B, LOC643072, BAZ2B, MARCHF7, CD302, LY75-CD302, LY75, PLA2R1, ITGB6, LINC02478, RBMS1, MIR4785, TANK, LOC101929512, LINC01806, PSMD14, TBR1, AHCTF1P1, SLC4A10, DPP4, DPP4-DT, LOC101929532, GCG, FAP, IFIH1, GCA, KCNH7, KCNH7-AS1, FIGN, GRB14, SNORA70F, COBLL1, LOC101929633, SLC38A11, SCN3A, SCN2A, CSRNP3, GALNT3, LOC100506124, TTC21B, TTC21B-AS1, LOC102724058, SCN1A, SCN1A-AS1, SCN9A, SCN7A, XIRP2, XIRP2-AS1, B3GALT1, B3GALT1-AS1, STK39, MIR4774, CERS6, CERS6-AS1, NOSTRIN, SPC25, G6PC2, ABCB11, DHRS9, LRP2, BBS5, KLHL41, FASTKD1, PPIG, CCDC173, PHOSPHO2, PHOSPHO2-KLHL23, KLHL23, SSB, SNORD3K, METTL5, UBR3, MYO3B-AS1, MYO3B, LINC01124, SP5, LOC101926913, ERICH2, GAD1, GORASP2, TLK1, METTL8, DCAF17, CYBRD1, DYNC1I2, SLC25A12, HAT1, METAP1D, DLX1, DLX2, DLX2-DT, ITGA6-AS1, ITGA6, PDK1, RAPGEF4-AS1, RAPGEF4, MAP3K20, MAP3K20-AS1, CDCA7, SP3, LINC01960, OLA1, LINC01305, SP9, CIR1, SCRN3, GPR155, RNU6-2, RNU6-9, RNU6-1, RNU6-7, RNU6-8, WIPF1, H3P6, CHRNA1, CHN1, ATF2, MIR933, ATP5MC3, LNPK, EVX2, HOXD13, HOXD12, HOXD11, HOXD10, HOXD9, HOXD8, HOXD-AS2, LOC401021, MIR10B, HOXD4, HOXD3, HAGLROS, HAGLR, MIR7704, HOXD1, MTX2, MIR1246, LINC01116, LINC01117, LOC105373759, MIR4444-1, MIR4444-2, HNRNPA3, NFE2L2, MIR3128, MIR6512, LOC100130691, AGPS, TTC30B, TTC30A, PDE11A-AS1, PDE11A, RBM45, OSBPL6, CHROMR, PRKRA, PJVK, FKBP7, PLEKHA3, TTN-AS1, TTN, LOC101927055, CCDC141, SESTD1, ZNF385B, MIR1258, CWC22, SCHLAP1, UBE2E3, LINC01934, MIR4437, ITGA4, CERKL, NEUROD1, ITPRID2, PPP1R1C, PDE1A, DNAJC10, FRZB, NCKAP1, DUSP19, NUP35, MIR548AE1, ZNF804A, LOC105373782, FSIP2-AS2, FSIP2, FSIP2-AS1, LINC01473, ZC3H15, ITGAV, FAM171B, ZSWIM2, CALCRL, TFPI, LINC01090, MIR561, GULP1, DIRC1, MIR1245A, MIR1245B, COL3A1, MIR3606, COL5A2, MIR3129, WDR75, SLC40A1, ASDURF, ASNSD1, ANKAR, OSGEPL1, OSGEPL1-AS1, ORMDL1, PMS1, MSTN, C2orf88, HIBCH, INPP1, MFSD6, NEMP2, NAB1, GLS, STAT1, LOC105373805, STAT4, MYO1B, NABP1, LOC105747689, LOC729254, CAVIN2, TMEFF2, PCGEM1, LINC01821, LINC01790, SLC39A10, DNAH7, STK17B, HECW2-AS1, HECW2, CCDC150, LOC100130452, GTF3C3, C2orf66, PGAP1, ANKRD44, ANKRD44-AS1, ANKRD44-IT1, SF3B1, COQ10B, SNORA105A, SNORA105B, HSPD1, HSPE1, HSPE1-MOB4, MOB4, RFTN2, MARS2, BOLL, PLCL1, LINC01923, SATB2, SATB2-AS1, LINC01877, FTCDNL1, C2orf69, TYW5, MAIP1, SPATS2L, KCTD18, SGO2, AOX1, LINC01792, AOX3P-AOX2P, BZW1-AS1, BZW1, CLK1, PPIL3, NIF3L1, ORC2, FAM126B, NDUFB3, CFLAR, CFLAR-AS1, CASP10, CASP8, FLACC1, TRAK2, STRADB, C2CD6, TMEM237, MPP4, ALS2, CDK15, FZD7, KIAA2012-AS1, KIAA2012, SUMO1, SNORD70, SNORD70B, NOP58, SNORD11B, SNORD11, BMPR2, FAM117B, ICA1L, WDR12, CARF, NBEAL1, CYP20A1, ABI2, RAPH1, CD28, CTLA4, ICOS, PARD3B, NRP2, INO80D, GCSHP3, NDUFS1, EEF1B2, SNORD51, SNORA41, GPR1, GPR1-AS, ZDBF2, ADAM23, FAM237A, DYTN, MDH1B, FASTKD2, MIR3130-1, MIR3130-2, CPO, MIR2355, KLF7, MIR7845, MYOSLID-AS1, MYOSLID, LINC01802, MIR1302-4, CREB1, METTL21A, LINC01857, CCNYL1, MIR4775, FZD5, PLEKHM3, CRYGD, CRYGC, LOC100507443, CRYGB, CRYGA, C2orf80, IDH1, IDH1-AS1, PIKFYVE, PTH2R, LOC101927960, MAP2, UNC80, RPE, KANSL1L-AS1, KANSL1L, ACADL, MYL1, LANCL1-AS1, LANCL1, CPS1, CPS1-IT1, ERBB4, MIR548F2, LINC01878, MIR4776-1, MIR4776-2, IKZF2, LINC01953, SPAG16-DT, MIR4438, SPAG16, VWC2L, VWC2L-IT1, BARD1, SNORA70I, SNHG31, ABCA12, ATIC, FN1, LOC102724849, LINC01614, LINC00607, MREG, PECR, TMEM169, XRCC5, LINC01963, MARCHF4, SMARCAL1, RPL37A, LINC01280, IGFBP2, IGFBP5, TNP1, LOC105373876, LINC01921, DIRC3-AS1, DIRC3, SNORA115, TNS1, MIR6809, LOC105373878, CXCR2P1, RUFY4, CXCR2, CXCR1, ARPC2, GPBAR1, AAMP, MIR6513, TMBIM1, PNKD, MIR6810, CATIP-AS2, CATIP, CATIP-AS1, SLC11A1, CTDSP1, MIR26B, VIL1, USP37, CNOT9, PLCD4, ZNF142, BCS1L, RNF25, STK36, TTLL4, CYP27A1, MIR9500, PRKAG3, WNT6, WNT10A, LINC01494, CDK5R2, LINC00608, FEV, CRYBA2, MIR375, LOC100129175, CFAP65, IHH, MIR3131, NHEJ1, SLC23A3, CNPPD1, RETREG2, ZFAND2B, ABCB6, ATG9A, ANKZF1, GLB1L, STK16, TUBA4A, TUBA4B, DNAJB2, MIR153-1, PTPRN, RESP18, DNPEP, DES, SPEG, SPEGNB, GMPPA, ASIC4, CHPF, TMEM198, MIR3132, OBSL1, INHA, STK11IP, SLC4A3, LINC01803, MIR4268, EPHA4, PAX3, CCDC140, CT75, SGPP2, FARSB, MOGAT1, ACSL3, KCNE4, SCG2, AP1S3, WDFY1, MRPL44, SERPINE2, FAM124B, CUL3, DOCK10, MIR4439, NYAP2, LOC646736, MIR5702, IRS1, RHBDD1, COL4A4, COL4A3, MFF-DT, MFF, TM4SF20, MIR5703, AGFG1, LOC729968, C2orf83, SLC19A3, CCL20, DAW1, SPHKAP, LINC01807, PID1, DNER, TRIP12, FBXO36, SLC16A14, SP110, SP140, SP140L, SP100</t>
  </si>
  <si>
    <t>hsa-mir-3127, hsa-mir-4265, hsa-mir-4266, hsa-mir-4267, hsa-mir-1302-3, hsa-mir-663b, hsa-mir-128-1, hsa-mir-933, hsa-mir-10b, hsa-mir-1246, hsa-mir-3128, hsa-mir-1258, hsa-mir-561, hsa-mir-1245, hsa-mir-3129, hsa-mir-3130-1, hsa-mir-3130-2, hsa-mir-3130-3, hsa-mir-3130-4, hsa-mir-2355, hsa-mir-1302-4, hsa-mir-548f-2, hsa-mir-26b, hsa-mir-375, hsa-mir-3131, hsa-mir-153-1, hsa-mir-3132, hsa-mir-4268</t>
  </si>
  <si>
    <t>IGL@, TTL, PAX8, ERCC3, CHN1, HOXD13, HOXD11, NFE2L2, PMS1, SF3B1, CREB1, IDH1, ATIC, FEV, PAX3, ACSL3</t>
  </si>
  <si>
    <t>chr2:239,537,436-243,199,373</t>
  </si>
  <si>
    <t>LOC100287387, TWIST2, LINC01940, MIR4440, MIR4441, MGC16025, HDAC4, MIR4269, MIR2467, HDAC4-AS1, LOC150935, MIR4786, NDUFA10, OR6B2, OR6B3, COPS9, OTOS, GPC1, LOC100130449, MIR149, ANKMY1, DUSP28, RNPEPL1, CAPN10-DT, CAPN10, GPR35, AQP12B, LOC285191, AQP12A, KIF1A, AGXT, MAB21L4, CROCC2, LOC200772, SNED1, MTERF4, PASK, PPP1R7, ANO7, HDLBP, SEPTIN2, FARP2, MIR3133, STK25, BOK-AS1, BOK, THAP4, ATG4B, DTYMK, ING5, D2HGDH, GAL3ST2, NEU4, PDCD1, RTP5, LOC285095, LINC01238, LINC01237, LOC285097, LINC01880, LINC01881</t>
  </si>
  <si>
    <t>chr13:18,833,426-115,169,878</t>
  </si>
  <si>
    <t>chr20:0-19,956,310</t>
  </si>
  <si>
    <t>p13 - p11.23</t>
  </si>
  <si>
    <t>DEFB125, DEFB126, DEFB127, DEFB128, DEFB129, DEFB132, C20orf96, ZCCHC3, NRSN2-AS1, SOX12, NRSN2, TRIB3, RBCK1, TBC1D20, CSNK2A1, TCF15, SRXN1, SCRT2, SLC52A3, FAM110A, ANGPT4, RSPO4, LOC105372493, PSMF1, TMEM74B, C20orf202, RAD21L1, SNPH, SDCBP2, FKBP1A-SDCBP2, SDCBP2-AS1, FKBP1A, MIR6869, NSFL1C, SIRPB2, SIRPD, SIRPB1, SIRPG-AS1, SIRPG, SIRPB3P, LOC100289473, SIRPA, PDYN-AS1, PDYN, STK35, LOC388780, TGM3, TGM6, SNORD119, SNRPB, ZNF343, TMC2, MIR1292, SNORD110, SNORA51, NOP56, SNORD86, SNORD56, SNORD57, IDH3B, EBF4, CPXM1, C20orf141, TMEM239, PCED1A, VPS16, PTPRA, GNRH2, MRPS26, OXT, AVP, UBOX5-AS1, UBOX5, FASTKD5, LZTS3, DDRGK1, ITPA, SLC4A11, C20orf194, ATRN, GFRA4, ADAM33, SIGLEC1, HSPA12B, C20orf27, SPEF1, CENPB, CDC25B, LINC01730, AP5S1, MAVS, PANK2, MIR103A2, MIR103B2, RNF24, SMOX, LINC01433, ADRA1D, PRNP, PRND, PRNT, RASSF2, SLC23A2, TMEM230, PCNA-AS1, PCNA, CDS2, PROKR2, LINC00658, LOC643406, LINC00654, LINC01729, GPCPD1, SHLD1, CHGB, TRMT6, MCM8, MCM8-AS1, CRLS1, LRRN4, FERMT1, CASC20, LINC01713, BMP2, LINC01428, LINC01751, LINC01706, MIR8062, HAO1, TMX4, PLCB1-IT1, PLCB1, RNU105B, PLCB4, LAMP5-AS1, LAMP5, PAK5, PARAL1, ANKEF1, SNAP25-AS1, SNAP25, MKKS, SLX4IP, MIR6870, JAG1, LINC01752, LOC101929413, C20orf187, LOC339593, LINC00687, BTBD3, LINC01722, LOC102606466, LINC01723, SPTLC3, ISM1-AS1, ISM1, TASP1, ESF1, NDUFAF5, SEL1L2, FLRT3, MACROD2-IT1, MACROD2-AS1, MACROD2, LOC613266, KIF16B, SNRPB2, OTOR, PCSK2, BFSP1, DSTN, RRBP1, BANF2, SNX5, SNORD17, MGME1, OVOL2, PET117, KAT14, ZNF133, LINC00851, DZANK1, MIR3192, POLR3F, RBBP9, SEC23B, SMIM26, DTD1, DTD1-AS1, LINC00652, LINC00653, SCP2D1, C20orf78, LOC100130264, SLC24A3, RIN2</t>
  </si>
  <si>
    <t>hsa-mir-1292, hsa-mir-103-2, hsa-mir-103-2-as, hsa-mir-3192</t>
  </si>
  <si>
    <t>chr20:29,717,617-50,690,576</t>
  </si>
  <si>
    <t>q11.21 - q13.2</t>
  </si>
  <si>
    <t>DEFB115, DEFB116, DEFB118, DEFB119, DEFB121, DEFB122, DEFB123, DEFB124, REM1, LINC00028, HM13, HM13-AS1, ID1, MIR3193, COX4I2, BCL2L1, ABALON, TPX2, MYLK2, FOXS1, DUSP15, TTLL9, PDRG1, XKR7, CCM2L, HCK, TM9SF4, TSPY26P, PLAGL2, POFUT1, MIR1825, KIF3B, ASXL1, NOL4L, LOC101929698, NOL4L-DT, C20orf203, COMMD7, DNMT3B, MAPRE1, EFCAB8, SUN5, BPIFB2, BPIFB6, BPIFB3, BPIFB4, BPIFA2, BPIFA4P, BPIFA3, BPIFA1, BPIFB1, CDK5RAP1, SNTA1, CBFA2T2, C20orf144, NECAB3, ACTL10, E2F1, PXMP4, ZNF341, ZNF341-AS1, CHMP4B, RALY-AS1, RALY, MIR4755, EIF2S2, ASIP, AHCY, ITCH, MIR644A, DYNLRB1, MAP1LC3A, PIGU, TP53INP2, NCOA6, HMGB3P1, GGT7, ACSS2, GSS, MYH7B, MIR499A, MIR499B, TRPC4AP, EDEM2, PROCR, MMP24-AS1-EDEM2, MMP24, MMP24OS, EIF6, FAM83C-AS1, FAM83C, UQCC1, GDF5OS, GDF5, MIR1289-1, CEP250, C20orf173, ERGIC3, FER1L4, SPAG4, CPNE1, RBM12, NFS1, ROMO1, RBM39, PHF20, SCAND1, CNBD2, NORAD, LOC100130373, EPB41L1, AAR2, DLGAP4, DLGAP4-AS1, MYL9, TGIF2, TGIF2-RAB5IF, RAB5IF, SLA2, NDRG3, DSN1, SOGA1, TLDC2, SAMHD1, RBL1, MROH8, RPN2, GHRH, MANBAL, SRC, NNAT, BLCAP, LINC00489, LOC100287792, CTNNBL1, VSTM2L, TTI1, RPRD1B, TGM2, KIAA1755, LOC149684, BPI, LBP, SNORA71B, SNORA71A, SNHG17, SNORA71C, SNORA71D, SNORA71E, SNHG11, SNORA60, MIR548O2, RALGAPB, ADIG, ARHGAP40, SLC32A1, ACTR5, PPP1R16B, FAM83D, DHX35, LINC01734, LINC01370, MAFB, SNORD154, LOC100128988, TOP1, PLCG1-AS1, PLCG1, MIR6871, ZHX3, LPIN3, EMILIN3, CHD6, PTPRT, LOC101927159, LOC101927138, SRSF6, L3MBTL1, SGK2, IFT52, MYBL2, GTSF1L, LINC01728, TOX2, JPH2, OSER1, OSER1-DT, GDAP1L1, FITM2, R3HDML, HNF4A-AS1, HNF4A, MIR3646, LINC01430, LINC01620, TTPAL, SERINC3, PKIG, ADA, LINC01260, CCN5, KCNK15-AS1, KCNK15, RIMS4, YWHAB, PABPC1L, TOMM34, STK4-AS1, STK4, KCNS1, WFDC5, WFDC12, PI3, SEMG1, SEMG2, SLPI, MATN4, RBPJL, SDC4, SYS1, TP53TG5, SYS1-DBNDD2, DBNDD2, PIGT, MIR6812, LOC105372631, WFDC2, SPINT3, WFDC6, EPPIN-WFDC6, EPPIN, WFDC8, WFDC9, WFDC10A, WFDC11, WFDC10B, MIR3617, WFDC13, SPINT4, WFDC3, DNTTIP1, UBE2C, TNNC2, SNX21, ACOT8, ZSWIM3, ZSWIM1, SPATA25, NEURL2, CTSA, PLTP, PCIF1, ZNF335, MMP9, SLC12A5-AS1, SLC12A5, NCOA5, CD40, CDH22, SLC35C2, ELMO2, LOC105372633, ZNF663P, MKRN7P, ZNF334, OCSTAMP, SLC13A3, TP53RK, SLC2A10, EYA2, MIR3616, ZMYND8, LOC100131496, LOC101927377, LINC01754, NCOA3, SULF2, LINC01523, LINC01522, LINC00494, PREX1, ARFGEF2, CSE1L-AS1, CSE1L, STAU1, DDX27, ZNFX1, SNORD12C, SNORD12B, SNORD12, ZFAS1, KCNB1, PTGIS, B4GALT5, SLC9A8, MIR12122, SPATA2, LOC105372653, RNF114, SNAI1, TRERNA1, UBE2V1, TMEM189-UBE2V1, TMEM189, LINC01273, CEBPB-AS1, CEBPB, SMIM25, LINC01270, LINC01271, PTPN1, MIR645, MIR1302-5, RIPOR3, LOC100506175, PARD6B, BCAS4, ADNP, ADNP-AS1, DPM1, MOCS3, KCNG1, MIR3194, NFATC2, ATP9A, SALL4, LINC01429</t>
  </si>
  <si>
    <t>hsa-mir-3193, hsa-mir-1825, hsa-mir-644, hsa-mir-499, hsa-mir-1289-1, hsa-mir-1259, hsa-mir-645, hsa-mir-1302-5, hsa-mir-3194</t>
  </si>
  <si>
    <t>chr20:54,824,910-63,025,520</t>
  </si>
  <si>
    <t>FAM210B, AURKA, CSTF1, CASS4, RTF2, GCNT7, FAM209A, FAM209B, LINC01716, TFAP2C, BMP7-AS1, BMP7, MIR4325, SPO11, MTRNR2L3, RAE1, LOC100291105, RBM38, CTCFL, PCK1, ZBP1, PMEPA1, NKILA, LINC01742, C20orf85, ANKRD60, PPP4R1L, RAB22A, VAPB, APCDD1L, APCDD1L-DT, LINC01711, STX16, STX16-NPEPL1, NPEPL1, LOC105372695, MIR296, MIR298, GNAS-AS1, GNAS, LOC101927932, NELFCD, CTSZ, TUBB1, ATP5F1E, SLMO2-ATP5E, PRELID3B, ZNF831, EDN3, PHACTR3-AS1, PHACTR3, SYCP2, PPP1R3D, FAM217B, CDH26, C20orf197, LOC729296, MIR646HG, MIR646, LOC101928048, MIR4533, MIR548AG2, LINC01718, CDH4, LOC100128310, MIR1257, TAF4, MIR3195, LSM14B, PSMA7, SS18L1, MTG2, HRH3, LOC105369209, OSBPL2, ADRM1, MIR4758, LAMA5, LAMA5-AS1, MIR1-1HG-AS1, RPS21, CABLES2, RBBP8NL, GATA5, MIR1-1, MIR1-1HG, MIR133A2, SLCO4A1, SLCO4A1-AS1, NTSR1, LINC00659, MRGBP, OGFR-AS1, OGFR, COL9A3, DPH3P1, TCFL5, SNORA117, DIDO1, GID8, SLC17A9, BHLHE23, LINC00029, LINC01056, LINC01749, HAR1B, HAR1A, MIR124-3, YTHDF1, BIRC7, MIR3196, NKAIN4, FLJ16779, ARFGAP1, MIR4326, COL20A1, CHRNA4, LOC100130587, KCNQ2, EEF1A2, PPDPF, PTK6, SRMS, FNDC11, HELZ2, GMEB2, MHENCR, STMN3, RTEL1, RTEL1-TNFRSF6B, TNFRSF6B, ARFRP1, ZGPAT, LIME1, SLC2A4RG, ZBTB46, ZBTB46-AS1, ABHD16B, TPD52L2, DNAJC5, MIR941-1, MIR941-2, MIR941-3, MIR941-4, MIR941-5, MIR941-1, MIR941-2, MIR941-3, MIR941-4, MIR941-5, MIR941-2, MIR941-3, MIR941-4, MIR941-5, MIR1914, MIR647, UCKL1, UCKL1-AS1, ZNF512B, SAMD10, PRPF6, C20orf204, SOX18, TCEA2, RGS19, MIR6813, LKAAEAR1, OPRL1, NPBWR2, MYT1, PCMTD2, LINC00266-1</t>
  </si>
  <si>
    <t>chr18:352,294-51,170,763</t>
  </si>
  <si>
    <t>p11.32 - q21.2</t>
  </si>
  <si>
    <t>COLEC12, LINC01925, CETN1, CLUL1, TYMSOS, TYMS, ENOSF1, YES1, ADCYAP1, LINC01904, LINC00470, METTL4, NDC80, CBX3P2, SMCHD1, EMILIN2, LOC727896, LPIN2, MYOM1, MYL12A, LOC104968399, MYL12B, LINC01895, TGIF1, GAPLINC, DLGAP1-AS1, DLGAP1-AS2, MIR6718, DLGAP1-AS3, DLGAP1, DLGAP1-AS4, DLGAP1-AS5, LINC01892, AKAIN1, LINC00526, LINC00667, ZBTB14, EPB41L3, MIR3976HG, MIR3976, TMEM200C, L3MBTL4, L3MBTL4-AS1, MIR4317, LINC01387, LOC101927168, ARHGAP28, LINC00668, LOC101927188, LAMA1, LRRC30, LOC112577592, PTPRM, LOC100192426, RAB12, GACAT2, MTCL1, NDUFV2, NDUFV2-AS1, ANKRD12, TWSG1, RALBP1, PPP4R1, PPP4R1-AS1, RAB31, TXNDC2, VAPA, LINC01254, APCDD1, NAPG, LINC01887, LOC101927410, MIR6788, PIEZO2, LINC01928, LINC01255, SLC35G4, MIR7153, GNAL, CHMP1B, MPPE1, IMPA2, ANKRD62, C18orf61, CIDEA, TUBB6, AFG3L2, PRELID3A, LOC105371998, SPIRE1, CEP76, PSMG2, LINC01882, PTPN2, SEH1L, CEP192, C18orf15, LDLRAD4-AS1, LDLRAD4, MIR5190, MIR4526, FAM210A, RNMT, MC5R, MC2R, ZNF519, ANKRD20A5P, CYP4F35P, CXADRP3, POTEC, ANKRD30B, MIR3156-2, LINC01443, LINC01444, LOC644669, ROCK1, GREB1L, ESCO1, SNRPD1, ABHD3, MIR320C1, MIB1, MIR133A1, MIR133A1HG, MIR1-2, GATA6-AS1, GATA6, CTAGE1, LOC101927571, MIR4741, RBBP8, CABLES1, TMEM241, RIOK3, RMC1, NPC1, ANKRD29, LAMA3, TTC39C-AS1, TTC39C, CABYR, OSBPL1A, MIR320C2, IMPACT, HRH4, LINC01915, LOC105372028, LINC01894, ZNF521, SS18, PSMA8, TAF4B, LINC01543, KCTD1, MIR8057, PCAT18, AQP4, AQP4-AS1, CHST9, LOC105372038, CDH2, MIR302F, DSC3, DSC2, DSCAS, DSC1, DSG1, DSG1-AS1, DSG4, DSG3, DSG2, DSG2-AS1, TTR, B4GALT6, SLC25A52, TRAPPC8, RNF125, RNF138, MEP1B, GAREM1, WBP11P1, KLHL14, CCDC178, ASXL3, NOL4, DTNA, MAPRE2, ZNF397, ZSCAN30, ZNF271P, ZNF24, ZNF396, INO80C, MIR3975, GALNT1, MIR187, MIR3929, C18orf21, RPRD1A, SLC39A6, ELP2, LOC101927809, MOCOS, FHOD3, LOC105372071, TPGS2, LOC105372069, KIAA1328, LOC105372068, CELF4, SNORA111, MIR4318, MIR924HG, MIR924, MIR5583-2, MIR5583-1, LINC01902, LINC01477, KC6, PIK3C3, LINC00907, RIT2, SYT4, LINC01478, LINC01601, SETBP1, MIR4319, SLC14A2, SLC14A2-AS1, SLC14A1, SIGLEC15, EPG5, PSTPIP2, ATP5F1A, HAUS1, C18orf25, RNF165, LOXHD1, ST8SIA5, PIAS2, ELOA3C, ELOA3D, ELOA3B, ELOA3C, ELOA3, ELOA3D, ELOA3B, ELOA3C, ELOA3, ELOA2, KATNAL2, HDHD2, IER3IP1, SKOR2, MIR4527, MIR4527HG, SMAD2, ZBTB7C, C18orf12, MIR4743, CTIF, SMAD7, LOC100129878, MIR4744, DYM, C18orf32, RPL17-C18orf32, MIR1539, SNORD58C, RPL17, SNORD58A, SNORD58B, LIPG, ACAA2, SCARNA17, SNHG22, MYO5B, MIR4320, CFAP53, MBD1, CXXC1, SKA1, MAPK4, MRO, ME2, ELAC1, SMAD4, MEX3C, LINC01630, DCC, MIR4528, LINC01917, LINC01919</t>
  </si>
  <si>
    <t>hsa-mir-4317, hsa-mir-3156-2, hsa-mir-320c-1, hsa-mir-133a-1, hsa-mir-1-2, hsa-mir-320c-2, hsa-mir-302f, hsa-mir-187, hsa-mir-4318, hsa-mir-924, hsa-mir-4319, hsa-mir-1539, hsa-mir-4320</t>
  </si>
  <si>
    <t>ZNF521, SS18</t>
  </si>
  <si>
    <t>chr18:69,506,614-78,077,248</t>
  </si>
  <si>
    <t>q22.3 - q23</t>
  </si>
  <si>
    <t>CBLN2, NETO1, MIR548AV, LOC100505797, LINC02864, LINC02582, FBXO15, TIMM21, CYB5A, C18orf63, LINC01922, DIPK1C, CNDP2, CNDP1, LINC00909, ZNF407, ZADH2, TSHZ1, SMIM21, LINC01898, LOC339298, LINC01893, ZNF516, LOC101927989, C18orf65, LINC00908, LINC00683, LINC01927, LINC01879, ZNF236-DT, ZNF236, MBP, GALR1, LINC01029, SALL3, ATP9B, NFATC1, LOC284240, LOC284241, CTDP1, KCNG2, SLC66A2, HSBP1L1, TXNL4A, RBFA, RBFADN, ADNP2, PARD6G-AS1, PARD6G</t>
  </si>
  <si>
    <t>chr19:0-1,707,022</t>
  </si>
  <si>
    <t>WASH5P, MIR1302-2, MIR1302-9, MIR1302-10, MIR1302-11, FAM138A, FAM138C, FAM138F, OR4F17, LINC01002, PLPP2, MIER2, THEG, C2CD4C, SHC2, ODF3L2, MADCAM1, TPGS1, CDC34, GZMM, BSG, HCN2, POLRMT, FGF22, RNF126, FSTL3, PRSS57, PALM, MISP, PTBP1, MIR4745, MIR3187, PLPPR3, AZU1, PRTN3, ELANE, CFD, MED16, RNU6-1, RNU6-7, RNU6-8, RNU6-2, RNU6-9, R3HDM4, KISS1R, ARID3A, WDR18, GRIN3B, TMEM259, RNU6-1, RNU6-7, RNU6-8, RNU6-2, RNU6-9, CNN2, ABCA7, ARHGAP45, POLR2E, GPX4, SBNO2, STK11, CBARP, ATP5F1D, MIDN, CIRBP-AS1, CIRBP, FAM174C, EFNA2, PWWP3A, NDUFS7, GAMT, DAZAP1, RPS15, APC2, C19orf25, PCSK4, REEP6, ADAMTSL5, PLK5, MEX3D, MBD3, UQCR11, TCF3</t>
  </si>
  <si>
    <t>hsa-mir-1302-11, hsa-mir-3187</t>
  </si>
  <si>
    <t>FSTL3, STK11, TCF3</t>
  </si>
  <si>
    <t>chr19:1,767,533-40,920,058</t>
  </si>
  <si>
    <t>p13.3 - q13.2</t>
  </si>
  <si>
    <t>ONECUT3, ATP8B3, MIR1909, LOC100288123, REXO1, KLF16, ABHD17A, ADAT3, SCAMP4, CSNK1G2-AS1, CSNK1G2, BTBD2, MKNK2, MOB3A, IZUMO4, AP3D1, DOT1L, PLEKHJ1, MIR1227, MIR6789, SF3A2, MIR4321, AMH, JSRP1, OAZ1, PEAK3, LINGO3, LSM7, SPPL2B, TMPRSS9, TIMM13, MIR7108, LMNB2, LINC01775, GADD45B, GNG7, MIR7850, DIRAS1, SLC39A3, SGTA, THOP1, ZNF554, ZNF555, ZNF556, ZNF57, ZNF77, TLE6, TLE2, TLE5, GNA11, LOC100996351, GNA15, S1PR4, NCLN, CELF5, NFIC, SMIM24, DOHH, FZR1, C19orf71, MFSD12, HMG20B, GIPC3, TBXA2R, CACTIN-AS1, CACTIN, PIP5K1C, TJP3, APBA3, MRPL54, RAX2, MATK, ZFR2, MIR1268A, ATCAY, NMRK2, MIR637, DAPK3, EEF2, SNORD37, PIAS4, ZBTB7A, MAP2K2, CREB3L3, SIRT6, ANKRD24, EBI3, YJU2, SHD, TMIGD2, FSD1, STAP2, MPND, SH3GL1, CHAF1A, MIR4746, UBXN6, HDGFL2, PLIN4, PLIN5, LRG1, SEMA6B, TNFAIP8L1, MYDGF, DPP9-AS1, DPP9, MIR7-3, MIR7-3HG, FEM1A, TICAM1, PLIN3, ARRDC5, UHRF1, MIR4747, KDM4B, PTPRS, ZNRF4, TINCR, SAFB2, SAFB, MICOS13, HSD11B1L, RPL36, LONP1, CATSPERD, PRR22, DUS3L, NRTN, FUT6, FUT3, LOC101928844, FUT5, NDUFA11, VMAC, CAPS, RANBP3, LOC100128568, RFX2, ACSBG2, MLLT1, ACER1, CLPP, ALKBH7, PSPN, GTF2F1, MIR6885, MIR6790, LOC390877, MIR3940, KHSRP, SLC25A41, SLC25A23, CRB3, DENND1C, TUBB4A, TNFSF9, CD70, TNFSF14, C3, GPR108, MIR6791, TRIP10, SH2D3A, VAV1, ADGRE1, ADGRE4P, FLJ25758, MBD3L2B, MBD3L5, MBD3L4, MBD3L2B, MBD3L2, MBD3L3, ZNF557, INSR, ARHGEF18, PEX11G, TEX45, ZNF358, MCOLN1, PNPLA6, CAMSAP3, MIR6792, XAB2, PET100, PCP2, STXBP2, RETN, MCEMP1, TRAPPC5, FCER2, CLEC4G, CD209, CLEC4M, CLEC4GP1, EVI5L, PRR36, LYPLA2P2, LRRC8E, MAP2K7, TGFBR3L, SNAPC2, CTXN1, TIMM44, ELAVL1, CCL25, FBN3, CERS4, CD320, NDUFA7, RPS28, KANK3, ANGPTL4, RAB11B-AS1, MIR4999, RAB11B, MARCHF2, HNRNPM, PRAM1, ZNF414, MYO1F, ADAMTS10, ACTL9, OR2Z1, ZNF558, MBD3L1, MUC16, OR1M1, OR7G2, OR7G1, OR7G3, ZNF317, OR7D2, OR7D4, OR7E24, ZNF699, ZNF559, ZNF559-ZNF177, ZNF177, ZNF266, ZNF560, ZNF426, ZNF426-DT, ZNF121, ZNF561, ZNF561-AS1, ZNF562, ZNF812P, ZNF846, LOC100505555, FBXL12, UBL5, PIN1, OLFM2, COL5A3, RDH8, MIR5589, C3P1, SHFL, ANGPTL6, SNORD105, PPAN, SNORD105B, PPAN-P2RY11, P2RY11, EIF3G, DNMT1, S1PR2, MIR4322, MRPL4, ICAM1, ICAM4, ICAM5, ZGLP1, FDX2, RAVER1, ICAM3, TYK2, CDC37, MIR1181, PDE4A, KEAP1, S1PR5, ATG4D, MIR1238, KRI1, CDKN2D, AP1M2, SLC44A2, ILF3-DT, ILF3, QTRT1, MIR638, DNM2, MIR4748, MIR199A1, MIR6793, TMED1, C19orf38, CARM1, YIPF2, TIMM29, SMARCA4, LDLR-AS1, LDLR, MIR6886, SPC24, KANK2, LOC105372273, DOCK6, ANGPTL8, TSPAN16, RAB3D, TMEM205, CCDC159, PLPPR2, SWSAP1, EPOR, RGL3, CCDC151, PRKCSH, ELAVL3, ZNF653, MIR7974, ECSIT, CNN1, ELOF1, ACP5, ZNF627, HNRNPA1P10, ZNF833P, ZNF823, ZNF441, ZNF491, ZNF440, ZNF439, ZNF69, ZNF700, ZNF763, ZNF433-AS1, ZNF433, ZNF878, ZNF844, ZNF788P, ZNF20, ZNF625-ZNF20, ZNF625, ZNF136, LOC100289333, ZNF44, ZNF563, ZNF442, ZNF799, ZNF443, ZNF709, ZNF564, ZNF490, ZNF791, MAN2B1, WDR83OS, WDR83, DHPS, GNG14, FBXW9, SNORD135, SNORD41, TNPO2, TRIR, GET3, BEST2, HOOK2, MIR5684, JUNB, PRDX2, RNASEH2A, RTBDN, MIR6794, MAST1, DNASE2, KLF1, GCDH, SYCE2, MIR5695, FARSA, FARSA-AS1, MIR6515, CALR, RAD23A, GADD45GIP1, DAND5, NFIX, LYL1, TRMT1, NACC1, STX10, IER2, CACNA1A, CCDC130, MRI1, C19orf53, ZSWIM4, MIR24-2, MIR27A, MIR23A, LOC284454, NANOS3, MIR181C, MIR181D, C19orf57, CC2D1A, PODNL1, DCAF15, RFX1, RLN3, IL27RA, PALM3, MIR1199, MISP3, C19orf67, SAMD1, PRKACA, ASF1B, LOC100507373, ADGRL1, LINC01841, LINC01842, ADGRE5, DDX39A, PKN1, PTGER1, GIPC1, DNAJB1, MIR639, TECR, NDUFB7, CLEC17A, SNORA104, ADGRE3, ZNF333, ADGRE2, OR7C1, OR7A5, OR7A10, OR7A17, OR7C2, SLC1A6, CCDC105, CASP14, OR1I1, SYDE1, ILVBL, MIR6795, NOTCH3, EPHX3, BRD4, AKAP8, AKAP8L, WIZ, MIR1470, RASAL3, PGLYRP2, CYP4F22, CYP4F8, CYP4F3, CYP4F12, OR10H2, OR10H3, CYP4F24P, OR10H5, OR10H1, UCA1, CLEC4O, CYP4F2, CYP4F11, OR10H4, LINC00661, LINC00905, LINC01855, TPM4, RAB8A, HSH2D, CIB3, FAM32A, AP1M1, KLF2, EPS15L1, CALR3, C19orf44, CHERP, SLC35E1, MED26, SMIM7, TMEM38A, NWD1, SIN3B, F2RL3, CPAMD8, HAUS8, SNORA118, MYO9B, USE1, OCEL1, NR2F6, USHBP1, BABAM1, ANKLE1, ABHD8, MRPL34, DDA1, ANO8, GTPBP3, PLVAP, BST2, BISPR, MVB12A, TMEM221, NXNL1, SLC27A1, LOC100507551, PGLS, NIBAN3, COLGALT1, UNC13A, MAP1S, FCHO1, B3GNT3, INSL3, JAK3, RPL18A, SNORA68, SLC5A5, CCDC124, KCNN1, ARRDC2, IL12RB1, MAST3, PIK3R2, IFI30, MPV17L2, RAB3A, LOC102725254, PDE4C, LOC729966, IQCN, JUND, MIR3188, LSM4, PGPEP1, MIR3189, GDF15, LRRC25, SSBP4, ISYNA1, ELL, FKBP8, KXD1, UBA52, REX1BD, CRLF1, TMEM59L, KLHL26, CRTC1, COMP, UPF1, GDF1, CERS1, COPE, DDX49, HOMER3, HOMER3-AS1, SUGP2, ARMC6, SLC25A42, TMEM161A, MEF2B, BORCS8-MEF2B, BORCS8, RFXANK, NR2C2AP, NCAN, HAPLN4, TM6SF2, SUGP1, MAU2, MIR640, GATAD2A, TSSK6, NDUFA13, YJEFN3, CILP2, PBX4, LPAR2, GMIP, ATP13A1, ZNF101, ZNF14, LINC00663, ZNF56, ZNF506, ZNF253, ZNF93, ZNF682, ZNF90, ZNF486, MIR1270, MIR1270, ZNF826P, ZNF737, ZNF626, ZNF66, ZNF85, ZNF430, ZNF714, ZNF431, ZNF708, ZNF738, ZNF493, LINC00664, ZNF429, LOC400682, ZNF100, LOC641367, ZNF43, ZNF208, ZNF257, ZNF676, ZNF729, ZNF98, LOC105376917, LOC101929124, LINC01233, GOLGA2P9, LOC100996349, LINC01785, ZNF492, ZNF99, ZNF723, ZNF728, LINC01859, LINC01858, ZNF730, ZNF724, IPO5P1, ZNF91, LINC01224, ZNF675, ZNF681, RPSAP58, ZNF726, LOC100505851, ZNF254, HAVCR1P1, LINC00662, LOC101927151, LOC100420587, LOC102724908, LINC00906, LOC102724958, LINC01532, UQCRFS1, LOC284395, VSTM2B, POP4, PLEKHF1, C19orf12, CCNE1, URI1, ZNF536, LINC01791, TSHZ3, THEG5, LINC01533, LINC01782, ZNF507, LOC400684, DPY19L3, PDCD5, SNORA68B, ANKRD27, RGS9BP, NUDT19, TDRD12, SLC7A9, CEP89, FAAP24, RHPN2, GPATCH1, WDR88, LRP3, SLC7A10, CEBPA, CEBPA-DT, CEBPG, PEPD, CHST8, KCTD15, LSM14A, KIAA0355, GPI, PDCD2L, UBA2, WTIP, ZNF807P, SCGB2B2, SCGB1B2P, SCGB2B3P, ZNF302, ZNF181, ZNF599, LINC01801, LINC00904, LINC01838, ZNF30-AS1, ZNF30, ZNF792, GRAMD1A, SCN1B, HPN, HPN-AS1, FXYD3, MIR6887, LGI4, FXYD1, FXYD7, FXYD5, FAM187B, LSR, USF2, HAMP, MAG, CD22, MIR5196, FFAR1, FFAR3, GPR42, LINC01531, FFAR2, KRTDAP, DMKN, SBSN, GAPDHS, TMEM147-AS1, TMEM147, ATP4A, LINC01766, HAUS5, RBM42, ETV2, COX6B1, UPK1A-AS1, UPK1A, ZBTB32, KMT2B, IGFLR1, U2AF1L4, PSENEN, LIN37, HSPB6, PROSER3, ARHGAP33, LINC01529, PRODH2, NPHS1, KIRREL2, APLP1, NFKBID, HCST, TYROBP, LRFN3, LOC105372383, SDHAF1, SYNE4, ALKBH6, CLIP3, LOC101927572, THAP8, WDR62, OVOL3, POLR2I, TBCB, CAPNS1, COX7A1, ZNF565, ZNF146, LOC100134317, LINC00665, ZFP14, ZFP82, LOC644189, ZNF566, LOC728752, ZNF260, ZNF529, ZNF529-AS1, ZNF382, ZNF461, LINC01534, ZNF567, ZNF850, LOC728485, ZNF790-AS1, ZNF790, ZNF345, ZNF829, ZNF568, ZNF420, ZNF585A, ZNF585B, ZNF383, LINC01535, LOC284412, ZNF875, ZNF527, ZNF569, ZNF570, ZNF793-AS1, ZNF793, ZNF571-AS1, ZNF571, ZNF540, ZFP30, ZNF781, ZNF607, ZNF573, LOC644554, LOC100631378, WDR87, SIPA1L3, SNORD152, DPF1, PPP1R14A, SPINT2, C19orf33, YIF1B, KCNK6, CATSPERG, PSMD8, GGN, SPRED3, FAM98C, RASGRP4, RYR1, LOC105372397, MAP4K1, EIF3K, ACTN4, CAPN12, LGALS7, LGALS7B, LGALS4, ECH1, HNRNPL, RINL, SIRT2, NFKBIB, CCER2, SARS2, MRPS12, FBXO17, FBXO27, ACP7, PAK4, NCCRP1, SYCN, IFNL3, IFNL4, IFNL2, IFNL1, LRFN1, GMFG, SAMD4B, PAF1, MED29, ZFP36, MIR4530, PLEKHG2, RPS16, SUPT5H, SNORD175, TIMM50, DLL3, SELENOV, EID2B, EID2, LGALS13, LOC100129935, LGALS16, LGALS17A, LGALS14, CLC, LEUTX, MIR6719, DYRK1B, FBL, FCGBP, PSMC4, ZNF546, ZNF780B, ZNF780A, MAP3K10, TTC9B, CNTD2, AKT2, MIR641, C19orf47, PLD3, MIR6796, HIPK4, PRX</t>
  </si>
  <si>
    <t>hsa-mir-1909, hsa-mir-1227, hsa-mir-4321, hsa-mir-637, hsa-mir-7-3, hsa-mir-220b, hsa-mir-4322, hsa-mir-1181, hsa-mir-1238, hsa-mir-638, hsa-mir-199a-1, hsa-mir-24-2, hsa-mir-27a, hsa-mir-23a, hsa-mir-181c, hsa-mir-181d, hsa-mir-639, hsa-mir-1470, hsa-mir-3188, hsa-mir-3189, hsa-mir-640, hsa-mir-1270-1, hsa-mir-1270-2, hsa-mir-641</t>
  </si>
  <si>
    <t>GNA11, SH3GL1, MLLT1, DNM2, SMARCA4, LYL1, BRD4, TPM4, JAK3, ELL, CCNE1, CEBPA, AKT2</t>
  </si>
  <si>
    <t>chr19:40,929,541-59,128,983</t>
  </si>
  <si>
    <t>SERTAD1, SERTAD3, BLVRB, SPTBN4, SHKBP1, LTBP4, NUMBL, COQ8B, ITPKC, C19orf54, SNRPA, MIA, MIA-RAB4B, RAB4B, RAB4B-EGLN2, EGLN2, CYP2T1P, CYP2A6, CYP2A7, CYP2G1P, CYP2B7P, CYP2B6, CYP2A13, CYP2F1, CYP2S1, AXL, HNRNPUL1, CCDC97, TGFB1, B9D2, TMEM91, EXOSC5, BCKDHA, B3GNT8, DMAC2, ERICH4, PCAT19, LINC01480, CEACAM21, CEACAM4, CEACAM7, CEACAM5, CEACAM6, CEACAM3, LYPD4, DMRTC2, RPS19, MIR6797, CD79A, ARHGEF1, ERFL, LOC100505585, RABAC1, ATP1A3, GRIK5, ZNF574, POU2F2, MIR4323, LOC100505622, DEDD2, ZNF526, GSK3A, ERF, CIC, PAFAH1B3, PRR19, TMEM145, MIR8077, MEGF8, CNFN, LOC101930071, LIPE, CXCL17, CEACAM1, LIPE-AS1, CEACAM8, PSG3, PSG8, PSG8-AS1, PSG10P, PSG1, PSG6, PSG7, PSG11, PSG2, PSG5, PSG4, LOC284344, PSG9, PRG1, CD177, TEX101, LYPD3, PHLDB3, ETHE1, ZNF575, XRCC1, PINLYP, IRGQ, ZNF576, SRRM5, ZNF428, CADM4, PLAUR, IRGC, SMG9, KCNN4, LYPD5, ZNF283, ZNF404, LOC100505715, ZNF45, ZNF221, ZNF155, LOC101928063, ZNF230, ZNF222, ZNF223, ZNF284, ZNF224, LOC100379224, ZNF225, ZNF234, ZNF226, ZNF227, ZNF233, ZNF235, ZNF112, ZNF285, ZNF229, ZNF180, CEACAM20, CEACAM22P, IGSF23, MIR4531, PVR, CEACAM19, CEACAM16, BCL3, MIR8085, CBLC, BCAM, NECTIN2, TOMM40, APOE, APOC1, APOC1P1, APOC4, APOC4-APOC2, APOC2, CLPTM1, RELB, CLASRP, ZNF296, GEMIN7, GEMIN7-AS1, PPP1R37, NKPD1, TRAPPC6A, BLOC1S3, EXOC3L2, MARK4, CKM, KLC3, ERCC2, PPP1R13L, CD3EAP, ERCC1, MIR6088, FOSB, RTN2, PPM1N, VASP, OPA3, GPR4, EML2, MIR330, EML2-AS1, MIR642B, MIR642A, GIPR, SNRPD2, QPCTL, FBXO46, BHMG1, SIX5, DM1-AS, DMPK, DMWD, RSPH6A, SYMPK, FOXA3, IRF2BP1, MYPOP, NANOS2, NOVA2, CCDC61, MIR769, PGLYRP1, IGFL4, IGFL3, IGFL2, IGFL2-AS1, LOC93429, IGFL1, HIF3A, PPP5C, CCDC8, PNMA8A, PNMA8B, PPP5D1, CALM3, PTGIR, GNG8, DACT3, DACT3-AS1, PRKD2, MIR320E, STRN4, FKRP, SLC1A5, SNAR-E, AP2S1, ARHGAP35, NPAS1, TMEM160, ZC3H4, SAE1, BBC3, MIR3190, MIR3191, CCDC9, INAFM1, C5AR1, C5AR2, DHX34, MEIS3, SLC8A2, KPTN, NAPA-AS1, NAPA, ZNF541, BICRA, EHD2, NOP53, SNORD23, NOP53-AS1, SELENOW, TPRX1, CRX, SULT2A1, SNAR-A12, SNAR-A13, SNAR-C1, SNAR-C2, SNAR-C5, SNAR-A1, SNAR-A2, SNAR-A3, SNAR-A4, SNAR-A5, SNAR-A6, SNAR-A7, SNAR-A8, SNAR-A9, SNAR-A10, SNAR-A11, SNAR-A14, SNAR-C1, SNAR-C2, SNAR-C5, SNAR-A1, SNAR-A2, SNAR-C4, SNAR-A12, SNAR-A13, SNAR-C3, SNAR-C1, SNAR-C2, SNAR-C5, BSPH1, ELSPBP1, CABP5, PLA2G4C-AS1, PLA2G4C, LIG1, ZSWIM9, CARD8, CARD8-AS1, ZNF114, CCDC114, EMP3, TMEM143, SYNGR4, KDELR1, GRIN2D, GRWD1, KCNJ14, CYTH2, LMTK3, SULT2B1, FAM83E, SPACA4, RPL18, SPHK2, DBP, CA11, SEC1P, NTN5, FUT2, LOC105447645, MAMSTR, RASIP1, IZUMO1, FUT1, FGF21, BCAT2, HSD17B14, PLEKHA4, PPP1R15A, TULP2, NUCB1, NUCB1-AS1, DHDH, BAX, FTL, GYS1, RUVBL2, MIR6798, LHB, LOC101059948, CGB3, SNAR-G2, CGB2, CGB1, SNAR-G1, CGB5, CGB8, CGB7, NTF4, KCNA7, SNRNP70, LIN7B, C19orf73, PPFIA3, HRC, TRPM4, SLC6A16, MIR4324, CD37, TEAD2, DKKL1, LOC101928295, CCDC155, PTH2, GFY, SLC17A7, PIH1D1, ALDH16A1, FLT3LG, RPL13A, SNORD32A, SNORD33, SNORD34, SNORD35A, SNORD35B, RPS11, MIR150, FCGRT, RCN3, NOSIP, PRRG2, PRR12, RRAS, SCAF1, IRF3, BCL2L12, MIR5088, PRMT1, ADM5, CPT1C, TSKS, AP2A1, MIR6799, FUZ, MED25, MIR6800, PTOV1-AS1, MIR4749, PTOV1, PTOV1-AS2, PNKP, AKT1S1, TBC1D17, MIR4750, IL4I1, NUP62, ATF5, MIR4751, SIGLEC11, SIGLEC16, VRK3, ZNF473, LOC400710,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SNAR-A3, SNAR-A4, SNAR-A5, SNAR-A6, SNAR-A7, SNAR-A8, SNAR-A9, SNAR-A10, SNAR-A11, SNAR-A14, SNAR-B1, SNAR-B2, SNAR-B1, SNAR-B2, SNAR-D, IZUMO2, MYH14, KCNC3, NAPSB, NAPSA, NR1H2, POLD1, SPIB, MYBPC2, FAM71E1, EMC10, JOSD2, ASPDH, LRRC4B, SNAR-F, SYT3, C19orf81, SHANK1, CLEC11A, GPR32, LOC105372440, ACP4, SNORD88B, SNORD88A, C19orf48, SNORD88C, LINC01869, KLK1, KLK15, LOC105372441, KLK3, KLK2, KLKP1, KLK4, KLK5, KLK6, KLK7, KLK8, KLK9, KLK10, KLK11, KLK12, KLK13, KLK14, CTU1, SIGLEC9, SIGLEC7, LOC101928517, SIGLEC17P, MIR8074, CD33, SIGLECL1, LINC01872, IGLON5, VSIG10L, ETFB, CLDND2, NKG7, LIM2, C19orf84, SIGLEC10, LOC100129083, SIGLEC8, CEACAM18, SIGLEC12, SIGLEC6, ZNF175, LINC01530, SIGLEC5, SIGLEC14, SPACA6P-AS, MIR99B, MIRLET7E, MIR125A, SPACA6, HAS1, FPR1, FPR2, FPR3, ZNF577, ZNF649-AS1, ZNF649, ZNF613, ZNF350-AS1, ZNF350, ZNF615, ZNF614, ZNF432, ZNF841, ZNF616, ZNF836, PPP2R1A, MIR6801, MIR643, ZNF766, ZNF480, ZNF610, ZNF880, ZNF528-AS1, ZNF528, ZNF534, ZNF578, ZNF808, ZNF701, ZNF137P, ZNF83, ZNF611, ZNF600, ZNF28, ZNF468, ZNF320, ZNF888, ZNF321P, ZNF816-ZNF321P, ZNF816, ZNF702P, ERVV-1, ERVV-2, ZNF160, ZNF415, ZNF347, ZNF665, ZNF818P, ZNF677, VN1R2, VN1R4, FAM90A27P, BIRC8, ZNF845, ZNF525, ZNF765, ZNF765-ZNF761, TPM3P9, ZNF761, ZNF813, ZNF331, LOC284379, DPRX, MIR512-1, MIR512-2, MIR512-1, MIR512-2, MIR1323, MIR498, MIR520E, MIR515-1, MIR515-2, MIR519E, MIR520F, MIR515-1, MIR515-2, MIR519C, MIR1283-1, MIR520A, MIR526B, MIR519B, MIR525, MIR523, MIR518F, MIR520B, MIR518B, MIR526A1, MIR520C, MIR518C, MIR524, MIR517A, MIR519D, MIR521-2, MIR520D, MIR517B, MIR520G, MIR516B2, MIR526A2, MIR518E, MIR518A1, MIR518D, MIR516B1, MIR518A2, MIR517C, MIR520H, MIR521-1, MIR522, MIR519A1, MIR527, MIR516A1, MIR1283-2, MIR516A2, MIR519A2, MIR371A, MIR371B, MIR372, MIR373, NLRP12, MYADM, PRKCG, CACNG7, CACNG8, MIR935, CACNG6, VSTM1, TARM1, OSCAR, NDUFA3, TFPT, PRPF31, CNOT3, LENG1, TMC4, MBOAT7, TSEN34, RPS9, LILRB3, LILRA6, LILRB5, LILRB2, MIR4752, LILRA3, LILRA5, LILRA4, LAIR1, TTYH1, LENG8-AS1, LENG8, LENG9, CDC42EP5, LAIR2, KIR3DX1, LILRA2, LILRA1, LILRB1, MIR8061, LILRB4, LILRP2, KIR3DL3, KIR2DL3, LOC101928804, LOC112267881, KIR2DL1, LOC112268354, KIR2DL4, KIR3DL1, KIR2DS4, KIR3DL2, FCAR, NCR1, NLRP7, NLRP2, GP6, RDH13, EPS8L1, PPP1R12C, MIR7975, TNNT1, TNNI3, DNAAF3, SYT5, PTPRH, TMEM86B, MIR6804, MIR6802, PPP6R1, MIR6803, HSPBP1, BRSK1, TMEM150B, KMT5C, COX6B2, FAM71E2, IL11, TMEM190, TMEM238, MIR6805, RPL28, SNORD157, UBE2S, SHISA7, ISOC2, ZNF628, NAT14, SSC5D, SBK2, SBK3, ZNF579, FIZ1, ZNF524, ZNF865, ZNF784, ZNF580, ZNF581, CCDC106, U2AF2, EPN1, NLRP9, RFPL4A, RFPL4AL1, NLRP11, NLRP4, NLRP13, NLRP8, NLRP5, LINC01864, ZNF787, ZNF444, GALP, ZSCAN5B, ZSCAN5C, EDDM13, ZSCAN5A, ZNF542P, ZNF582, ZNF582-AS1, ZNF583, ZNF667, ZNF667-AS1, ZNF471, ZFP28, ZNF470, ZNF71, ZNF71-SMIM17, SMIM17, ZNF835, ZIM2-AS1, ZIM2, PEG3-AS1, PEG3, MIMT1, USP29, ZIM3, DUXA, ZNF264, AURKC, ZNF805, ZNF460-AS1, ZNF460, ZNF543, ZNF304, TRAPPC2B, ZNF547, ZNF548, ZNF17, ZNF749, VN1R1, ZNF772, ZNF419, ZNF773, ZNF549, ZNF550, ZNF416, ZIK1, ZNF530, ZNF134, ZNF211, ZSCAN4, ZNF551, ZNF154, ZNF671, ZNF776, ZNF586, ZNF552, FKBP1AP1, ZNF587B, ZNF587, UBE2CP5, ZNF814, ZNF417, ZNF418, ZNF256, C19orf18, ZNF606, LOC100128398, ZSCAN1, ZNF135, ZSCAN18, ZNF329, ZNF274, ZNF544, ZNF8, ZNF8-ERVK3-1, ERVK3-1, LOC105372480, ZSCAN22, MIR6806, A1BG, A1BG-AS1, ZNF497, LOC105372483, ZNF837, MIR4754, RPS5, MIR10394, RNF225, LINC02560, ZNF584, ZNF132, ZNF324B, ZNF324, ZNF446, SLC27A5, ZBTB45, TRIM28, MIR6807, CHMP2A, UBE2M, MZF1-AS1, MZF1, CENPBD1P1</t>
  </si>
  <si>
    <t>hsa-mir-4323, hsa-mir-330, hsa-mir-642, hsa-mir-769, hsa-mir-320e, hsa-mir-3190, hsa-mir-3191, hsa-mir-220c, hsa-mir-4324, hsa-mir-150, hsa-mir-99b, hsa-let-7e, hsa-mir-125a, hsa-mir-643, hsa-mir-512-1, hsa-mir-512-2, hsa-mir-1323, hsa-mir-498, hsa-mir-520e, hsa-mir-515-1, hsa-mir-519e, hsa-mir-520f, hsa-mir-515-2, hsa-mir-519c, hsa-mir-1283-1, hsa-mir-520a, hsa-mir-526b, hsa-mir-519b, hsa-mir-525, hsa-mir-523, hsa-mir-518f, hsa-mir-520b, hsa-mir-518b, hsa-mir-526a-1, hsa-mir-520c, hsa-mir-518c, hsa-mir-524, hsa-mir-517a, hsa-mir-519d, hsa-mir-521-2, hsa-mir-520d, hsa-mir-517b, hsa-mir-520g, hsa-mir-516b-2, hsa-mir-526a-2, hsa-mir-518e, hsa-mir-518a-1, hsa-mir-518d, hsa-mir-516b-1, hsa-mir-518a-2, hsa-mir-517c, hsa-mir-520h, hsa-mir-521-1, hsa-mir-522, hsa-mir-519a-1, hsa-mir-527, hsa-mir-516a-1, hsa-mir-1283-2, hsa-mir-516a-2, hsa-mir-519a-2, hsa-mir-371, hsa-mir-372, hsa-mir-373, hsa-mir-935, hsa-mir-1274b</t>
  </si>
  <si>
    <t>CD79A, CIC, BCL3, CBLC, ERCC2, KLK2, PPP2R1A, ZNF331, TFPT</t>
  </si>
  <si>
    <t>chr14:55,765,720-60,399,320</t>
  </si>
  <si>
    <t>FBXO34, ATG14, TBPL2, KTN1-AS1, KTN1, RPL13AP3, LINC00520, PELI2, LOC101927690, TMEM260, OTX2, OTX2-AS1, EXOC5, AP5M1, NAA30, CCDC198, SLC35F4, ARMH4, ACTR10, PSMA3, PSMA3-AS1, LINC00216, ARID4A, TOMM20L, TIMM9, KIAA0586, DACT1, LINC01500, DAAM1, GPR135, L3HYPDH, JKAMP, CCDC175, MIR5586, RTN1, LRRC9</t>
  </si>
  <si>
    <t>KTN1</t>
  </si>
  <si>
    <t>chr14:68,280,405-107,349,540</t>
  </si>
  <si>
    <t>q24.1 - q32.33</t>
  </si>
  <si>
    <t>ZFYVE26, RAD51B, LOC100996664, ZFP36L1, ACTN1, ACTN1-AS1, DCAF5, EXD2, GALNT16, ERH, SLC39A9, PLEKHD1, CCDC177, SUSD6, LOC100289511, SRSF5, SLC10A1, LOC100506358, SMOC1, SNORD169, SLC8A3, LOC646548, ADAM21P1, COX16, SYNJ2BP-COX16, SYNJ2BP, ADAM21, ADAM20P1, ADAM20, MED6, LOC101928075, TTC9, LINC01269, MAP3K9, PCNX1, SNORD56B, LOC145474, SIPA1L1, RGS6, MIR7843, DPF3, DCAF4, ZFYVE1, RBM25, PSEN1, LOC101928123, PAPLN, NUMB, LOC101928143, RIOX1, HEATR4, ACOT1, ACOT2, ACOT4, ACOT6, DNAL1, PNMA1, ELMSAN1, MIR4505, LOC100506476, LINC02274, PTGR2, ZNF410, FAM161B, COQ6, ENTPD5, BBOF1, ALDH6A1, LIN52, VSX2, ABCD4, VRTN, SYNDIG1L, MIR4709, NPC2, ISCA2, LTBP2, AREL1, FCF1, YLPM1, PROX2, DLST, RPS6KL1, PGF, EIF2B2, MLH3, ACYP1, ZC2HC1C, NEK9, TMED10, FOS, LINC01220, JDP2, BATF, LOC102724153, FLVCR2, ERG28, TTLL5, TGFB3, IFT43, GPATCH2L, ESRRB, VASH1, VASH1-AS1, ANGEL1, LRRC74A, LINC01629, IRF2BPL, LINC02288, LINC02289, CIPC, ZDHHC22, TMEM63C, MIR1260A, NGB, POMT2, GSTZ1, TMED8, SAMD15, NOXRED1, VIPAS39, AHSA1, ISM2, SPTLC2, ALKBH1, SLIRP, SNW1, C14orf178, ADCK1, NRXN3, LOC105370586, DIO2, DIO2-AS1, CEP128, TSHR, GTF2A1, SNORA79, LOC101928504, STON2, LINC02308, SEL1L, LINC01467, LINC02311, LINC02301, SNORD3P3, LINC02329, LINC00911, FLRT2, LINC02328, LINC01148, LINC02330, GALC, GPR65, LINC01147, LINC01146, KCNK10, SPATA7, PTPN21, ZC3H14, EML5, TTC8, FOXN3, FOXN3-AS1, FOXN3-AS2, EFCAB11, TDP1, KCNK13, PSMC1, NRDE2, CALM1, LINC02317, LINC00642, LOC105370619, LOC101928909, TTC7B, LOC105370622, RPS6KA5, SNORA11B, DGLUCY, GPR68, CCDC88C, PPP4R3A, CATSPERB, TC2N, FBLN5, TRIP11, ATXN3, NDUFB1, CPSF2, SLC24A4, RIN3, LGMN, GOLGA5, LINC02287, CHGA, ITPK1, ITPK1-AS1, MOAP1, TMEM251, GON7, UBR7, BTBD7, COX8C, UNC79, PRIMA1, FAM181A-AS1, FAM181A, MIR4506, ASB2, CCDC197, OTUB2, DDX24, IFI27L1, IFI27, IFI27L2, PPP4R4, SERPINA10, SERPINA6, SERPINA2, SERPINA1, SERPINA11, SERPINA9, SERPINA12, SERPINA4, SERPINA5, SERPINA3, SERPINA13P, GSC, GSC-DT, DICER1, MIR3173, DICER1-AS1, CLMN, LINC02292, SYNE3, SCARNA13, SNHG10, GLRX5, LINC02318, TCL6, TCL1B, TCL1A, LOC107984703, TUNAR, C14orf132, BDKRB2, BDKRB1, ATG2B, GSKIP, AK7, LOC730202, PAPOLA, LINC02299, VRK1, LINC00618, LINC02304, LINC02325, LINC02291, LINC02312, LINC01550, C14orf177, BCL11B, SETD3, CCNK, CCDC85C, HHIPL1, CYP46A1, EML1, EVL, MIR151B, MIR342, DEGS2, YY1, MIR6764, SLC25A29, MIR345, SLC25A47, WARS1, WDR25, BEGAIN, LINC00523, DLK1, MIR2392, MEG3, MIR770, MIR493, MIR337, MIR665, MIR431, MIR433, RTL1, MIR127, MIR432, MIR136, SNORD112, MIR370, SNORD113-1, SNORD113-2, SNORD113-3, SNORD113-4, SNORD113-5, SNORD113-6, SNORD113-7, SNORD113-8, MEG8, SNORD113-9, SNORD114-1, SNORD114-2, SNORD114-3, SNORD114-4, SNORD114-5, SNORD114-6, SNORD114-7, SNORD114-8, SNORD114-9, SNORD114-10, SNORD114-11, SNORD114-12, SNORD114-13, SNORD114-14, SNORD114-15, SNORD114-16, SNORD114-17, SNORD114-18, SNORD114-19, SNORD114-20, SNORD114-21, SNORD114-22, SNORD114-23, SNORD114-24, SNORD114-25, SNORD114-26, SNORD114-27, SNORD114-28, SNORD114-29, SNORD114-30, SNORD114-31, MIR379, MIR411, MIR299, MIR380, MIR1197, MIR323A, MIR758, MIR329-1, MIR329-2, MIR494, MIR1193, MIR543, MIR495, MIR376C, MIR376A2, MIR654, MIR376B, MIR376A1, MIR300, MIR1185-1, MIR1185-2, MIR381, MIR487B, MIR539, MIR889, MIR381HG, MIR544A, MIR655, MIR487A, MIR382, MIR134, MIR668, MIR485, MIR323B, MIR154, MIR496, MIR377, MIR541, MIR409, MIR412, MIR369, MIR410, MIR656, MEG9, LINC02285, LINC00524, LINC02314, DIO3OS, MIR1247, DIO3, LINC00239, PPP2R5C, DYNC1H1, HSP90AA1, WDR20, MOK, ZNF839, CINP, TECPR2, ANKRD9, MIR4309, LINC02323, RCOR1, TRAF3, AMN, CDC42BPB, LBHD2, EXOC3L4, LINC00677, TNFAIP2, LINC00605, LOC105378183, LOC105370687, SNORA28, EIF5, MARK3, CKB, TRMT61A, BAG5, COA8, KLC1, XRCC3, ZFYVE21, PPP1R13B, LINC00637, ATP5MPL, RD3L, TDRD9, ASPG, MIR203A, MIR203B, LOC105370708, KIF26A, LINC02691, C14orf180, TMEM179, LINC02280, MIR4710, INF2, ADSS1, SIVA1, AKT1, ZBTB42, LINC00638, MIR12121, CEP170B, PLD4, AHNAK2, CLBA1, CDCA4, GPR132, LINC02298, MIR6765, JAG2, NUDT14, BTBD6, BRF1, PACS2, TEX22, LOC100507437, MTA1, CRIP2, CRIP1, TEDC1, TMEM121, LOC105370697, MIR8071-1, MIR8071-2, MIR8071-1, MIR8071-2, ELK2AP, MIR4507, MIR4538, MIR4537, MIR4537, MIR4539, FAM30A, ADAM6, LINC00226, LINC00221, MIR5195</t>
  </si>
  <si>
    <t>chr15:20,121,441-63,043,129</t>
  </si>
  <si>
    <t>CHEK2P2, HERC2P3, LOC102723534, GOLGA6L6, GOLGA8CP, NBEAP1, MIR3118-2, MIR3118-3, MIR3118-4, POTEB2, POTEB, POTEB3, NF1P2, MIR5701-1, MIR5701-2, MIR5701-3, LINC01193, LINC02203, FAM30C, LOC646214, CXADRP2, MIR3118-2, MIR3118-3, MIR3118-4, POTEB2, POTEB, POTEB3, NF1P2, MIR5701-1, MIR5701-2, MIR5701-3, LINC02203, LINC02203, LOC101927079, OR4M2, LOC105369274, OR4N4, OR4N3P, LOC102724760, IGHV1OR15-1, LOC642131, IGHV1OR15-3, MIR1268A, REREP3, MIR4509-1, MIR4509-2, MIR4509-3, GOLGA8DP, GOLGA6L1, GOLGA6L22, TUBGCP5, CYFIP1, NIPA2, NIPA1, LOC283683, WHAMMP3, GOLGA8IP, HERC2P2, LOC102723534, HERC2P7, GOLGA8EP, GOLGA6L22, GOLGA8S, GOLGA6L2, MIR4508, MKRN3, MAGEL2, NDN, PWRN4, PWRN2, PWRN3, PWRN1, NPAP1, SNRPN, SNURF, SNORD107, PWARSN, SNORD64, PWAR5, SNORD108, PWAR6, SNORD109A, SNORD109B, SNORD116-1, SNORD116-2, SNORD116-3, SNORD116-9, SNORD116-4, SNORD116-5, SNORD116-7, SNORD116-2, SNORD116-6, SNORD116-5, SNORD116-7, SNORD116-8, SNORD116-3, SNORD116-9, SNORD116-10, SNORD116-11, SNORD116-12, SNORD116-13, SNORD116-14, SNORD116-15, SNORD116-16, SNORD116-17, SNORD116-19, SNORD116-18, SNORD116-17, SNORD116-19, SNORD116-20, SNORD116-21, SNORD116-22, SNORD116-23, SNORD116-24, SNORD116-25, SNORD116-26, SNORD116-27, SNORD116-28, SNORD116-29, SNORD116-30, IPW, SNHG14, PWAR1, SNORD115-1, SNORD115-2, SNORD115-3, SNORD115-4, SNORD115-5, SNORD115-9, SNORD115-10, SNORD115-12, SNORD115-6, SNORD115-7, SNORD115-8, SNORD115-9, SNORD115-10, SNORD115-12, SNORD115-5, SNORD115-10, SNORD115-11, SNORD115-29, SNORD115-36, SNORD115-43, SNORD115-9, SNORD115-10, SNORD115-12, SNORD115-5, SNORD115-13, SNORD115-14, SNORD115-15, SNORD115-16, SNORD115-17, SNORD115-18, SNORD115-19, SNORD115-17, SNORD115-18, SNORD115-19, SNORD115-17, SNORD115-18, SNORD115-19, SNORD115-20, SNORD115-22, SNORD115-23, PWAR4, SNORD115-24, SNORD115-25, SNORD115-26, SNORD115-21, SNORD115-27, SNORD115-28, SNORD115-11, SNORD115-29, SNORD115-36, SNORD115-43, SNORD115-30, SNORD115-31, SNORD115-32, SNORD115-33, SNORD115-34, SNORD115-35, SNORD115-11, SNORD115-29, SNORD115-36, SNORD115-43, SNORD115-37, SNORD115-38, SNORD115-39, SNORD115-21, SNORD115-40, SNORD115-41, SNORD115-10, SNORD115-15, SNORD115-21, SNORD115-42, SNORD115-11, SNORD115-29, SNORD115-36, SNORD115-43, SNORD115-44, SNORD115-45, SNORD115-46, SNORD115-47, SNORD115-48, SNORD109A, SNORD109B, UBE3A, ATP10A, MIR4715, LINC02346, LINC00929, GABRB3, GABRA5, GABRG3-AS1, GABRG3, OCA2, HERC2, LOC645202, LOC100132202, GOLGA8F, GOLGA8G, MIR4509-1, MIR4509-2, MIR4509-3, MIR4509-1, MIR4509-2, MIR4509-3, GOLGA8G, GOLGA8F, LOC100132202, HERC2P11, HERC2P9, GOLGA8M, WHAMMP2, LOC100289656, PDCD6IPP2, GOLGA6L7, APBA2, NSMCE3, FAM189A1, LOC100130111, TJP1, GOLGA8J, ULK4P1, ULK4P2, ULK4P3, GOLGA8T, LINC02249, CHRFAM7A, DNM1P50, GOLGA8R, LOC100288203, LOC100996413, GOLGA8Q, DNM1P50, ULK4P1, ULK4P2, LOC102725021, GOLGA8H, ARHGAP11B, LOC100288637, HERC2P10, FAN1, MTMR10, MIR211, TRPM1, LINC02352, LOC283710, KLF13, OTUD7A, CHRNA7, GOLGA8K, ULK4P1, ULK4P2, GOLGA8O, WHAMMP1, LINC02256, GOLGA8N, LOC101928042, ARHGAP11A, ARHGAP11A-SCG5, SCG5, LOC105370757, LOC100131315, GREM1, FMN1, TMCO5B, LOC101928134, RYR3, AVEN, CHRM5, EMC7, PGBD4, KATNBL1, EMC4, SLC12A6, NOP10, NUTM1, LPCAT4, MIR1233-1, MIR1233-2, GOLGA8A, MIR1233-1, MIR1233-2, GOLGA8B, LINC02252, GJD2, LOC101928174, ACTC1, AQR, ZNF770, NANOGP8, ANP32AP1, MIR3942, DPH6, DPH6-DT, MIR4510, C15orf41, CSNK1A1P1, LOC145845, MIR8063, MEIS2, TMCO5A, LINC02345, LINC01852, SPRED1, FAM98B, RASGRP1, LINC02694, C15orf54, THBS1, FSIP1, LOC105370941, GPR176, EIF2AK4, SRP14, SRP14-AS1, BMF, BUB1B, BUB1B-PAK6, C15orf56, PAK6, ANKRD63, PLCB2, INAFM2, CCDC9B, PHGR1, DISP2, KNSTRN, IVD, BAHD1, CHST14, MRPL42P5, CCDC32, RPUSD2, KNL1, RAD51-AS1, RAD51, RMDN3, GCHFR, C15orf62, DNAJC17, ZFYVE19, PPP1R14D, SPINT1-AS1, SPINT1, RHOV, VPS18, LOC105370943, DLL4, CHAC1, INO80, EXD1, CHP1, OIP5-AS1, OIP5, NUSAP1, NDUFAF1, RTF1, ITPKA, LTK, RPAP1, TYRO3, MIR626, MGA, MAPKBP1, JMJD7, JMJD7-PLA2G4B, PLA2G4B, MIR4310, SPTBN5, LOC105370792, EHD4-AS1, EHD4, PLA2G4E-AS1, PLA2G4E, PLA2G4D, PLA2G4F, VPS39, MIR627, TMEM87A, GANC, CAPN3, ZNF106, SNAP23, LRRC57, HAUS2, STARD9, CDAN1, TTBK2, UBR1, TMEM62, CCNDBP1, EPB42, TGM5, TGM7, LCMT2, ADAL, ZSCAN29, TUBGCP4, TP53BP1, MAP1A, PPIP5K1, CKMT1B, STRC, CATSPER2, PPIP5K1P1-CATSPER2, CKMT1A, STRCP1, CATSPER2P1, PDIA3, ELL3, SERF2, MIR1282, SERINC4, SERF2-C15ORF63, HYPK, MFAP1, WDR76, PIN4P1, FRMD5, CASC4, CTDSPL2, EIF3J-DT, EIF3J, SPG11, PATL2, B2M, MIR10393, LOC100419583, TRIM69, SORD2P, TERB2, SORD, DUOX2, DUOXA2, DUOXA1, DUOX1, SHF, SLC28A2, LOC101928414, GATM, SPATA5L1, C15orf48, MIR147B, SLC30A4, HMGN2P46, SNORA41B, BLOC1S6, SQOR, LOC105370802, SEMA6D, LINC01491, SLC24A5, MYEF2, CTXN2, SLC12A1, DUT, FBN1, CEP152, EID1, SHC4, SECISBP2L, COPS2, NDUFAF4P1, MIR4716, GALK2, FGF7, FAM227B, DTWD1, ATP8B4, SLC27A2, HDC, GABPB1, GABPB1-IT1, GABPB1-AS1, MIR4712, USP8, USP50, TRPM7, SPPL2A, DCAF13P3, AP4E1, TNFAIP8L3, MIR4713HG, MIR4713, CYP19A1, MIR7973-2, MIR7973-1, GLDN, DMXL2, SCG3, LYSMD2, TMOD2, TMOD3, LOC100422556, LEO1, MAPK6-DT, MAPK6, BCL2L10, GNB5, CERNA1, MYO5C, MIR1266, MYO5A, ARPP19, FAM214A, ONECUT1, LINC02490, WDR72, UNC13C, LOC105370829, RSL24D1, RAB27A, PIGBOS1, PIGB, MIR628, CCPG1, C15orf65, DNAAF4-CCPG1, DNAAF4, PYGO1, PRTG, NEDD4, RFX7, TEX9, MNS1, ZNF280D, LOC145783, TCF12, SNORD13D, LINC00926, LINC01413, CGNL1, MYZAP, GCOM1, POLR2M, ALDH1A2, LOC283665, AQP9, LIPC-AS1, LIPC, ADAM10, HSP90AB4P, LOC101928725, MINDY2, SLTM, RNF111, CCNB2, MIR2116, LDHAL6B, MYO1E, FAM81A, GCNT3, GTF2A2, BNIP2, FOXB1, ANXA2, ICE2, RORA-AS1, RORA-AS2, RORA, LINC02349, VPS13C, LOC101928907, C2CD4A, C2CD4B, LOC107984784, GOLGA2P11, MIR8067, MIR6085, MGC15885, TLN2</t>
  </si>
  <si>
    <t>hsa-mir-3118-4, hsa-mir-3118-6, hsa-mir-1268, hsa-mir-211, hsa-mir-1233-1, hsa-mir-1233-2, hsa-mir-626, hsa-mir-4310, hsa-mir-627, hsa-mir-1282, hsa-mir-147b, hsa-mir-1266, hsa-mir-628, hsa-mir-2116</t>
  </si>
  <si>
    <t>chr15:63,218,378-66,933,415</t>
  </si>
  <si>
    <t>q22.2 - q22.31</t>
  </si>
  <si>
    <t>TPM1-AS, TPM1, LACTB, RPS27L, RAB8B, APH1B, CA12, LINC02568, USP3, USP3-AS1, FBXL22, HERC1, MIR422A, LOC101928988, DAPK2, CIAO2A, SNX1, SNX22, PPIB, CSNK1G1, PCLAF, TRIP4, ZNF609, OAZ2, RBPMS2, MIR1272, PIF1, PLEKHO2, ANKDD1A, SPG21, MTFMT, SLC51B, RASL12, KBTBD13, UBAP1L, PDCD7, CLPX, CILP, PARP16, SNORA24B, RNU5A-1, RNU5B-1, IGDCC3, IGDCC4, DPP8, HACD3, INTS14, SLC24A1, SNORD13E, MIR4511, DENND4A, RAB11A, MIR4311, MEGF11, DIS3L, TIPIN, SCARNA14, MAP2K1, SNAPC5, MIR4512, SNORD18C, RPL4, SNORD18B, SNORD16, SNORD18A, ZWILCH, LCTL, LINC01169</t>
  </si>
  <si>
    <t>hsa-mir-422a, hsa-mir-1272, hsa-mir-4311</t>
  </si>
  <si>
    <t>chr15:77,792,640-80,147,526</t>
  </si>
  <si>
    <t>LOC101929457, LINGO1-AS1, LINGO1-AS2, LINGO1, LOC645752, COMMD4P1, LOC91450, TBC1D2B, SH2D7, CIB2, IDH3A, ACSBG1, DNAJA4, WDR61, CRABP1, IREB2, HYKK, PSMA4, CHRNA5, CHRNA3, CHRNB4, LOC646938, ADAMTS7, MORF4L1, CTSH, LOC100129540, RASGRF1, MIR184, ANKRD34C-AS1, ANKRD34C, TMED3, MINAR1, MTHFS, ST20-MTHFS</t>
  </si>
  <si>
    <t>hsa-mir-184</t>
  </si>
  <si>
    <t>chr15:80,147,527-86,291,964</t>
  </si>
  <si>
    <t>q25.1 - q25.3</t>
  </si>
  <si>
    <t>MTHFS, ST20-MTHFS, ST20, ST20-AS1, BCL2A1, ZFAND6, FAH, CTXND1, LINC00927, ARNT2, LOC101929586, MIR5572, ABHD17C, MIR549A, CEMIP, MESD, MIR4514, TLNRD1, CFAP161, IL16, STARD5, TMC3, TMC3-AS1, MEX3B, LINC01583, EFL1, SAXO2, ADAMTS7P1, UBE2Q2P2, GOLGA6L9, GOLGA2P10, LOC727751, RPS17, GOLGA6L10, ADAMTS7P1, GOLGA6L9, GOLGA2P10, LOC727751, GOLGA6L17P, LOC102724034, UBE2Q2P2, GOLGA2P10, LOC727751, RPS17, CPEB1, CPEB1-AS1, AP3B2, LOC338963, ACTG1P17, SNHG21, SCARNA15, FSD2, WHAMM, HOMER2, RAMAC, C15orf40, BTBD1, MIR4515, TM6SF1, HDGFL3, BNC1, SH3GL3, ADAMTSL3, EFL1P1, DNM1P41, UBE2Q2L, LOC440300, GOLGA2P7, LOC102724135, GOLGA6L4, LOC102724034, LOC103171574, DNM1P41, GOLGA6L5P, UBE2Q2P1, LINC00933, ZSCAN2, SCAND2P, WDR73, NMB, SEC11A, ZNF592, ALPK3, SLC28A1, PDE8A, LOC101929479, GOLGA6L3, MIR7706, AKAP13</t>
  </si>
  <si>
    <t>hsa-mir-549</t>
  </si>
  <si>
    <t>chr15:86,291,965-102,531,392</t>
  </si>
  <si>
    <t>AKAP13, LOC101929679, MIR1276, KLHL25, MIR548AP, LINC01584, AGBL1-AS1, AGBL1, LOC105370954, LOC102724452, LINC00052, MIR11181, NTRK3, NTRK3-AS1, MRPL46, MRPS11, DET1, LINC01586, MIR1179, MIR7-2, MIR3529, AEN, ISG20, ACAN, HAPLN3, MFGE8, ABHD2, RLBP1, FANCI, POLG, MIR6766, MIR9-3, MIR9-3HG, LOC105371031, RHCG, LINC00928, TICRR, KIF7, PLIN1, PEX11A, WDR93, MESP1, MESP2, ANPEP, MIR5094, AP3S2, ARPIN-AP3S2, MIR5009, ARPIN, MIR3174, ZNF710, ZNF710-AS1, IDH2, IDH2-DT, SEMA4B, GDPGP1, CIB1, TTLL13P, NGRN, GABARAPL3, ZNF774, IQGAP1, CRTC3, LINC01585, CRTC3-AS1, BLM, FURIN, FES, MAN2A2, HDDC3, UNC45A, RCCD1, PRC1-AS1, PRC1, VPS33B, VPS33B-DT, SV2B, CRAT37, SLCO3A1, ST8SIA2, LOC104613533, C15orf32, LINC00930, FAM174B, ASB9P1, LINC01578, MIR3175, CHD2, RGMA, LOC105370980, LINC02207, LINC01579, LINC01580, LINC01581, MCTP2, LOC440311, LINC01197, LINC00924, LOC105369212, NR2F2-AS1, NR2F2, MIR1469, SPATA8-AS1, SPATA8, LINC02254, LOC101927310, LINC00923, ARRDC4, LINC02251, LINC01582, LINC02351, FAM169B, IRAIN, MIR4714, IGF1R, PGPEP1L, LUNAR1, SYNM, TTC23, HSP90B2P, LRRC28, MEF2A, LYSMD4, DNM1P46, LOC400464, ADAMTS17, SPATA41, CERS3-AS1, CERS3, PRKXP1, LOC102723335, LINS1, ASB7, LOC105369201, ALDH1A3, LOC101927751, LRRK1, CHSY1, SELENOS, SNRPA1, LOC100507472, PCSK6-AS1, PCSK6, LINC02348, TM2D3, TARS3, LOC100128108, OR4F6, OR4F15, OR4F13P, OR4F4, FAM138E, MIR1302-2, MIR1302-9, MIR1302-10, MIR1302-11, WASH3P, MIR6859-1, MIR6859-2, MIR6859-3, MIR6859-4, DDX11L9, LOC102725121</t>
  </si>
  <si>
    <t>chr16:57,687-11,348,826</t>
  </si>
  <si>
    <t>p13.3 - p13.13</t>
  </si>
  <si>
    <t>DDX11L10, MIR6859-1, MIR6859-2, MIR6859-3, MIR6859-4, WASIR2, POLR3K, SNRNP25, RHBDF1, MPG, NPRL3, HBZ, HBM, HBA2, HBA1, HBQ1, LUC7L, FAM234A, RGS11, ARHGDIG, PDIA2, AXIN1, MRPL28, PGAP6, LOC100134368, NME4, DECR2, RAB11FIP3, LINC00235, MIR5587, CAPN15, MIR3176, PRR35, NHLRC4, PIGQ, RAB40C, WFIKKN1, METTL26, LOC100287175, MCRIP2, LOC105371038, WDR90, RHOT2, RHBDL1, LINC02867, STUB1, JMJD8, WDR24, FBXL16, METRN, ANTKMT, CCDC78, HAGHL, CIAO3, MSLN, MIR662, RPUSD1, CHTF18, GNG13, PRR25, LMF1, LMF1-AS1, CEROX1, SOX8, SSTR5-AS1, SSTR5, C1QTNF8, CACNA1H, TPSG1, TPSB2, TPSAB1, TPSD1, UBE2I, BAIAP3, TSR3, GNPTG, UNKL, C16orf91, PERCC1, CCDC154, CLCN7, PTX4, TELO2, TMEM204, IFT140, LOC105371046, CRAMP1, JPT2, MIR3177, MAPK8IP3, NME3, MRPS34, EME2, SPSB3, NUBP2, IGFALS, HAGH, FAHD1, MEIOB, LINC00254, LINC02124, HS3ST6, MSRB1, RPL3L, NDUFB10, SNORA10, SNORA64, RPS2, SNORA78, SNHG9, RNF151, TBL3, NOXO1, GFER, SYNGR3, ZNF598, NPW, SLC9A3R2, NTHL1, TSC2, MIR1225, LOC105371049, MIR6511B1, MIR6511B2, PKD1, MIR4516, MIR3180-5, RAB26, SNORD60, SNHG19, TRAF7, CASKIN1, MLST8, BRICD5, PGP, E4F1, DNASE1L2, ECI1, RNPS1, MIR3677, LOC106660606, MIR940, MIR4717, ABCA3, ABCA17P, CCNF, MIR6767, TEDC2, MIR6768, LOC729652, NTN3, TBC1D24, ATP6V0C, AMDHD2, CEMP1, MIR3178, PDPK1, LOC652276, FLJ42627, ERVK13-1, KCTD5, PRSS27, SRRM2-AS1, SRRM2, ELOB, PRSS33, SNORA3C, PRSS41, PRSS21, ZG16B, PRSS30P, PRSS22, FLYWCH2, FLYWCH1, KREMEN2, PAQR4, PKMYT1, LINC00514, LOC101929613, CLDN9, CLDN6, TNFRSF12A, HCFC1R1, THOC6, BICDL2, LOC100128770, MMP25, MMP25-AS1, IL32, ZSCAN10, ZNF205-AS1, ZNF205, ZNF213-AS1, ZNF213, CASP16P, OR1F1, OR1F2P, ZNF200, MEFV, LINC00921, ZNF263, TIGD7, ZNF75A, OR2C1, MTRNR2L4, ZSCAN32, ZNF174, ZNF597, NAA60, MIR6126, C16orf90, CLUAP1, NLRC3, SLX4, DNASE1, TRAP1, CREBBP, LINC02861, ADCY9, SRL, LINC01569, TFAP4, GLIS2-AS1, GLIS2, PAM16, VASN, CORO7-PAM16, CORO7, DNAJA3, NMRAL1, HMOX2, CDIP1, C16orf96, UBALD1, MGRN1, MIR6769A, NUDT16L1, ANKS3, C16orf71, ZNF500, SEPTIN12, SMIM22, ROGDI, GLYR1, UBN1, PPL, SEC14L5, NAGPA, NAGPA-AS1, C16orf89, ALG1, EEF2KMT, LINC01570, MIR8065, RBFOX1, TMEM114, TMEM114, METTL22, ABAT, TMEM186, PMM2, LOC100130283, CARHSP1, USP7, C16orf72, LINC02177, LINC01177, LINC01195, GRIN2A, ATF7IP2, LINC01290, EMP2, TEKT5, NUBP1, TVP23A, CIITA, DEXI, CLEC16A, SOCS1</t>
  </si>
  <si>
    <t>hsa-mir-3176, hsa-mir-662, hsa-mir-3177, hsa-mir-1225, hsa-mir-940, hsa-mir-3178</t>
  </si>
  <si>
    <t>TSC2, CREBBP, CIITA, SOCS1</t>
  </si>
  <si>
    <t>chr16:11,348,826-31,651,426</t>
  </si>
  <si>
    <t>p13.13 - p11.2</t>
  </si>
  <si>
    <t>SOCS1, TNP2, PRM3, PRM2, PRM1, MIR548H2, LOC105371083, RMI2, LOC400499, LOC101927131, LITAF, SNN, TXNDC11, ZC3H7A, BCAR4, RSL1D1, GSPT1, NPIPB2, TNFRSF17, SNX29, MIR4718, CPPED1, SHISA9, ERCC4, LINC02185, LINC02186, MRTFB, MIR193B, MIR365A, MIR193BHG, LINC02130, PARN, BFAR, PLA2G10, NPIPA2, NPIPA3, NPIPA2, NPIPA3, ABCC6P2, NOMO1, MIR3179-1, MIR3179-2, MIR3179-3, MIR3179-4, MIR3670-1, MIR3670-2, MIR3670-3, MIR3670-4, MIR3180-1, MIR3180-3, MIR3180-2, MIR6511A1, MIR6511A2, MIR6511A3, MIR6511A4, LOC100288162, MIR6770-1, MIR6770-2, MIR6770-3, PKD1P3-NPIPA1, NPIPA1, MIR1972-1, MIR1972-2, NTAN1, PDXDC1, RRN3, LOC100505915, PKD1P6-NPIPP1, MIR6511B1, MIR6511B2, MIR3180-4, NPIPA5, MPV17L, BMERB1, MIR6506, MARF1, MIR484, NDE1, MYH11, FOPNL, ABCC1, ABCC6, NOMO3, MIR3179-1, MIR3179-2, MIR3179-3, MIR3179-4, MIR3670-1, MIR3670-2, MIR3670-3, MIR3670-4, MIR3180-1, MIR3180-3, MIR3180-2, MIR6511A1, MIR6511A2, MIR6511A3, MIR6511A4, LOC100288162, MIR6770-1, MIR6770-2, MIR6770-3, PKD1P1, PKD1P4-NPIPA8, MIR6511A1, MIR6511A2, MIR6511A3, MIR6511A4, NPIPA8, NPIPA7, LOC102723692, XYLT1, NPIPA7, NPIPA8, PKD1P4-NPIPA8, LOC100288162, MIR6511A1, MIR6511A2, MIR6511A3, MIR6511A4, MIR6770-1, MIR6770-2, MIR6770-3, PKD1P5-LOC105376752, MIR3180-2, MIR3180-1, MIR3180-3, MIR3670-1, MIR3670-2, MIR3670-3, MIR3670-4, MIR3179-1, MIR3179-2, MIR3179-3, MIR3179-4, NOMO2, ABCC6P1, RPS15A, ARL6IP1, SMG1, TMC7, LOC102723385, COQ7, ITPRIPL2, SYT17, CLEC19A, TMC5, GDE1, CCP110, VPS35L, KNOP1, IQCK, GPRC5B, GPR139, GP2, UMOD, PDILT, ACSM5, ACSM2A, ACSM2B, ACSM1, THUMPD1, ACSM3, ERI2, REXO5, DCUN1D3, LYRM1, DNAH3, TMEM159, ZP2, ANKS4B, CRYM, CRYM-AS1, SNX29P1, NPIPB3, LOC100190986, SMG1P3, MIR3680-1, MIR3680-2, SLC7A5P2, LOC101927814, METTL9, IGSF6, OTOA, RRN3P1, NPIPB4, LOC100190986, UQCRC2, PDZD9, MOSMO, VWA3A, SDR42E2, EEF2K, POLR3E, CDR2, LOC440346, MFSD13B, RRN3P3, SMG1P1, LOC100190986, NPIPB5, OTOAP1, HS3ST2, USP31, SCNN1G, SCNN1B, COG7, GGA2, EARS2, UBFD1, NDUFAB1, PALB2, DCTN5, PLK1, ERN2, CHP2, PRKCB, MIR1273H, LINC2194, CACNG3, RBBP6, LINC01567, TNRC6A, SLC5A11, ARHGAP17, LOC554206, LINC02175, LCMT1-AS1, LCMT1-AS2, LCMT1, AQP8, ZKSCAN2, HS3ST4, MIR548W, C16orf82, KDM8, NSMCE1, NSMCE1-DT, IL4R, IL21R, IL21R-AS1, GTF3C1, KIAA0556, LOC100128079, GSG1L, XPO6, SBK1, NPIPB6, MIR6862-1, MIR6862-2, EIF3CL, EIF3C, CLN3, APOBR, IL27, NUPR1, SGF29, SULT1A2, SULT1A1, NPIPB8, EIF3C, EIF3CL, MIR6862-1, MIR6862-2, NPIPB9, ATXN2L, MIR4721, TUFM, SH2B1, ATP2A1-AS1, ATP2A1, RABEP2, CD19, MIR4517, NFATC2IP, SPNS1, LAT, RRN3P2, SNX29P2, NPIPB11, SMG1P6, BOLA2-SMG1P6, LOC606724, BOLA2B, BOLA2, SLX1A, SLX1B, SLX1B-SULT1A4, SLX1A-SULT1A3, SULT1A3, SULT1A4, LOC388242, LOC613038, NPIPB12, SMG1P2, MIR3680-1, MIR3680-2, SPN, QPRT, C16orf54, ZG16, KIF22, MAZ, PRRT2, PAGR1, MVP, CDIPT, CDIPTOSP, SEZ6L2, ASPHD1, KCTD13, TMEM219, TAOK2, HIRIP3, INO80E, DOC2A, C16orf92, TLCD3B, LOC112694756, ALDOA, PPP4C, TBX6, YPEL3, LOC101928595, GDPD3, MAPK3, CORO1A, LOC606724, BOLA2B, BOLA2, SLX1A, SLX1B, SLX1B-SULT1A4, SLX1A-SULT1A3, SULT1A3, SULT1A4, LOC388242, LOC613038, NPIPB12, NPIPB13, SMG1P5, CD2BP2, TBC1D10B, MYLPF, SEPTIN1, ZNF48, ZNF771, SNORA80C, DCTPP1, SEPHS2, ITGAL, MIR4518, ZNF768, ZNF747, ZNF764, ZNF688, ZNF785, ZNF689, PRR14, FBRS, LOC730183, SNORA30, SRCAP, TMEM265, PHKG2, CCDC189, RNF40, ZNF629, BCL7C, MIR4519, MIR762HG, MIR762, CTF1, FBXL19-AS1, FBXL19, ORAI3, SETD1A, HSD3B7, STX1B, STX4, ZNF668, ZNF646, PRSS53, VKORC1, BCKDK, KAT8, PRSS8, PRSS36, FUS, PYCARD, PYCARD-AS1, PYDC1, TRIM72, ITGAM, ITGAX, ITGAD, COX6A2, ZNF843, ARMC5, TGFB1I1, SLC5A2, C16orf58, AHSP, LINC02190, FRG2KP, YBX3P1</t>
  </si>
  <si>
    <t>hsa-mir-548h-2, hsa-mir-193b, hsa-mir-365-1, hsa-mir-3179-1, hsa-mir-3180-1, hsa-mir-1972-1, hsa-mir-484, hsa-mir-3179-2, hsa-mir-3180-2, hsa-mir-3180-3, hsa-mir-3179-3, hsa-mir-548w, hsa-mir-762</t>
  </si>
  <si>
    <t>SOCS1, TNFRSF17, ERCC4, MYH11, PALB2, IL21R, FUS</t>
  </si>
  <si>
    <t>chr16:48,362,471-61,255,732</t>
  </si>
  <si>
    <t>q12.1 - q21</t>
  </si>
  <si>
    <t>LONP2, SIAH1, N4BP1, CBLN1, C16orf78, ADAM3B, ZNF423, CNEP1R1, HEATR3, TENT4B, ADCY7, MIR6771, BRD7, LINC02178, NKD1, LOC101927272, SNX20, NOD2, MIR3181, CYLD, LINC02168, LINC02127, SALL1, LINC01571, C16orf97, LINC00919, LINC02180, CASC22, TOX3, CASC16, LOC105371267, CHD9, LOC643802, LOC102723373, RBL2, AKTIP, RPGRIP1L, FTO, FTO-IT1, LINC02169, IRX3, LINC02140, LOC101927480, CRNDE, IRX5, IRX6, MMP2-AS1, MMP2, LPCAT2, CAPNS2, SLC6A2, CES1P2, CES1P1, CES1, CES5A, LOC283856, DKFZP434H168, MIR3935, GNAO1, AMFR, NUDT21, OGFOD1, BBS2, MT4, MT3, MT2A, MT1L, MT1E, MT1M, MT1JP, MT1A, MT1DP, MT1B, MT1F, MT1G, MT1H, MT1IP, MT1X, NUP93, MIR138-2, SLC12A3, MIR6863, HERPUD1, CETP, NLRC5, CPNE2, PSME3IP1, RSPRY1, ARL2BP, PLLP, CCL22, CX3CL1, CCL17, CIAPIN1, COQ9, POLR2C, DOK4, CCDC102A, ADGRG5, ADGRG1, ADGRG3, DRC7, KATNB1, MIR6772, KIFC3, LOC388282, CNGB1, TEPP, ZNF319, USB1, MMP15, CFAP20, CSNK2A2, CCDC113, PRSS54, GINS3, NDRG4, SETD6, SNORA46, SNORA50A, CNOT1, SLC38A7, GOT2, APOOP5, LINC02141, NPAP1L, MIR4426</t>
  </si>
  <si>
    <t>chr16:70,236,326-73,079,526</t>
  </si>
  <si>
    <t>SMG1P7, EXOSC6, AARS1, DDX19B, LOC100506083, DDX19A, ST3GAL2, FCSK, COG4, SNORD111B, SNORD111, SF3B3, IL34, MTSS2, VAC14, VAC14-AS1, HYDIN, CMTR2, CALB2, LINC02136, TLE7, ZNF23, ZNF19, LOC105371335, CHST4, TAT-AS1, TAT, MARVELD3, PHLPP2, SNORA70D, SNORD71, AP1G1, ATXN1L, ZNF821, IST1, PKD1L3, DHODH, HP, HPR, TXNL4B, DHX38, PMFBP1, LINC01572, ZFHX3</t>
  </si>
  <si>
    <t>chr17:3,297,267-7,549,263</t>
  </si>
  <si>
    <t>OR1E1, OR3A3, OR1E2, SPATA22, ASPA, TRPV3, TRPV1, SHPK, CTNS, TAX1BP3, EMC6, P2RX5-TAX1BP3, P2RX5, HASPIN, ITGAE, NCBP3, CAMKK1, P2RX1, ATP2A3, LINC01975, ZZEF1, CYB5D2, ANKFY1, LOC103021295, UBE2G1, SPNS3, SPNS2, MYBBP1A, GGT6, SMTNL2, LINC01996, ALOX15, PELP1, LOC101559451, ARRB2, MED11, CXCL16, ZMYND15, TM4SF5, VMO1, GLTPD2, PSMB6, PLD2, MINK1, CHRNE, C17orf107, GP1BA, SLC25A11, RNF167, PFN1, ENO3, SPAG7, MIR6864, MIR6865, CAMTA2, INCA1, KIF1C, KIF1C-AS1, SLC52A1, ZFP3, LOC101928000, ZNF232, USP6, ZNF594, LOC100130950, SCIMP, RABEP1, NUP88, RPAIN, C1QBP, DHX33, DHX33-DT, DERL2, MIS12, LOC728392, NLRP1, LOC339166, WSCD1, AIPL1, PIMREG, PITPNM3, KIAA0753, TXNDC17, MED31, C17orf100, MIR4520-1, MIR4520-2, ALOX15P1, SLC13A5, XAF1, FBXO39, TEKT1, ALOX12P2, ALOX12-AS1, ALOX12, RNASEK, RNASEK-C17orf49, C17orf49, MIR195, MIR497HG, MIR497, BCL6B, SLC16A13, SLC16A11, CLEC10A, ASGR2, ASGR1, DLG4, ACADVL, MIR324, DVL2, PHF23, GABARAP, CTDNEP1, ELP5, CLDN7, SLC2A4, YBX2, EIF5A, GPS2, NEURL4, ACAP1, KCTD11, TMEM95, TNK1, PLSCR3, TMEM256-PLSCR3, TMEM256, NLGN2, SPEM1, SPEM2, SPEM3, TMEM102, FGF11, CHRNB1, ZBTB4, SLC35G6, POLR2A, TNFSF12, TNFSF12-TNFSF13, TNFSF13, SENP3, SENP3-EIF4A1, SNORA48, EIF4A1, SNORD10, SNORA67, CD68, LOC100996842, MPDU1, SOX15, FXR2, SHBG, SAT2</t>
  </si>
  <si>
    <t>hsa-mir-195, hsa-mir-497, hsa-mir-324</t>
  </si>
  <si>
    <t>USP6</t>
  </si>
  <si>
    <t>chr17:7,549,264-21,678,976</t>
  </si>
  <si>
    <t>ATP1B2, TP53, WRAP53, EFNB3, RPL29P2, DNAH2, KDM6B, TMEM88, CYB5D1, NAA38, CHD3, SCARNA21, RNF227, KCNAB3, TRAPPC1, CNTROB, GUCY2D, ALOX15B, ALOX12B, MIR4314, ALOXE3, HES7, MIR6883, PER1, VAMP2, SNORD118, TMEM107, MIR4521, BORCS6, AURKB, LINC00324, CTC1, PFAS, RANGRF, SLC25A35, ARHGEF15, ODF4, LOC100128288, KRBA2, RPL26, RNF222, NDEL1, MYH10, CCDC42, SPDYE4, MFSD6L, PIK3R6, PIK3R5, NTN1, LOC101928266, STX8, CFAP52, USP43, DHRS7C, GSG1L2, GLP2R, RCVRN, GAS7, MYH13, MYH8, MYH4, MYHAS, MYH1, MYH2, MYH3, SCO1, ADPRM, MAGOH2P, TMEM220, TMEM220-AS1, TMEM238L, PIRT, SHISA6, DNAH9, ZNF18, MIR744, MAP2K4, LINC00670, MYOCD-AS1, MYOCD, LOC100128006, ARHGAP44, MIR1269B, ELAC2, LINC02093, MIR548H3, HS3ST3A1, CDRT15P1, COX10-AS1, COX10, CDRT15, MGC12916, HS3ST3B1, CDRT7, LOC101928475, CDRT8, PMP22, MIR4731, TEKT3, CDRT4, CDRT3, TVP23C-CDRT4, TVP23C, CDRT1, TRIM16, ZNF286A, TBC1D26, CDRT15P2, MEIS3P1, LINC02087, ADORA2B, ZSWIM7, TTC19, NCOR1, SNORD163, PIGL, MIR1288, CENPV, UBB, TRPV2, SNORD49B, SNORD49A, SNORD65, SNHG29, LRRC75A, ZNF287, ZNF624, CCDC144A, FAM106C, USP32P1, KRT16P2, KRT17P1, TBC1D27P, TNFRSF13B, LOC284191, LINC02090, MPRIP, PLD6, FLCN, COPS3, NT5M, MED9, RASD1, PEMT, SMCR2, RAI1, RAI1-AS1, SMCR5, MIR6777, MIR33B, SREBF1, TOM1L2, DRC3, ATPAF2, GID4, DRG2, LOC105371566, MYO15A, ALKBH5, LLGL1, FLII, MIEF2, TOP3A, SMCR8, MIR6778, SHMT1, EVPLL, LINC02076, KRT17P5, KRT17P2, KRT16P1, LGALS9C, USP32P2, FAM106A, CCDC144B, TBC1D28, ZNF286B, FOXO3B, TRIM16L, FBXW10, TVP23B, LOC101929141, PRPSAP2, SLC5A10, FAM83G, GRAP, SNORD3B-1, SNORD3B-2, SNORD3B-1, SNORD3B-2, LOC102724624, LOC79999, LOC388436, SNORD3D, GRAPL, LOC79999, LOC388436, SNORD3A, SNORD3C, LOC79999, LOC388436, EPN2-IT1, EPN2, EPN2-AS1, MIR1180, B9D1, MAPK7, MFAP4, RNF112, SLC47A1, SNORA59A, SNORA59B, ALDH3A2, SLC47A2, ALDH3A1, ULK2, AKAP10, SPECC1, CCDC144CP, FAM106B, USP32P3, NOS2P3, LGALS9B, KRT16P3, CDRT15L2, LINC02088, LOC100287072, CCDC144NL, CCDC144NL-AS1, LOC339260, USP22, LINC01563, DHRS7B, TMEM11, NATD1, MAP2K3, KCNJ12, KCNJ18, LINC02693</t>
  </si>
  <si>
    <t>chr17:73,708,639-81,195,210</t>
  </si>
  <si>
    <t>ITGB4, GALK1, H3-3B, MIR4738, UNK, UNC13D, WBP2, TRIM47, TRIM65, MRPL38, FBF1, ACOX1, TEN1, TEN1-CDK3, MIR4538, CDK3, EVPL, SRP68, GALR2, ZACN, EXOC7, MIR6868, FOXJ1, RNF157-AS1, RNF157, UBALD2, QRICH2, PRPSAP1, SPHK1, UBE2O, AANAT, RHBDF2, CYGB, PRCD, SNORD1C, SNORD1B, SNHG16, SNORD1A, ST6GALNAC2, ST6GALNAC1, LOC105274304, MXRA7, JMJD6, METTL23, SRSF2, MIR636, MFSD11, LINC02080, LINC00868, MGAT5B, LOC105371899, SCARNA16, MIR6516, SNHG20, SEC14L1, SEPTIN9-DT, SEPTIN9, MIR4316, LOC400622, LOC100507351, LINC01987, LINC01973, TNRC6C, TNRC6C-AS1, TMC6, TMC8, C17orf99, SYNGR2, TK1, AFMID, BIRC5, TMEM235, LOC105371910, LINC01993, SOCS3, LOC101928674, PGS1, DNAH17-AS1, DNAH17, SCAT1, CYTH1, USP36, TIMP2, CEP295NL, LGALS3BP, CANT1, C1QTNF1-AS1, C1QTNF1, ENGASE, RBFOX3, MIR4739, LINC02078, ENPP7, CBX2, CBX8, LINC01977, CBX4, LINC01979, LINC01978, TBC1D16, CCDC40, MIR1268B, GAA, EIF4A3, CARD14, SGSH, SLC26A11, RNF213, RNF213-AS1, MIR4730, ENDOV, NPTX1, RPTOR, LOC101928855, LOC400627, CHMP6, BAIAP2-DT, BAIAP2, MIR657, MIR3065, MIR338, MIR1250, AATK, PVALEF, CEP131, LOC105371925, TEPSIN, NDUFAF8, SLC38A10, LINC00482, LOC100130370, MIR4740, BAHCC1, MIR3186, ACTG1, FSCN2, FAAP100, NPLOC4, TSPAN10, PDE6G, OXLD1, CCDC137, ARL16, HGS, MIR6786, MRPL12, SLC25A10, GCGR, MCRIP1, PPP1R27, P4HB, ARHGDIA, ALYREF, ANAPC11, NPB, PCYT2, SIRT7, MAFG, MAFG-DT, PYCR1, MYADML2, NOTUM, ASPSCR1, CENPX, LRRC45, RAC3, DCXR, DCXR-DT, RFNG, GPS1, DUS1L, FASN, SNORD134, CCDC57, SLC16A3, MIR6787, CSNK1D, LINC01970, CD7, SECTM1, TEX19, UTS2R, OGFOD3, HEXD, CYBC1, NARF, FOXK2, WDR45B, MIR4525, RAB40B, LOC101929552, FN3KRP, FN3K, ZNF750, TBCD, B3GNTL1, METRNL, RPL23AP87</t>
  </si>
  <si>
    <t>SRSF2, CANT1, ASPSCR1</t>
  </si>
  <si>
    <t>Total</t>
  </si>
  <si>
    <t>Mean</t>
  </si>
  <si>
    <t>Median</t>
  </si>
  <si>
    <t>OS-1</t>
  </si>
  <si>
    <t>OS-2</t>
  </si>
  <si>
    <t>OS-3</t>
  </si>
  <si>
    <t>OS-4</t>
  </si>
  <si>
    <t>OS-5</t>
  </si>
  <si>
    <t>OS-6</t>
  </si>
  <si>
    <t>OS-7</t>
  </si>
  <si>
    <t>OS-8</t>
  </si>
  <si>
    <t>OS-9</t>
  </si>
  <si>
    <t>OS-10</t>
  </si>
  <si>
    <t>OS-11</t>
  </si>
  <si>
    <t>OS-12</t>
  </si>
  <si>
    <t>OS-13</t>
  </si>
  <si>
    <t>OS-14</t>
  </si>
  <si>
    <t>OS-15</t>
  </si>
  <si>
    <t>OS-16</t>
  </si>
  <si>
    <t>OS-17</t>
  </si>
  <si>
    <t>OS-18</t>
  </si>
  <si>
    <t>OS-19</t>
  </si>
  <si>
    <t>OS-20</t>
  </si>
  <si>
    <t>OS-21</t>
  </si>
  <si>
    <t>OS-22</t>
  </si>
  <si>
    <t>OS-23</t>
  </si>
  <si>
    <t>OS-24</t>
  </si>
  <si>
    <t>OS-25</t>
  </si>
  <si>
    <t>OS-26</t>
  </si>
  <si>
    <t>OS-27</t>
  </si>
  <si>
    <t>OS-28</t>
  </si>
  <si>
    <t>ACTB(chr7:5,566,778-5,570,232)</t>
  </si>
  <si>
    <t>ALK(chr2:29,415,639-30,144,452)</t>
  </si>
  <si>
    <t>APC(chr5:112,043,194-112,181,936)</t>
  </si>
  <si>
    <t>ATM(chr11:108,093,558-108,239,829)</t>
  </si>
  <si>
    <t>ATRX(chrX:76,760,355-77,041,702)</t>
  </si>
  <si>
    <t>AXL(chr19:41,725,127-41,767,672)</t>
  </si>
  <si>
    <t>BRCA2(chr13:32,889,616-32,973,809)</t>
  </si>
  <si>
    <t>COL7A1(chr3:48,601,505-48,632,593)</t>
  </si>
  <si>
    <t>CREBBP(chr16:3,775,055-3,930,714)</t>
  </si>
  <si>
    <t>ELF4(chrX:129,198,852-129,244,866)</t>
  </si>
  <si>
    <t>EPHB2(chr1:23,037,330-23,247,993)</t>
  </si>
  <si>
    <t>FANCM(chr14:45,605,132-45,670,093)</t>
  </si>
  <si>
    <t>FBXW7(chr4:153,241,695-153,457,244)</t>
  </si>
  <si>
    <t>FGFR1(chr8:38,268,655-38,326,352)</t>
  </si>
  <si>
    <t>ITGA3(chr17:48,133,473-48,167,845)</t>
  </si>
  <si>
    <t>KLB(chr4:39,408,549-39,453,153)</t>
  </si>
  <si>
    <t>LOX(chr5:121,398,889-121,413,954)</t>
  </si>
  <si>
    <t>NAV2(chr11:19,372,270-20,143,147)</t>
  </si>
  <si>
    <t>RB1(chr13:48,877,882-49,056,026)</t>
  </si>
  <si>
    <t>RECQL4(chr8:145,736,666-145,743,210)</t>
  </si>
  <si>
    <t>RPS6KB1(chr17:57,970,406-58,027,933)</t>
  </si>
  <si>
    <t>SAMD9(chr7:92,728,825-92,747,336)</t>
  </si>
  <si>
    <t>SETD2(chr3:47,057,897-47,205,603)</t>
  </si>
  <si>
    <t>SMAD4(chr18:48,556,582-48,611,411)</t>
  </si>
  <si>
    <t>SPTB(chr14:65,213,000-65,346,625)</t>
  </si>
  <si>
    <t>SRCAP(chr16:30,710,491-30,752,730)</t>
  </si>
  <si>
    <t>TGM2(chr20:36,755,786-36,794,910)</t>
  </si>
  <si>
    <t>TP53(chr17:7,571,719-7,590,868)</t>
  </si>
  <si>
    <t>TRPC4(chr13:38,206,199-38,443,909)</t>
  </si>
  <si>
    <t>VEGFA(chr6:43,737,945-43,754,223)</t>
  </si>
  <si>
    <t>Region</t>
  </si>
  <si>
    <t>Cytoband Location</t>
  </si>
  <si>
    <t>Genes</t>
  </si>
  <si>
    <t>chr1:149,683,910-153,535,697</t>
  </si>
  <si>
    <t>H3P4, LOC101929798, FCGR1A, H2BC18, H3C13, H4C14, H4C15, H3C14, H3C15, H2AC18, H2AC19, H2BC20P, H2AC18, H2AC19, H3C14, H3C15, H4C14, H4C15, H2BC21, H2AC20, H2AC21, BOLA1, SV2A, SF3B4, MTMR11, OTUD7B, VPS45, PLEKHO1, LOC105371433, ANP32E, CA14, SNORD13C, APH1A, C1orf54, CIART, MRPS21, PRPF3, RPRD2, MIR6878, TARS2, ECM1, FALEC, MIR4257, ADAMTSL4, ADAMTSL4-AS1, MCL1, ENSA, GOLPH3L, HORMAD1, CTSS, CTSK, ARNT, CTXND2, SETDB1, CERS2, ANXA9, MINDY1, PRUNE1, BNIPL, C1orf56, CDC42SE1, MLLT11, GABPB2, SEMA6C, TNFAIP8L2, LYSMD1, TNFAIP8L2-SCNM1, SCNM1, TMOD4, VPS72, PIP5K1A, PSMD4, ZNF687-AS1, ZNF687, PI4KB, RFX5, GBAT2, SELENBP1, PSMB4, POGZ, CGN, MIR554, TUFT1, SNX27, CELF3, RIIAD1, MRPL9, OAZ3, TDRKH, TDRKH-AS1, LINGO4, RORC, C2CD4D, C2CD4D-AS1, THEM5, THEM4, S100A10, NBPF18P, S100A11, LOC100131107, TCHHL1, TCHH, RPTN, HRNR, FLG, FLG-AS1, FLG2, CRNN, LCE5A, CRCT1, LCE3E, LCE3D, LCE3C, LCE3B, LCE3A, LINC00302, LCE2D, LCE2C, LCE2B, LCE2A, LCE4A, C1orf68, KPRP, LCE1F, LCE1E, LCE1D, LCE1C, LCE1B, LCE1A, LCE6A, SMCP, IVL, SPRR4, SPRR1A, SPRR3, SPRR1B, SPRR2D, SPRR2A, SPRR2B, SPRR2E, SPRR2F, SPRR2C, SPRR2G, LOC101928009, LELP1, PRR9, LOR, PGLYRP3, PGLYRP4, S100A9, S100A12, S100A8, S100A7A, S100A7, S100A6, S100A5, S100A4, S100A3, LOC101928034, S100A2</t>
  </si>
  <si>
    <t>hsa-mir-4257, hsa-mir-554</t>
  </si>
  <si>
    <t>chr13:53,415,739-57,786,339</t>
  </si>
  <si>
    <t>AADACL2(chr3:151,451,714-151,479,126)</t>
  </si>
  <si>
    <t>AASS(chr7:121,713,603-121,784,303)</t>
  </si>
  <si>
    <t>ABCA12(chr2:215,796,265-216,003,349)</t>
  </si>
  <si>
    <t>ABCB11(chr2:169,777,290-169,887,834)</t>
  </si>
  <si>
    <t>ABCC4(chr13:95,672,082-95,953,705)</t>
  </si>
  <si>
    <t>ABCC6(chr16:16,243,421-16,317,328)</t>
  </si>
  <si>
    <t>ABCC9(chr12:21,950,323-22,089,628)</t>
  </si>
  <si>
    <t>ABCD4(chr14:74,751,971-74,769,637)</t>
  </si>
  <si>
    <t>ABCG8(chr2:44,066,109-44,110,127)</t>
  </si>
  <si>
    <t>ACADM(chr1:76,190,031-76,229,363)</t>
  </si>
  <si>
    <t>ADAM10(chr15:58,881,007-59,041,906)</t>
  </si>
  <si>
    <t>ADAM33(chr20:3,648,611-3,663,337)</t>
  </si>
  <si>
    <t>ADAMTS18(chr16:77,316,024-77,468,931)</t>
  </si>
  <si>
    <t>ADAMTSL2(chr9:136,397,285-136,440,641)</t>
  </si>
  <si>
    <t>ADAMTSL3(chr15:84,322,874-84,708,593)</t>
  </si>
  <si>
    <t>ADCYAP1(chr18:904,871-912,173)</t>
  </si>
  <si>
    <t>ADD1(chr4:2,845,570-2,931,802)</t>
  </si>
  <si>
    <t>ADGRV1(chr5:89,854,613-90,460,254)</t>
  </si>
  <si>
    <t>ADH7(chr4:100,333,417-100,356,667)</t>
  </si>
  <si>
    <t>ADIPOQ(chr3:186,560,498-186,576,252)</t>
  </si>
  <si>
    <t>AFG3L2(chr18:12,328,942-12,377,226)</t>
  </si>
  <si>
    <t>ALG12(chr22:50,293,876-50,312,086)</t>
  </si>
  <si>
    <t>ALOX12B(chr17:7,975,953-7,991,034)</t>
  </si>
  <si>
    <t>AMACR(chr5:33,986,269-34,008,155)</t>
  </si>
  <si>
    <t>ANK1(chr8:41,510,743-41,754,259)</t>
  </si>
  <si>
    <t>ANK2(chr4:113,627,173-114,304,896)</t>
  </si>
  <si>
    <t>ANK3(chr10:61,786,055-62,493,286)</t>
  </si>
  <si>
    <t>ANKRD11(chr16:89,334,039-89,556,969)</t>
  </si>
  <si>
    <t>ANKS1B(chr12:99,128,568-100,378,432)</t>
  </si>
  <si>
    <t>ANO7(chr2:242,128,091-242,165,390)</t>
  </si>
  <si>
    <t>AP4B1(chr1:114,436,816-114,447,650)</t>
  </si>
  <si>
    <t>APH1A(chr1:150,237,798-150,241,609)</t>
  </si>
  <si>
    <t>AQP3(chr9:33,441,159-33,447,591)</t>
  </si>
  <si>
    <t>ARID1B(chr6:157,097,159-157,531,913)</t>
  </si>
  <si>
    <t>ARSB(chr5:78,073,036-78,281,781)</t>
  </si>
  <si>
    <t>ARSF(chrX:2,958,274-3,030,770)</t>
  </si>
  <si>
    <t>ASPM(chr1:197,053,256-197,115,824)</t>
  </si>
  <si>
    <t>ATG16L1(chr2:234,160,216-234,204,320)</t>
  </si>
  <si>
    <t>ATN1(chr12:7,033,621-7,051,484)</t>
  </si>
  <si>
    <t>ATP13A4(chr3:193,116,755-193,272,684)</t>
  </si>
  <si>
    <t>ATP2A1(chr16:28,889,808-28,915,832)</t>
  </si>
  <si>
    <t>ATP6V0A4(chr7:138,391,038-138,482,941)</t>
  </si>
  <si>
    <t>ATP7B(chr13:52,506,805-52,585,630)</t>
  </si>
  <si>
    <t>ATPAF2(chr17:17,921,334-17,942,482)</t>
  </si>
  <si>
    <t>AXIN2(chr17:63,524,682-63,557,766)</t>
  </si>
  <si>
    <t>BAG6(chr6:31,606,804-31,620,477)</t>
  </si>
  <si>
    <t>BAX(chr19:49,458,116-49,465,055)</t>
  </si>
  <si>
    <t>BCAT1(chr12:24,962,957-25,102,035)</t>
  </si>
  <si>
    <t>BCL11A(chr2:60,677,654-60,780,789)</t>
  </si>
  <si>
    <t>BICRA(chr19:48,111,452-48,206,534)</t>
  </si>
  <si>
    <t>BLVRA(chr7:43,798,271-43,846,941)</t>
  </si>
  <si>
    <t>BOLA3(chr2:74,362,526-74,375,039)</t>
  </si>
  <si>
    <t>BRWD1(chr21:40,556,101-40,685,712)</t>
  </si>
  <si>
    <t>BRWD3(chrX:79,925,001-80,065,376)</t>
  </si>
  <si>
    <t>C1QTNF5(chr11:119,209,651-119,217,415)</t>
  </si>
  <si>
    <t>C6(chr5:41,142,247-41,261,571)</t>
  </si>
  <si>
    <t>C6orf15(chr6:31,078,999-31,080,352)</t>
  </si>
  <si>
    <t>C9(chr5:39,284,242-39,364,597)</t>
  </si>
  <si>
    <t>CACNA1A(chr19:13,317,255-13,617,293)</t>
  </si>
  <si>
    <t>CACNA1D(chr3:53,528,637-53,847,757)</t>
  </si>
  <si>
    <t>CACNA1G(chr17:48,638,075-48,704,832)</t>
  </si>
  <si>
    <t>CACNA1S(chr1:201,008,639-201,081,554)</t>
  </si>
  <si>
    <t>CANT1(chr17:76,987,797-77,005,846)</t>
  </si>
  <si>
    <t>CAST(chr5:95,997,740-96,110,385)</t>
  </si>
  <si>
    <t>CCDC28B(chr1:32,665,986-32,670,991)</t>
  </si>
  <si>
    <t>CCDC8(chr19:46,913,585-46,916,821)</t>
  </si>
  <si>
    <t>CCDC88C(chr14:91,737,666-91,884,164)</t>
  </si>
  <si>
    <t>CD46(chr1:207,925,382-207,968,861)</t>
  </si>
  <si>
    <t>CDC42BPB(chr14:103,398,716-103,523,886)</t>
  </si>
  <si>
    <t>CDH13(chr16:82,660,573-83,834,245)</t>
  </si>
  <si>
    <t>CIC(chr19:42,772,688-42,799,948)</t>
  </si>
  <si>
    <t>CLIC2(chrX:154,505,499-154,563,923)</t>
  </si>
  <si>
    <t>CLSTN2(chr3:139,654,026-140,296,238)</t>
  </si>
  <si>
    <t>CNGB1(chr16:57,916,243-58,005,032)</t>
  </si>
  <si>
    <t>CNGB3(chr8:87,586,162-87,755,903)</t>
  </si>
  <si>
    <t>COG5(chr7:106,842,188-107,204,959)</t>
  </si>
  <si>
    <t>COL11A2(chr6:33,130,468-33,160,245)</t>
  </si>
  <si>
    <t>COL17A1(chr10:105,791,043-105,845,638)</t>
  </si>
  <si>
    <t>COL1A1(chr17:48,261,456-48,279,000)</t>
  </si>
  <si>
    <t>COL4A2(chr13:110,959,630-111,165,556)</t>
  </si>
  <si>
    <t>COL4A3(chr2:228,029,339-228,179,508)</t>
  </si>
  <si>
    <t>COL4A4(chr2:227,867,431-228,028,921)</t>
  </si>
  <si>
    <t>COL8A2(chr1:36,560,839-36,590,823)</t>
  </si>
  <si>
    <t>COMP(chr19:18,893,582-18,902,114)</t>
  </si>
  <si>
    <t>CPE(chr4:166,300,159-166,419,699)</t>
  </si>
  <si>
    <t>CRB1(chr1:197,170,633-197,447,585)</t>
  </si>
  <si>
    <t>CRYBA1(chr17:27,573,874-27,581,502)</t>
  </si>
  <si>
    <t>CRYBB3(chr22:25,595,824-25,603,326)</t>
  </si>
  <si>
    <t>CSF1(chr1:110,453,470-110,473,614)</t>
  </si>
  <si>
    <t>CSMD1(chr8:2,792,882-4,852,436)</t>
  </si>
  <si>
    <t>CSMD3(chr8:113,235,157-114,449,168)</t>
  </si>
  <si>
    <t>CST3(chr20:23,607,342-23,618,592)</t>
  </si>
  <si>
    <t>CTH(chr1:70,876,900-70,905,534)</t>
  </si>
  <si>
    <t>CYP1A1(chr15:75,011,882-75,017,869)</t>
  </si>
  <si>
    <t>CYP2C18(chr10:96,443,485-96,495,947)</t>
  </si>
  <si>
    <t>CYP2F1(chr19:41,620,336-41,634,286)</t>
  </si>
  <si>
    <t>CYP4F12(chr19:15,783,896-15,807,984)</t>
  </si>
  <si>
    <t>DCDC2(chr6:24,171,982-24,383,520)</t>
  </si>
  <si>
    <t>DGKD(chr2:234,263,139-234,380,744)</t>
  </si>
  <si>
    <t>DHX36(chr3:153,990,334-154,042,286)</t>
  </si>
  <si>
    <t>DIP2B(chr12:50,898,767-51,142,440)</t>
  </si>
  <si>
    <t>DMGDH(chr5:78,293,386-78,365,497)</t>
  </si>
  <si>
    <t>DNAH9(chr17:11,501,786-11,873,065)</t>
  </si>
  <si>
    <t>DNMT1(chr19:10,244,021-10,305,629)</t>
  </si>
  <si>
    <t>DPP10(chr2:115,200,217-116,603,354)</t>
  </si>
  <si>
    <t>DSCAM(chr21:41,382,925-42,219,084)</t>
  </si>
  <si>
    <t>DSG2(chr18:29,078,139-29,128,970)</t>
  </si>
  <si>
    <t>DYNC1H1(chr14:102,430,909-102,522,780)</t>
  </si>
  <si>
    <t>DYNC2H1(chr11:102,980,154-103,350,591)</t>
  </si>
  <si>
    <t>ECE1(chr1:21,543,742-21,671,997)</t>
  </si>
  <si>
    <t>EIF2AK3(chr2:88,856,257-88,926,982)</t>
  </si>
  <si>
    <t>ENTPD1(chr10:97,471,520-97,637,023)</t>
  </si>
  <si>
    <t>EPHX2(chr8:27,348,659-27,403,081)</t>
  </si>
  <si>
    <t>EVC2(chr4:5,564,145-5,711,275)</t>
  </si>
  <si>
    <t>EVI5(chr1:92,974,252-93,257,967)</t>
  </si>
  <si>
    <t>EYS(chr6:64,429,875-66,417,119)</t>
  </si>
  <si>
    <t>F10(chr13:113,777,112-113,803,843)</t>
  </si>
  <si>
    <t>F12(chr5:176,829,138-176,836,577)</t>
  </si>
  <si>
    <t>F9(chrX:138,612,894-138,645,618)</t>
  </si>
  <si>
    <t>FAAH2(chrX:57,313,109-57,515,629)</t>
  </si>
  <si>
    <t>FAM83H(chr8:144,806,102-144,815,949)</t>
  </si>
  <si>
    <t>FAM91A1(chr8:124,780,678-124,827,690)</t>
  </si>
  <si>
    <t>FANCD2(chr3:10,068,120-10,143,616)</t>
  </si>
  <si>
    <t>FBH1(chr10:5,931,534-5,979,558)</t>
  </si>
  <si>
    <t>FLT4(chr5:180,028,505-180,076,600)</t>
  </si>
  <si>
    <t>FMN2(chr1:240,255,182-240,638,485)</t>
  </si>
  <si>
    <t>FN1(chr2:216,225,162-216,300,793)</t>
  </si>
  <si>
    <t>FOXF2(chr6:1,389,810-1,395,838)</t>
  </si>
  <si>
    <t>FREM2(chr13:39,261,213-39,461,267)</t>
  </si>
  <si>
    <t>FRY(chr13:32,605,910-32,873,262)</t>
  </si>
  <si>
    <t>FTHL17(chrX:31,089,349-31,090,158)</t>
  </si>
  <si>
    <t>G6PC2(chr2:169,757,800-169,766,510)</t>
  </si>
  <si>
    <t>GALNT12(chr9:101,569,951-101,612,363)</t>
  </si>
  <si>
    <t>GAS2L2(chr17:34,071,529-34,080,258)</t>
  </si>
  <si>
    <t>GEMIN2(chr14:39,583,487-39,606,177)</t>
  </si>
  <si>
    <t>GFER(chr16:2,034,193-2,037,750)</t>
  </si>
  <si>
    <t>GH2(chr17:61,957,574-61,959,304)</t>
  </si>
  <si>
    <t>GHRHR(chr7:31,003,567-31,019,143)</t>
  </si>
  <si>
    <t>GIMAP8(chr7:150,147,717-150,176,481)</t>
  </si>
  <si>
    <t>GLI2(chr2:121,493,443-121,750,229)</t>
  </si>
  <si>
    <t>GLMN(chr1:92,711,954-92,764,566)</t>
  </si>
  <si>
    <t>GNMT(chr6:42,928,491-42,931,618)</t>
  </si>
  <si>
    <t>GNRHR(chr4:68,602,835-68,620,106)</t>
  </si>
  <si>
    <t>GOLGA3(chr12:133,345,499-133,405,455)</t>
  </si>
  <si>
    <t>GP1BB(chr22:19,711,061-19,712,294)</t>
  </si>
  <si>
    <t>GPD2(chr2:157,292,063-157,442,915)</t>
  </si>
  <si>
    <t>GPR143(chrX:9,693,385-9,733,887)</t>
  </si>
  <si>
    <t>GRIA3(chrX:122,318,095-122,624,766)</t>
  </si>
  <si>
    <t>GRIK1(chr21:30,909,253-31,312,370)</t>
  </si>
  <si>
    <t>GRIP1(chr12:66,741,210-67,198,049)</t>
  </si>
  <si>
    <t>GSE1(chr16:85,645,014-85,709,806)</t>
  </si>
  <si>
    <t>GSTA2(chr6:52,614,884-52,628,273)</t>
  </si>
  <si>
    <t>GTF2E1(chr3:120,461,590-120,501,916)</t>
  </si>
  <si>
    <t>GYPC(chr2:127,413,510-127,454,251)</t>
  </si>
  <si>
    <t>H3-4(chr1:228,612,545-228,613,026)</t>
  </si>
  <si>
    <t>HADHB(chr2:26,467,615-26,513,333)</t>
  </si>
  <si>
    <t>HDC(chr15:50,534,145-50,557,923)</t>
  </si>
  <si>
    <t>HERC2(chr15:28,356,182-28,567,298)</t>
  </si>
  <si>
    <t>HOXA4(chr7:27,168,143-27,170,376)</t>
  </si>
  <si>
    <t>HRG(chr3:186,383,802-186,396,023)</t>
  </si>
  <si>
    <t>ICAM4(chr19:10,397,630-10,399,196)</t>
  </si>
  <si>
    <t>IDE(chr10:94,211,440-94,333,852)</t>
  </si>
  <si>
    <t>IFT140(chr16:1,560,427-1,662,073)</t>
  </si>
  <si>
    <t>IL17RA(chr22:17,565,848-17,596,584)</t>
  </si>
  <si>
    <t>IL18RAP(chr2:103,035,249-103,069,024)</t>
  </si>
  <si>
    <t>IL23R(chr1:67,632,136-67,725,650)</t>
  </si>
  <si>
    <t>IMPG2(chr3:100,941,389-101,039,419)</t>
  </si>
  <si>
    <t>INVS(chr9:102,861,466-103,064,457)</t>
  </si>
  <si>
    <t>IRF8(chr16:85,932,767-85,956,215)</t>
  </si>
  <si>
    <t>IRS1(chr2:227,596,032-227,663,506)</t>
  </si>
  <si>
    <t>IRX4(chr5:1,877,528-1,887,293)</t>
  </si>
  <si>
    <t>ITGA2(chr5:52,285,181-52,390,609)</t>
  </si>
  <si>
    <t>ITGA7(chr12:56,078,353-56,106,192)</t>
  </si>
  <si>
    <t>ITGB4(chr17:73,717,538-73,753,899)</t>
  </si>
  <si>
    <t>ITPR1(chr3:4,535,031-4,889,524)</t>
  </si>
  <si>
    <t>ITSN2(chr2:24,425,732-24,583,405)</t>
  </si>
  <si>
    <t>JAK2(chr9:4,985,085-5,128,183)</t>
  </si>
  <si>
    <t>KAAG1(chr6:24,357,130-24,358,513)</t>
  </si>
  <si>
    <t>KALRN(chr3:123,813,527-124,445,172)</t>
  </si>
  <si>
    <t>KBTBD13(chr15:65,369,153-65,372,276)</t>
  </si>
  <si>
    <t>KCNMA1(chr10:78,629,358-79,397,566)</t>
  </si>
  <si>
    <t>KCNQ3(chr8:133,133,104-133,493,342)</t>
  </si>
  <si>
    <t>KIF21A(chr12:39,687,029-39,836,922)</t>
  </si>
  <si>
    <t>KIT(chr4:55,524,094-55,606,881)</t>
  </si>
  <si>
    <t>KNL1(chr15:40,886,446-40,956,539)</t>
  </si>
  <si>
    <t>L1CAM(chrX:153,126,968-153,151,627)</t>
  </si>
  <si>
    <t>LAMA1(chr18:6,941,740-7,117,796)</t>
  </si>
  <si>
    <t>LAMA3(chr18:21,269,416-21,536,186)</t>
  </si>
  <si>
    <t>LBR(chr1:225,589,203-225,616,557)</t>
  </si>
  <si>
    <t>LIFR(chr5:38,474,769-38,595,507)</t>
  </si>
  <si>
    <t>LIPN(chr10:90,521,162-90,537,999)</t>
  </si>
  <si>
    <t>LMF1(chr16:903,635-1,031,613)</t>
  </si>
  <si>
    <t>LPAR1(chr9:113,635,531-113,801,278)</t>
  </si>
  <si>
    <t>LRRK2(chr12:40,618,798-40,763,086)</t>
  </si>
  <si>
    <t>LTBP2(chr14:74,964,885-75,078,940)</t>
  </si>
  <si>
    <t>LTN1(chr21:30,300,465-30,365,198)</t>
  </si>
  <si>
    <t>LZTS1(chr8:20,103,675-20,161,474)</t>
  </si>
  <si>
    <t>MAGEE2(chrX:75,002,821-75,005,089)</t>
  </si>
  <si>
    <t>MAK(chr6:10,762,955-10,838,788)</t>
  </si>
  <si>
    <t>MAN1B1(chr9:139,981,436-140,003,635)</t>
  </si>
  <si>
    <t>MAP3K1(chr5:56,111,375-56,191,978)</t>
  </si>
  <si>
    <t>MASP1(chr3:186,933,872-187,009,810)</t>
  </si>
  <si>
    <t>MASP2(chr1:11,086,579-11,107,296)</t>
  </si>
  <si>
    <t>MAST4(chr5:65,892,220-66,465,419)</t>
  </si>
  <si>
    <t>MAX(chr14:65,472,818-65,569,413)</t>
  </si>
  <si>
    <t>MBD1(chr18:47,793,251-47,808,144)</t>
  </si>
  <si>
    <t>MBD5(chr2:148,778,579-149,271,044)</t>
  </si>
  <si>
    <t>MED13(chr17:60,019,965-60,142,639)</t>
  </si>
  <si>
    <t>MED17(chr11:93,517,447-93,548,129)</t>
  </si>
  <si>
    <t>MEIS1(chr2:66,662,256-66,801,001)</t>
  </si>
  <si>
    <t>MGLL(chr3:127,407,904-127,542,093)</t>
  </si>
  <si>
    <t>MLXIPL(chr7:73,007,531-73,038,852)</t>
  </si>
  <si>
    <t>MMAA(chr4:146,540,536-146,581,185)</t>
  </si>
  <si>
    <t>MOCOS(chr18:33,767,459-33,852,120)</t>
  </si>
  <si>
    <t>MST1R(chr3:49,924,435-49,941,306)</t>
  </si>
  <si>
    <t>MTMR14(chr3:9,691,188-9,744,077)</t>
  </si>
  <si>
    <t>MYH11(chr16:15,796,991-15,950,887)</t>
  </si>
  <si>
    <t>MYH13(chr17:10,204,181-10,276,323)</t>
  </si>
  <si>
    <t>MYH2(chr17:10,424,464-10,452,975)</t>
  </si>
  <si>
    <t>MYH3(chr17:10,531,848-10,560,626)</t>
  </si>
  <si>
    <t>MYO18B(chr22:26,138,154-26,427,011)</t>
  </si>
  <si>
    <t>MYO5B(chr18:47,349,158-47,721,517)</t>
  </si>
  <si>
    <t>MYO6(chr6:76,458,955-76,629,254)</t>
  </si>
  <si>
    <t>MYO9B(chr19:17,186,586-17,324,095)</t>
  </si>
  <si>
    <t>MYOM1(chr18:3,066,804-3,219,966)</t>
  </si>
  <si>
    <t>MYT1(chr20:62,795,804-62,873,606)</t>
  </si>
  <si>
    <t>NCOA3(chr20:46,130,630-46,285,614)</t>
  </si>
  <si>
    <t>NECTIN3(chr3:110,790,662-110,913,016)</t>
  </si>
  <si>
    <t>NEK1(chr4:170,314,007-170,533,734)</t>
  </si>
  <si>
    <t>NIPSNAP1(chr22:29,950,797-29,977,102)</t>
  </si>
  <si>
    <t>NKAIN2(chr6:124,124,990-125,146,786)</t>
  </si>
  <si>
    <t>NOS2(chr17:26,083,791-26,127,555)</t>
  </si>
  <si>
    <t>NPAT(chr11:108,027,941-108,093,365)</t>
  </si>
  <si>
    <t>NPC1L1(chr7:44,552,134-44,580,929)</t>
  </si>
  <si>
    <t>NPHP1(chr2:110,879,903-110,962,590)</t>
  </si>
  <si>
    <t>NTRK1(chr1:156,785,541-156,851,642)</t>
  </si>
  <si>
    <t>NUP155(chr5:37,288,238-37,371,208)</t>
  </si>
  <si>
    <t>OCRL(chrX:128,674,235-128,726,530)</t>
  </si>
  <si>
    <t>OGG1(chr3:9,791,627-9,808,353)</t>
  </si>
  <si>
    <t>OPTC(chr1:203,463,280-203,478,077)</t>
  </si>
  <si>
    <t>P2RX5(chr17:3,576,520-3,599,449)</t>
  </si>
  <si>
    <t>PAWR(chr12:79,978,653-80,084,877)</t>
  </si>
  <si>
    <t>PCARE(chr2:29,284,560-29,297,389)</t>
  </si>
  <si>
    <t>PDE6C(chr10:95,372,293-95,425,767)</t>
  </si>
  <si>
    <t>PDLIM5(chr4:95,373,007-95,589,378)</t>
  </si>
  <si>
    <t>PEX14(chr1:10,535,006-10,690,815)</t>
  </si>
  <si>
    <t>PEX16(chr11:45,931,215-45,939,674)</t>
  </si>
  <si>
    <t>PGAP6(chr16:420,788-431,978)</t>
  </si>
  <si>
    <t>PIGL(chr17:16,120,523-16,229,725)</t>
  </si>
  <si>
    <t>PIK3C3(chr18:39,535,198-39,667,793)</t>
  </si>
  <si>
    <t>PIK3R5(chr17:8,782,232-8,869,029)</t>
  </si>
  <si>
    <t>PIN1(chr19:9,945,882-9,960,365)</t>
  </si>
  <si>
    <t>PKD1(chr16:2,138,708-2,185,899)</t>
  </si>
  <si>
    <t>PKHD1(chr6:51,480,096-51,952,411)</t>
  </si>
  <si>
    <t>PKP1(chr1:201,252,579-201,302,121)</t>
  </si>
  <si>
    <t>PLCG2(chr16:81,812,895-81,996,290)</t>
  </si>
  <si>
    <t>PLG(chr6:161,123,224-161,175,085)</t>
  </si>
  <si>
    <t>PLTP(chr20:44,527,258-44,541,003)</t>
  </si>
  <si>
    <t>POF1B(chrX:84,532,401-84,634,670)</t>
  </si>
  <si>
    <t>POLH(chr6:43,543,921-43,588,260)</t>
  </si>
  <si>
    <t>PPM1D(chr17:58,677,553-58,743,640)</t>
  </si>
  <si>
    <t>PPP2R1B(chr11:111,597,636-111,637,113)</t>
  </si>
  <si>
    <t>PRDM5(chr4:121,613,067-121,844,021)</t>
  </si>
  <si>
    <t>PRKACA(chr19:14,202,506-14,228,574)</t>
  </si>
  <si>
    <t>PTGES2(chr9:130,882,971-130,890,741)</t>
  </si>
  <si>
    <t>PTPN13(chr4:87,515,467-87,736,328)</t>
  </si>
  <si>
    <t>PTPRQ(chr12:80,838,014-81,074,052)</t>
  </si>
  <si>
    <t>PYY(chr17:42,030,100-42,081,837)</t>
  </si>
  <si>
    <t>RAB3GAP2(chr1:220,321,634-220,445,795)</t>
  </si>
  <si>
    <t>RALGDS(chr9:135,973,108-136,024,597)</t>
  </si>
  <si>
    <t>RASGRP2(chr11:64,494,382-64,512,928)</t>
  </si>
  <si>
    <t>RBMXL2(chr11:7,110,228-7,112,379)</t>
  </si>
  <si>
    <t>REV3L(chr6:111,620,233-111,804,918)</t>
  </si>
  <si>
    <t>RHO(chr3:129,247,481-129,254,187)</t>
  </si>
  <si>
    <t>RIC1(chr9:5,629,106-5,776,556)</t>
  </si>
  <si>
    <t>RIPK3(chr14:24,805,230-24,809,197)</t>
  </si>
  <si>
    <t>RNASE3(chr14:21,359,561-21,360,507)</t>
  </si>
  <si>
    <t>RNF135(chr17:29,298,056-29,326,929)</t>
  </si>
  <si>
    <t>RNF213(chr17:78,234,650-78,372,589)</t>
  </si>
  <si>
    <t>ROBO1(chr3:78,646,387-79,817,148)</t>
  </si>
  <si>
    <t>ROBO2(chr3:77,089,249-77,699,114)</t>
  </si>
  <si>
    <t>ROCK2(chr2:11,319,884-11,485,563)</t>
  </si>
  <si>
    <t>RPN2(chr20:35,807,448-35,870,025)</t>
  </si>
  <si>
    <t>RPS24(chr10:79,793,517-79,816,564)</t>
  </si>
  <si>
    <t>RYR1(chr19:38,924,330-39,078,204)</t>
  </si>
  <si>
    <t>RYR2(chr1:237,205,483-237,997,288)</t>
  </si>
  <si>
    <t>SACS(chr13:23,902,969-24,007,841)</t>
  </si>
  <si>
    <t>SCG2(chr2:224,461,657-224,467,079)</t>
  </si>
  <si>
    <t>SCN10A(chr3:38,738,836-38,835,501)</t>
  </si>
  <si>
    <t>SCN4A(chr17:62,015,913-62,050,278)</t>
  </si>
  <si>
    <t>SCRIB(chr8:144,873,094-144,897,943)</t>
  </si>
  <si>
    <t>SELP(chr1:169,558,087-169,599,362)</t>
  </si>
  <si>
    <t>SEMA3E(chr7:82,992,553-83,278,455)</t>
  </si>
  <si>
    <t>SERPINB5(chr18:61,144,190-61,172,318)</t>
  </si>
  <si>
    <t>SEZ6(chr17:27,281,946-27,333,458)</t>
  </si>
  <si>
    <t>SH3TC2(chr5:148,361,712-148,442,625)</t>
  </si>
  <si>
    <t>SHH(chr7:155,592,673-155,605,157)</t>
  </si>
  <si>
    <t>SI(chr3:164,696,685-164,796,284)</t>
  </si>
  <si>
    <t>SLC14A2(chr18:42,747,927-43,263,653)</t>
  </si>
  <si>
    <t>SLC16A1(chr1:113,454,469-113,498,975)</t>
  </si>
  <si>
    <t>SLC26A3(chr7:107,405,913-107,443,668)</t>
  </si>
  <si>
    <t>SLC26A5(chr7:102,993,176-103,086,654)</t>
  </si>
  <si>
    <t>SLC30A10(chr1:220,087,605-220,101,993)</t>
  </si>
  <si>
    <t>SLC37A4(chr11:118,894,821-118,901,616)</t>
  </si>
  <si>
    <t>SLC3A1(chr2:44,502,618-44,548,631)</t>
  </si>
  <si>
    <t>SLC7A10(chr19:33,699,569-33,716,756)</t>
  </si>
  <si>
    <t>SLCO1A2(chr12:21,417,533-21,548,371)</t>
  </si>
  <si>
    <t>SLCO1B3(chr12:20,963,638-21,069,843)</t>
  </si>
  <si>
    <t>SLFN5(chr17:33,570,090-33,600,673)</t>
  </si>
  <si>
    <t>SLITRK1(chr13:84,451,339-84,456,609)</t>
  </si>
  <si>
    <t>SMOC2(chr6:168,841,863-169,068,672)</t>
  </si>
  <si>
    <t>SORCS1(chr10:108,333,420-108,924,464)</t>
  </si>
  <si>
    <t>SP8(chr7:20,821,898-20,826,505)</t>
  </si>
  <si>
    <t>SPG11(chr15:44,854,893-44,955,860)</t>
  </si>
  <si>
    <t>SPRN(chr10:135,234,169-135,238,121)</t>
  </si>
  <si>
    <t>SPTA1(chr1:158,580,493-158,656,505)</t>
  </si>
  <si>
    <t>SRD5A3(chr4:56,212,408-56,239,266)</t>
  </si>
  <si>
    <t>STEAP4(chr7:87,900,210-87,936,209)</t>
  </si>
  <si>
    <t>SUGCT(chr7:40,174,574-40,900,366)</t>
  </si>
  <si>
    <t>SULT2B1(chr19:49,055,428-49,102,684)</t>
  </si>
  <si>
    <t>SYNM(chr15:99,645,285-99,675,798)</t>
  </si>
  <si>
    <t>SYNPO(chr5:149,980,637-150,038,769)</t>
  </si>
  <si>
    <t>SYP(chrX:49,044,264-49,056,661)</t>
  </si>
  <si>
    <t>SYT11(chr1:155,829,357-155,854,990)</t>
  </si>
  <si>
    <t>TAPBP(chr6:33,267,470-33,282,164)</t>
  </si>
  <si>
    <t>TBC1D1(chr4:37,892,704-38,140,796)</t>
  </si>
  <si>
    <t>TBX4(chr17:59,529,782-59,562,471)</t>
  </si>
  <si>
    <t>TCN1(chr11:59,620,280-59,633,960)</t>
  </si>
  <si>
    <t>TECTA(chr11:120,973,374-121,061,515)</t>
  </si>
  <si>
    <t>TEX14(chr17:56,634,037-56,769,416)</t>
  </si>
  <si>
    <t>TFPI(chr2:188,328,956-188,419,232)</t>
  </si>
  <si>
    <t>TGFBR3(chr1:92,145,899-92,371,559)</t>
  </si>
  <si>
    <t>THBS1(chr15:39,873,279-39,891,667)</t>
  </si>
  <si>
    <t>TMCO1(chr1:165,693,527-165,738,159)</t>
  </si>
  <si>
    <t>TNFRSF11A(chr18:59,992,519-60,058,518)</t>
  </si>
  <si>
    <t>TNFRSF11B(chr8:119,935,795-119,964,124)</t>
  </si>
  <si>
    <t>TNFSF10(chr3:172,223,297-172,241,220)</t>
  </si>
  <si>
    <t>TOPBP1(chr3:133,319,096-133,380,785)</t>
  </si>
  <si>
    <t>TPO(chr2:1,417,232-1,547,443)</t>
  </si>
  <si>
    <t>TRAF3(chr14:103,243,785-103,377,837)</t>
  </si>
  <si>
    <t>TRIL(chr7:28,992,973-28,997,946)</t>
  </si>
  <si>
    <t>TRIOBP(chr22:38,093,054-38,172,563)</t>
  </si>
  <si>
    <t>TRIP12(chr2:230,623,634-230,787,896)</t>
  </si>
  <si>
    <t>TRPM4(chr19:49,661,048-49,715,093)</t>
  </si>
  <si>
    <t>TRPM6(chr9:77,337,410-77,502,837)</t>
  </si>
  <si>
    <t>TRPM7(chr15:50,849,355-50,978,994)</t>
  </si>
  <si>
    <t>TRPV4(chr12:110,220,891-110,271,203)</t>
  </si>
  <si>
    <t>TRRAP(chr7:98,476,112-98,610,866)</t>
  </si>
  <si>
    <t>TTC37(chr5:94,799,598-94,890,709)</t>
  </si>
  <si>
    <t>TTC8(chr14:89,290,496-89,347,423)</t>
  </si>
  <si>
    <t>TTPA(chr8:63,972,047-63,998,612)</t>
  </si>
  <si>
    <t>TUBGCP6(chr22:50,656,122-50,683,452)</t>
  </si>
  <si>
    <t>TYRP1(chr9:12,693,384-12,710,285)</t>
  </si>
  <si>
    <t>UNC80(chr2:210,636,555-210,864,024)</t>
  </si>
  <si>
    <t>UPF3B(chrX:118,967,988-118,986,991)</t>
  </si>
  <si>
    <t>USF1(chr1:161,009,040-161,015,767)</t>
  </si>
  <si>
    <t>WASHC4(chr12:105,501,508-105,562,906)</t>
  </si>
  <si>
    <t>WDFY4(chr10:49,892,917-50,191,001)</t>
  </si>
  <si>
    <t>WDR45B(chr17:80,572,437-80,606,320)</t>
  </si>
  <si>
    <t>WDR72(chr15:53,805,937-54,055,075)</t>
  </si>
  <si>
    <t>WDR81(chr17:1,619,816-1,641,893)</t>
  </si>
  <si>
    <t>WWC1(chr5:167,718,649-167,899,308)</t>
  </si>
  <si>
    <t>XPNPEP2(chrX:128,872,954-128,903,512)</t>
  </si>
  <si>
    <t>ZBTB16(chr11:113,930,432-114,127,492)</t>
  </si>
  <si>
    <t>ZFHX3(chr16:72,816,785-73,092,920)</t>
  </si>
  <si>
    <t>ZFHX3(chr16:73,160,536-73,178,346)</t>
  </si>
  <si>
    <t>ZFHX4(chr8:77,593,481-77,779,517)</t>
  </si>
  <si>
    <t>ZIC3(chrX:136,648,285-136,659,850)</t>
  </si>
  <si>
    <t>ZNF350(chr19:52,467,592-52,490,093)</t>
  </si>
  <si>
    <t>ZNF469(chr16:88,449,366-88,507,159)</t>
  </si>
  <si>
    <t>chr1:1-121,270,270</t>
  </si>
  <si>
    <t>p36.33 - p11.2</t>
  </si>
  <si>
    <t>chr1:143,456,899-186,410,786</t>
  </si>
  <si>
    <t>RNVU1-1, MIR6077, RNVU1-3, LOC100132057, LINC01138, PPIAL4H, PPIAL4G, FAM72C, FAM72D, LOC105369199, RNVU1-4, LINC00623, LINC00869, LOC100996720, PPIAL4C, PPIAL4A, LOC105369199, RNVU1-4, PFN1P2, LOC653513, NBPF8, LOC100996724, PDE4DIP, NBPF9, SEC22B2P, SEC22B3P, SEC22B, NOTCH2NLR, NOTCH2NLC, NOTCH2NLA, NOTCH2NLB, NBPF20, NBPF25P, LINC01719, RNVU1-6, HJV, TXNIP, POLR3GL, ANKRD34A, LIX1L, LIX1L-AS1, RBM8A, GNRHR2, PEX11B, ITGA10, ANKRD35, PIAS3, MIR6736, NUDT17, POLR3C, RNF115, CD160, PDZK1, GPR89A, NBPF10, PDZK1P1, RNVU1-7, PDE4DIPP1, NBPF11, LINC02805, NBPF19, NBPF12, LOC728989, RNVU1-8, NBPF13P, PRKAB2, PDIA3P1, FMO5, CHD1L, LINC00624, BCL9, ACP6, GJA5, GJA8, GPR89B, PDZK1P1, RNVU1-7, PDE4DIPP1, NBPF11, LINC02805, LOC101927468, MIR5087, RNVU1-1, MIR6077, RNVU1-3, LOC100132057, PPIAL4H, PPIAL4C, PPIAL4A, RNVU1-19, LOC100996740, NBPF26, PPIAL4D, PPIAL4E, PPIAL4F, RNVU1-14, NBPF14, NBPF15, RNVU1-15, NBPF25P, PPIAL4D, PPIAL4E, PPIAL4F, LOC105371215, LOC101927429, DRD5P2, LOC101060524, LSP1P5, RNVU1-17, RNU1-1, RNU1-2, RNU1-3, RNU1-4, RNVU1-18, LOC105369140, LOC644634, H2BP2, FCGR1CP, H3-2, RNVU1-19, PPIAL4A, PPIAL4C, H3P4, LINC00623, RNVU1-20, LINC00869, LINC01145, LOC101929798, FCGR1A, H2BC18, H3C13, H4C14, H4C15, H3C14, H3C15, H2AC18, H2AC19, H2BC20P, H2AC18, H2AC19, H3C14, H3C15, H4C14, H4C15, H2BC21, H2AC20, H2AC21, BOLA1, SV2A, SF3B4, MTMR11, OTUD7B, VPS45, PLEKHO1, LOC105371433, ANP32E, CA14, SNORD13C, APH1A, C1orf54, CIART, MRPS21, PRPF3, RPRD2, MIR6878, TARS2, ECM1, FALEC, MIR4257, ADAMTSL4, ADAMTSL4-AS1, MCL1, ENSA, GOLPH3L, HORMAD1, CTSS, CTSK, ARNT, CTXND2, SETDB1, CERS2, ANXA9, MINDY1, PRUNE1, BNIPL, C1orf56, CDC42SE1, MLLT11, GABPB2, SEMA6C, TNFAIP8L2, LYSMD1, TNFAIP8L2-SCNM1, SCNM1, TMOD4, VPS72, PIP5K1A, PSMD4, ZNF687-AS1, ZNF687, PI4KB, RFX5, GBAT2, SELENBP1, PSMB4, POGZ, CGN, MIR554, TUFT1, SNX27, CELF3, RIIAD1, MRPL9, OAZ3, TDRKH, TDRKH-AS1, LINGO4, RORC, C2CD4D, C2CD4D-AS1, THEM5, THEM4, S100A10, NBPF18P, S100A11, LOC100131107, TCHHL1, TCHH, RPTN, HRNR, FLG, FLG-AS1, FLG2, CRNN, LCE5A, CRCT1, LCE3E, LCE3D, LCE3C, LCE3B, LCE3A, LINC00302, LCE2D, LCE2C, LCE2B, LCE2A, LCE4A, C1orf68, KPRP, LCE1F, LCE1E, LCE1D, LCE1C, LCE1B, LCE1A, LCE6A, SMCP, IVL, SPRR4, SPRR1A, SPRR3, SPRR1B, SPRR2D, SPRR2A, SPRR2B, SPRR2E, SPRR2F, SPRR2C, SPRR2G, LOC101928009, LELP1, PRR9, LOR, PGLYRP3, PGLYRP4, S100A9, S100A12, S100A8, S100A7A, S100A7, S100A6, S100A5, S100A4, S100A3, LOC101928034, S100A2, S100A16, S100A14, S100A13, S100A1, CHTOP, SNAPIN, ILF2, NPR1, MIR8083, INTS3, SLC27A3, LOC343052, GATAD2B, DENND4B, CRTC2, MIR6737, SLC39A1, CREB3L4, JTB, RAB13, RPS27, NUP210L, MIR5698, TPM3, MIR190B, C1orf189, C1orf43, UBAP2L, SNORA58B, HAX1, AQP10, ATP8B2, IL6R-AS1, IL6R, SHE, TDRD10, UBE2Q1, UBE2Q1-AS1, CHRNB2, ADAR, KCNN3, PMVK, PBXIP1, PYGO2, LOC101928120, SHC1, MIR4258, CKS1B, FLAD1, LENEP, ZBTB7B, DCST2, DCST1, DCST1-AS1, ADAM15, EFNA4, EFNA3, EFNA1, SLC50A1, DPM3, KRTCAP2, TRIM46, MUC1, MIR92B, THBS3, MTX1, GBAP1, GBA, FAM189B, SCAMP3, CLK2, HCN3, PKLR, FDPS, RUSC1-AS1, RUSC1, MIR555, POU5F1P4, ASH1L, ASH1L-AS1, MSTO2P, MSTO1, YY1AP1, SCARNA26A, DAP3, MSTO2P, SCARNA26B, GON4L, SYT11, RIT1, SNORA80E, KHDC4, SCARNA4, RXFP4, MIR6738, ARHGEF2, SSR2, UBQLN4, LAMTOR2, RAB25, MEX3A, LMNA, SEMA4A, SLC25A44, PMF1, PMF1-BGLAP, BGLAP, PAQR6, SMG5, TMEM79, GLMP, VHLL, CCT3, TSACC, RHBG, C1orf61, MIR9-1, MEF2D, IQGAP3, TTC24, NAXE, GPATCH4, LOC101928177, HAPLN2, BCAN, NES, CRABP2, ISG20L2, RRNAD1, MRPL24, HDGF, PRCC, SH2D2A, NTRK1, INSRR, PEAR1, LRRC71, MIR765, ARHGEF11, ETV3L, CYCSP52, ETV3, FCRL5, FCRL4, FCRL3, FCRL2, FCRL1, CD5L, LOC105371458, KIRREL1-IT1, KIRREL1, LINC01704, CD1D, CD1A, CD1C, CD1B, CD1E, OR10T2, OR10K2, OR10K1, OR10R2, OR6Y1, OR6P1, OR10X1, OR10Z1, SPTA1, OR6K2, OR6K3, OR6K6, OR6N1, OR6N2, MNDA, PYHIN1, PYDC5, IFI16, AIM2, CADM3, CADM3-AS1, ACKR1, FCER1A, OR10J3, OR10J1, OR10J4, OR10J5, APCS, CRP, DUSP23, FCRL6, SLAMF8, SNHG28, VSIG8, CFAP45, MIR4259, TAGLN2, IGSF9, SLAMF9, LINC01133, PIGM, KCNJ10, KCNJ9, IGSF8, ATP1A2, ATP1A4, CASQ1, LOC729867, PEA15, DCAF8, LOC100287049, PEX19, COPA, SUMO1P3, NCSTN, NHLH1, VANGL2, SLAMF6, CD84, SLAMF1, CD48, SLAMF7, LY9, CD244, ITLN1, LOC101928372, ITLN2, F11R, TSTD1, USF1, ARHGAP30, NECTIN4, KLHDC9, PFDN2, NIT1, DEDD, LOC112543491, UFC1, USP21, PPOX, B4GALT3, ADAMTS4, NDUFS2, FCER1G, APOA2, MIR5187, TOMM40L, NR1I3, PCP4L1, MPZ, SDHC, CFAP126, FCGR2A, HSPA6, FCGR3A, FCGR2C, HSPA7, FCGR3B, FCGR2B, RPL31P11, FCRLA, FCRLB, DUSP12, ATF6, OLFML2B, MIR4654, NOS1AP, MIR556, SPATA46, C1orf226, SH2D1B, UHMK1, UAP1, DDR2, HSD17B7, CCDC190, RGS4, LOC101928404, RGS5, NUF2, LOC100422212, PBX1, PBX1-AS1, LMX1A, RXRG, LRRC52-AS1, LRRC52, MGST3, ALDH9A1, LOC440700, TMCO1, TMCO1-AS1, UCK2, MIR3658, FAM78B, MIR921, LINC01675, FMO9P, POGK, TADA1, ILDR2, MAEL, GPA33, DUSP27, LINC01363, POU2F1, CD247, CREG1, RCSD1, MPZL1, ADCY10, MPC2, MIR1255B2, DCAF6, GPR161, TIPRL, SFT2D2, ANKRD36BP1, TBX19, MIR557, LOC100505918, LOC101928565, XCL2, XCL1, DPT, LINC00626, LINC00970, LOC101928596, ATP1B1, NME7, BLZF1, CCDC181, SLC19A2, F5, SELP, SELL, SELE, METTL18, C1orf112, SCYL3, KIFAP3, MIR3119-1, MIR3119-2, METTL11B, LINC01681, LINC01142, GORAB-AS1, GORAB, PRRX1, MROH9, MIR1295A, MIR1295B, FMO3, FMO6P, FMO2, FMO1, FMO4, TOP1P1, PRRC2C, MYOCOS, MYOC, VAMP4, EEF1AKNMT, DNM3-IT1, DNM3, MIR3120, MIR214, DNM3OS, MIR199A2, PIGC, C1orf105, SUCO, FASLG, TNFSF18, TNFSF4, LOC100506023, LOC101928673, PRDX6, SLC9C2, TEX50, ANKRD45, KLHL20, CENPL, DARS2, GAS5-AS1, SNORD81, SNORD47, SNORD80, SNORD79, SNORD78, SNORD44, SNORA103, SNORD77, GAS5, SNORD76, SNORD75, SNORD74, ZBTB37, SERPINC1, RC3H1, RABGAP1L-DT, GPR52, RABGAP1L, LOC101928696, CACYBP, MRPS14, TNN, KIAA0040, TNR, LINC01657, MIR1843, SCARNA3, COP1, PAPPA2, ASTN1, MIR488, BRINP2, LINC01645, LINC01741, SEC16B, CRYZL2P-SEC16B, CRYZL2P, RASAL2-AS1, RASAL2, TEX35, C1orf220, MIR4424, RALGPS2, ANGPTL1, FAM20B, TOR3A, ABL2, SOAT1, AXDND1, NPHS2, TDRD5, FAM163A, MIR12116, TOR1AIP2, TOR1AIP1, CEP350, QSOX1, LHX4, LHX4-AS1, ACBD6, MIR3121, OVAAL, XPR1, KIAA1614, KIAA1614-AS1, STX6, MR1, IER5, LINC01732, LINC01699, CACNA1E, ZNF648, LINC01344, GLUL, TEDDM1, LINC00272, RGSL1, RNASEL, RGS16, LINC01686, RGS8, LINC01688, NPL, LOC647070, DHX9, SHCBP1L, LAMC1, LAMC1-AS1, LAMC2, NMNAT2, SMG7-AS1, SMG7, NCF2, ARPC5, APOBEC4, RGL1, COLGALT2, TSEN15, C1orf21, EDEM3, NIBAN1, LINC01633, RNF2, TRMT1L, SWT1, IVNS1ABP, GS1-279B7.1, LINC01350, HMCN1, PRG4, TPR, ODR4, PDC-AS1</t>
  </si>
  <si>
    <t>chr2:95,447,572-98,695,764</t>
  </si>
  <si>
    <t>ANKRD20A8P, TEKT4, LOC442028, MAL, MRPS5, ZNF514, ZNF2, PROM2, KCNIP3, FAHD2A, TRIM43B, TRIM43, LINC00342, ANKRD36C, FAHD2CP, GPAT2, ADRA2B, ASTL, DUSP2, STARD7, SNORA112, STARD7-AS1, TMEM127, CIAO1, SNRNP200, ITPRIPL1, NCAPH, NEURL3, LOC105373496, ARID5A, KANSL3, FER1L5, LMAN2L, CNNM4, MIR3127, CNNM3-DT, CNNM3, ANKRD23, ANKRD39, SEMA4C, LOC101927053, FAM178B, FAHD2B, ANKRD36, LOC100506076, LOC100506123, LOC100506123, LOC100506076, ANKRD36B, COX5B, ACTR1B, C2orf92, ZAP70, TMEM131</t>
  </si>
  <si>
    <t>chr2:226,569,306-228,236,826</t>
  </si>
  <si>
    <t>q36.3</t>
  </si>
  <si>
    <t>LOC646736, MIR5702, IRS1, RHBDD1, COL4A4, COL4A3, MFF-DT, MFF, TM4SF20</t>
  </si>
  <si>
    <t>chr2:229,126,136-243,199,373</t>
  </si>
  <si>
    <t>LINC01807, PID1, DNER, TRIP12, FBXO36, SLC16A14, SP110, SP140, SP140L, SP100, LINC01907, CAB39, ITM2C, GCSIR, GPR55, SPATA3-AS1, SPATA3, C2orf72, PSMD1, HTR2B, ARMC9, MIR4777, B3GNT7, SNORA75, SNORD20, NCL, SNORD82, LINC00471, NMUR1, TEX44, PTMA, MIR1244-1, MIR1244-2, MIR1244-3, MIR1244-4, PDE6D, COPS7B, MIR1471, NPPC, DIS3L2, MIR562, ALPP, ECEL1P2, ALPG, ALPI, ECEL1, PRSS56, CHRND, CHRNG, TIGD1, MIR5001, EIF4E2, EFHD1, KCNJ13, GIGYF2, SNORC, NGEF, LOC101928881, NEU2, INPP5D, ATG16L1, SCARNA5, SCARNA6, SAG, DGKD, USP40, UGT1A8, UGT1A10, UGT1A9, UGT1A7, UGT1A6, UGT1A5, DNAJB3, UGT1A4, UGT1A3, LOC100286922, UGT1A1, MROH2A, HJURP, MSL3P1, TRPM8, SPP2, LINC01891, ARL4C, LINC01173, SH3BP4, AGAP1-IT1, TNRC17, AGAP1, GBX2, ASB18, IQCA1, ACKR3, LOC93463, COPS8, COL6A3, MIR6811, MLPH, PRLH, RAB17, LRRFIP1, RBM44, RAMP1, UBE2F, UBE2F-SCLY, SCLY, ESPNL, KLHL30, ERFE, ILKAP, LINC02610, LOC643387, HES6, PER2, TRAF3IP1, ASB1, LINC01107, LOC100287387, TWIST2, LINC01940, MIR4440, MIR4441, MGC16025, HDAC4, MIR4269, MIR2467, HDAC4-AS1, LOC150935, MIR4786, NDUFA10, OR6B2, OR6B3, COPS9, OTOS, GPC1, LOC100130449, MIR149, ANKMY1, DUSP28, RNPEPL1, CAPN10-DT, CAPN10, GPR35, AQP12B, LOC285191, AQP12A, KIF1A, AGXT, MAB21L4, CROCC2, LOC200772, SNED1, MTERF4, PASK, PPP1R7, ANO7, HDLBP, SEPTIN2, FARP2, MIR3133, STK25, BOK-AS1, BOK, THAP4, ATG4B, DTYMK, ING5, D2HGDH, GAL3ST2, NEU4, PDCD1, RTP5, LOC285095, LINC01238, LINC01237, LOC285097, LINC01880, LINC01881</t>
  </si>
  <si>
    <t>chr3:223,376-6,552,602</t>
  </si>
  <si>
    <t>CHL1-AS2, CHL1, CHL1-AS1, LINC01266, CNTN6, CNTN4-AS2, CNTN4, CNTN4-AS1, IL5RA, TRNT1, CRBN, LOC100130207, LRRN1, SETMAR, SUMF1, ITPR1-DT, ITPR1, EGOT, BHLHE40-AS1, BHLHE40, ARL8B, EDEM1, MIR4790</t>
  </si>
  <si>
    <t>chr3:12,620,719-91,025,539</t>
  </si>
  <si>
    <t>p25.2 - q11.1</t>
  </si>
  <si>
    <t>MKRN2, RAF1, TMEM40, CAND2, RPL32, SNORA7A, LINC02022, IQSEC1, NUP210, HDAC11-AS1, HDAC11, FBLN2, SNORA93, LINC00620, WNT7A, FGD5P1, TPRXL, CHCHD4, TMEM43, XPC, LSM3, LINC01267, SLC6A6, GRIP2, CCDC174, C3orf20, LINC02011, FGD5, FGD5-AS1, NR2C2, MRPS25, RBSN, COL6A4P1, CAPN7, SH3BP5-AS1, SH3BP5, METTL6, EAF1, COLQ, MIR4270, HACL1, BTD, MIR3134, ANKRD28, MIR563, GALNT15, DPH3, OXNAD1, RFTN1, LINC00690, DAZL, MIR3714, PLCL2, TBC1D5, LOC105376975, LOC339862, SATB1, SATB1-AS1, MIR4791, KCNH8, EFHB, RAB5A, PP2D1, KAT2B, MIR3135A, SGO1, SGO1-AS1, LOC101927829, VENTXP7, ZNF385D-AS1, ZNF385D, ZNF385D-AS2, UBE2E2-AS1, UBE2E2, UBE2E1-AS1, UBE2E1, NKIRAS1, RPL15, NR1D2, LINC00691, LOC101927854, THRB, THRB-AS1, RARB, RARB-AS1, TOP2B, MIR4442, NGLY1, OXSM, LINC00692, LRRC3B, NEK10, SLC4A7, EOMES, LINC01980, LINC01981, CMC1, AZI2, ZCWPW2, LINC00693, RBMS3-AS3, RBMS3, RBMS3-AS1, LINC01985, TGFBR2, GADL1, MIR466, STT3B, OSBPL10-AS1, OSBPL10, ZNF860, GPD1L, CMTM8, CMTM7, CMTM6, MIR548AY, DYNC1LI1, CNOT10, TRIM71, CCR4, GLB1, TMPPE, CRTAP, SUSD5, FBXL2, UBP1, CLASP2, PDCD6IP, LOC101928135, ARPP21, MIR128-2, STAC, DCLK3, LINC02033, TRANK1, EPM2AIP1, MLH1, LRRFIP2, LOC152048, GOLGA4, C3orf35, ITGA9, ITGA9-AS1, CTDSPL, MIR26A1, VILL, PLCD1, DLEC1, ACAA1, MYD88, OXSR1, SLC22A13, SLC22A14, XYLB, ACVR2B-AS1, ACVR2B, EXOG, SCN5A, SCN10A, SCN11A, WDR48, GORASP1, TTC21A, MIR6822, CSRNP1, XIRP1, CX3CR1, CCR8, SLC25A38, SNORA6, RPSA, SNORA62, MOBP, MYRIP, EIF1B-AS1, EIF1B, ENTPD3, ENTPD3-AS1, RPL14, ZNF619, ZNF620, ZNF621, CTNNB1, ULK4, TRAK1, CCK, LYZL4, VIPR1, VIPR1-AS1, SEC22C, SS18L2, NKTR, LOC101928323, ZBTB47, KLHL40, HHATL, HHATL-AS1, CCDC13-AS1, CCDC13, LINC02158, HIGD1A, ACKR2, CYP8B1, ZNF662, KRBOX1-AS1, KRBOX1, GASK1A, POMGNT2, SNRK, SNRK-AS1, ANO10, ABHD5, MIR138-1, TOPAZ1, TCAIM, C3orf86, LINC01988, ZNF445, ZNF852, ZKSCAN7, ZNF660, ZNF660-ZNF197, ZNF197-AS1, ZKSCAN7-AS1, ZNF197, ZNF35, ZNF502, ZNF501, KIAA1143, KIF15, MIR564, TMEM42, TGM4, ZDHHC3, EXOSC7, CLEC3B, CDCP1, TMEM158, LARS2, LARS2-AS1, LIMD1, LIMD1-AS1, SACM1L, SLC6A20, LZTFL1, CCR9, CXCR6, FYCO1, XCR1, CCR1, CCR3, CCR2, CCR5, CCR5AS, CCRL2, LINC02009, LTF, RTP3, LRRC2, LRRC2-AS1, TDGF1, FAM240A, ALS2CL, TMIE, PRSS50, PRSS46P, PRSS45P, PRSS43P, PRSS44P, PRSS42P, MYL3, PTH1R, CCDC12, NBEAL2, NRADDP, SETD2, KIF9-AS1, SNORD13J, KIF9, KLHL18, PTPN23, SCAP, ELP6, CSPG5, SNORD146, SMARCC1, DHX30, MIR1226, MAP4, CDC25A, MIR4443, CAMP, ZNF589, FCF1P2, NME6, MIR2115, SPINK8, FBXW12, PLXNB1, CCDC51, TMA7, ATRIP, ATRIP-TREX1, TREX1, SHISA5, PFKFB4, MIR6823, UCN2, MIR711, COL7A1, UQCRC1, SNORA94, TMEM89, SLC26A6, MIR6824, MIR4793, CELSR3, LINC02585, NCKIPSD, IP6K2, PRKAR2A, PRKAR2A-AS1, SLC25A20, ARIH2OS, ARIH2, P4HTM, WDR6, DALRD3, MIR425, MIR191, NDUFAF3, IMPDH2, QRICH1, MIR6890, QARS1, USP19, LAMB2, LAMB2P1, CCDC71, KLHDC8B, C3orf84, CCDC36, C3orf62, MIR4271, USP4, GPX1, RHOA, TCTA, AMT, NICN1, DAG1, BSN-DT, BSN, APEH, MST1, RNF123, AMIGO3, GMPPB, IP6K1, CDHR4, INKA1, MIR5193, UBA7, TRAIP, CAMKV, MST1R, MON1A, RBM6, RBM5-AS1, RBM5, SEMA3F-AS1, SEMA3F, GNAT1, SLC38A3, MIR5787, GNAI2, SEMA3B-AS1, SEMA3B, MIR6872, LSMEM2, IFRD2, HYAL3, NAA80, HYAL1, HYAL2, TUSC2, RASSF1, RASSF1-AS1, ZMYND10, NPRL2, TMEM115, CYB561D2, CACNA2D2, C3orf18, HEMK1, CISH, MAPKAPK3, MIR4787, DOCK3, MANF, RBM15B, DCAF1, RAD54L2, TEX264, GRM2, IQCF6, IQCF4, IQCF3, IQCF2, IQCF5, IQCF5-AS1, IQCF1, RRP9, PARP3, GPR62, PCBP4, ABHD14B, ABHD14A, ABHD14A-ACY1, ACY1, RPL29, DUSP7, LINC00696, POC1A, ALAS1, TLR9, TWF2, LOC101929054, PPM1M, WDR82, MIRLET7G, GLYCTK-AS1, GLYCTK, MIR135A1, DNAH1, BAP1, PHF7, SEMA3G, TNNC1, NISCH, STAB1, NT5DC2, SMIM4, PBRM1, SNORD136, SNORD19, GNL3, SNORD19B, SNORD19C, SNORD69, GLT8D1, SPCS1, NEK4, ITIH1, ITIH3, ITIH4, ITIH4-AS1, MUSTN1, MIR8064, STIMATE-MUSTN1, STIMATE, SFMBT1, RFT1, PRKCD, TKT, DCP1A, SNORD38C, CACNA1D, CHDH, IL17RB, ACTR8, SELENOK, CACNA2D3, ESRG, CACNA2D3-AS1, LRTM1, LINC02017, WNT5A, ERC2-IT1, MIR3938, ERC2, CCDC66, TASOR, ARHGEF3, ARHGEF3-AS1, SPATA12, IL17RD, HESX1, APPL1, LOC105377102, ASB14, DNAH12, ARF4, ARF4-AS1, PDE12, DENND6A, DENND6A-DT, SLMAP, FLNB, FLNB-AS1, DNASE1L3, ABHD6, HTD2, RPP14, PXK, PDHB, KCTD6, ACOX2, FAM107A, FAM3D-AS1, FAM3D, C3orf67, C3orf67-AS1, LOC339902, FHIT, MIR548BB, PTPRG, PTPRG-AS1, C3orf14, FEZF2, CADPS, LINC00698, SYNPR, SYNPR-AS1, SNTN, C3orf49, THOC7, THOC7-AS1, SCAANT1, ATXN7, PSMD6-AS2, PSMD6, LINC00994, PRICKLE2-AS1, PRICKLE2-AS2, PRICKLE2, PRICKLE2-AS3, ADAMTS9-AS1, ADAMTS9, ADAMTS9-AS2, MAGI1, MAGI1-AS1, MAGI1-IT1, SLC25A26, LRIG1, LOC105377143, KBTBD8, MIR4272, SUCLG2, SUCLG2-AS1, TAFA1, LOC105377146, TAFA4, EOGT, TMF1, MIR3136, UBA3, ARL6IP5, LMOD3, FRMD4B, MITF, SAMMSON, MDFIC2, FOXP1, FOXP1-AS1, MIR1284, EIF4E3, GPR27, PROK2, LINC00877, LINC00870, RYBP, LOC105377162, SHQ1, GXYLT2, PPP4R2, EBLN2, PDZRN3, LOC101927296, PDZRN3-AS1, LINC02005, CNTN3, MIR4444-1, MIR4444-2, FAM86DP, LINC02018, MIR1324, FRG2C, FRG2EP, LINC00960, MIR4273, ZNF717, ROBO2, LINC02077, ROBO1, LOC101927374, MIR3923, LINC02050, LINC02027, GBE1, LINC02008, LINC00971, LINC02025, SNORA95, MIR5688, CADM2, CADM2-AS2, LINC02070, VGLL3, LINC00506, MIR4795, CHMP2B, POU1F1, HTR1F, CGGBP1, ZNF654, C3orf38, CSNKA2IP, EPHA3</t>
  </si>
  <si>
    <t>RAF1, XPC, MLH1, MYD88, CTNNB1, SETD2, BAP1, PBRM1, FHIT, MITF, FOXP1</t>
  </si>
  <si>
    <t>chr3:93,729,983-118,997,915</t>
  </si>
  <si>
    <t>q11.1 - q13.32</t>
  </si>
  <si>
    <t>ARL13B, STX19, DHFR2, NSUN3, MIR6730, LINC00879, MTHFD2P1, MIR8060, EPHA6, ARL6, CRYBG3, RIOX2, GABRR3, OR5AC2, OR5H1, OR5H14, OR5H15, OR5H6, OR5H2, OR5K4, OR5K3, OR5K1, OR5K2, CLDND1, GPR15, CPOX, ST3GAL6-AS1, ST3GAL6, DCBLD2, COL8A1, HP09053, MIR3921, FILIP1L, CMSS1, TMEM30CP, TBC1D23, NIT2, TOMM70, LNP1, TMEM45A, ADGRG7, TFG, ABI3BP, IMPG2, SENP7, FAM172BP, TRMT10C, PCNP, ZBTB11, ZBTB11-AS1, RPL24, PDCL3P4, CEP97, NXPE3, NFKBIZ, LINC02085, LOC101929411, ZPLD1, MIR548AB, ALCAM, CBLB, LINC00882, DUBR, CCDC54, LOC101929579, LINC01990, BBX, LINC00635, LINC00636, CD47, LINC01215, IFT57, HHLA2, MYH15, CIP2A, DZIP3, RETNLB, TRAT1, GUCA1C, MORC1, MORC1-AS1, C3orf85, LINC00488, DPPA2, DPPA4, LINC01205, MIR4445, NECTIN3-AS1, NECTIN3, ZBED2, CD96, PLCXD2-AS1, PLCXD2, PHLDB2, ABHD10, TAGLN3, TMPRSS7, C3orf52, MIR567, GCSAM, TBILA, SLC9C1, LOC105374042, CD200, BTLA, ATG3, SLC35A5, LINC01279, CCDC80, MIR9900, LINC02042, CD200R1L-AS1, CD200R1L, CD200R1, GTPBP8, NEPRO, LINC02044, BOC, CFAP44, CFAP44-AS1, MIR8076, SPICE1, SIDT1, MIR4446, USF3, NAA50, ATP6V1A, GRAMD1C, ZDHHC23, CCDC191, QTRT2, DRD3, ZNF80, TIGIT, MIR568, ZBTB20-AS1, ZBTB20-AS5, ZBTB20, MIR4796, ZBTB20-AS3, ZBTB20-AS4, GAP43, SNORD155, LSAMP, LSAMP-AS1, LINC00903, TUSC7, MIR4447, LINC00901, LINC02024, LOC101926968, LOC105374060, IGSF11-AS1, IGSF11, TEX55, UPK1B, B4GALT4, B4GALT4-AS1</t>
  </si>
  <si>
    <t>TFG, CBLB</t>
  </si>
  <si>
    <t>chr5:4,854,308-19,211,430</t>
  </si>
  <si>
    <t>p15.32 - p14.3</t>
  </si>
  <si>
    <t>LINC01020, LINC02121, CTD-2297D10.2, ADAMTS16, ICE1, LINC02145, MED10, UBE2QL1, LINC01018, NSUN2, SRD5A1, LINC02102, TENT4A, LINC02236, MIR4278, MIR4454, LOC442132, LINC02123, ADCY2, C5orf49, FASTKD3, MTRR, LINC02226, MIR4458HG, MIR4458, LINC02199, MIR4636, SEMA5A, SEMA5A-AS1, SNHG18, SNORD123, TAS2R1, LINC02112, LINC02221, ATPSCKMT, CCT5, CMBL, MARCHF6, MIR10397, ROPN1L-AS1, ROPN1L, MIR6131, LINC02212, LINC02213, ANKRD33B, DAP, CTNND2, MIR4454, LINC01194, LINC02220, DNAH5, TRIO, SNORD170, OTULINL, SNORD141A, SNORD141B, OTULIN, LOC100130744, ANKH, MIR4637, LINC02149, CTD-2350J17.1, FBXL7, MIR887, MARCHF11, LOC401176, LINC02150, ZNF622, RETREG1, LOC101929524, MYO10, MIR10522, BASP1-AS1, BASP1, LINC02111, LINC02217, LINC02218, H3Y2, H3Y1, LINC02223</t>
  </si>
  <si>
    <t>chr5:31,336,430-46,283,930</t>
  </si>
  <si>
    <t>DROSHA, C5orf22, PDZD2, MIR4279, GOLPH3, MTMR12, MIR579, ZFR, SUB1, NPR3, LINC02120, LINC02160, TARS1, ADAMTS12, RXFP3, SLC45A2, AMACR, C1QTNF3-AMACR, C1QTNF3, LOC646652, RAI14, TTC23L, RAD1, BRIX1, DNAJC21, AGXT2, PRLR, SPEF2, IL7R, CAPSL, LOC100506406, UGT3A1, UGT3A2, LMBRD2, MIR580, SKP2, NADK2, RANBP3L, SLC1A3, NIPBL-DT, NIPBL, CPLANE1, LOC105374727, NUP155, WDR70, GDNF, GDNF-AS1, LINC02110, LINC02107, LINC02119, EGFLAM-AS4, EGFLAM, EGFLAM-AS2, LIFR, MIR3650, LIFR-AS1, LINC01265, OSMR-AS1, OSMR, RICTOR, FYB1, C9, DAB2, LINC02104, LINC00603, PTGER4, TTC33, PRKAA1, RPL37, SNORD72, CARD6, C7, MROH2B, C6, PLCXD3, OXCT1, OXCT1-AS1, C5orf51, FBXO4, LOC101926960, GHR, CCDC152, SELENOP, FLJ32255, ANXA2R, LOC648987, LOC153684, LOC100132356, LOC100506639, ZNF131, NIM1K, HMGCS1, CCL28, TMEM267, C5orf34, PAIP1, NNT-AS1, NNT, FGF10, FGF10-AS1, LINC02224, MRPS30-DT, MRPS30, HCN1</t>
  </si>
  <si>
    <t>chr5:49,386,907-74,562,710</t>
  </si>
  <si>
    <t>chr5:96,319,581-180,915,260</t>
  </si>
  <si>
    <t>q15 - q35.3</t>
  </si>
  <si>
    <t>LNPEP, LIX1, RIOK2, LINC01340, LINC02234, LINC01846, RGMB-AS1, RGMB, CHD1, LOC100289230, LINC02062, LINC02113, LOC100133050, FAM174A, MIR548P, ST8SIA4, SLCO4C1, SLCO6A1, LINC00492, LINC00491, PAM, GIN1, PPIP5K2, C5orf30, LINC02115, NUDT12, RAB9BP1, LINC01950, EFNA5, FBXL17, LINC01023, FER, LOC285638, PJA2, MAN2A1, LINC01848, MIR548F3, TMEM232, SLC25A46, TSLP, WDR36, CAMK4, STARD4, STARD4-AS1, NREP, NREP-AS1, EPB41L4A-AS1, SNORA13, LOC101927023, EPB41L4A, EPB41L4A-DT, LINC02200, LOC102467216, APC, SRP19, REEP5, DCP2, MCC, TSSK1B, YTHDC2, KCNN2, LINC01957, LOC101927078, TRIM36, PGGT1B, CCDC112, FEM1C, TICAM2, TMED7-TICAM2, LOC101927100, TMED7, LOC102467217, CDO1, ATG12, AP3S1, LINCADL, LVRN, ARL14EPL, COMMD10, MIR12130, LOC101927190, SEMA6A-AS1, SEMA6A, SEMA6A-AS2, LINC02214, LINC00992, LINC02147, LINC02148, LINC02208, LINC02215, DTWD2, MIR1244-1, MIR1244-2, MIR1244-3, MIR1244-4, LOC105379143, MIR5706, DMXL1, TNFAIP8, HSD17B4, FAM170A, PRR16, LOC102467226, FTMT, SRFBP1, LOX, ZNF474, LOC100505841, SNCAIP, MGC32805, LOC101927357, LINC02201, SNX2, SNX24, PPIC, LOC105379152, PRDM6, CEP120, CSNK1G3, LINC01170, ZNF608, LOC101927421, LINC02240, LINC02039, LOC101927488, GRAMD2B, ALDH7A1, PHAX, TEX43, LMNB1-DT, LMNB1, MARCHF3, C5orf63, MEGF10, PRRC1, CTXN3, CCDC192, LINC01184, SLC12A2, FBN2, SLC27A6, MIR4633, ISOC1, MIR4460, ADAMTS19-AS1, ADAMTS19, MINAR2, CHSY3, HINT1, LYRM7, CDC42SE2, RAPGEF6, FNIP1, MEIKIN, ACSL6, IL3, CSF2, P4HA2-AS1, P4HA2, MIR6830, PDLIM4, SLC22A4, MIR3936HG, MIR3936, SLC22A5, IRF1-AS1, IRF1, IL5, RAD50, TH2LCRR, IL13, IL4, LOC105379176, KIF3A, CCNI2, SEPTIN8, SOWAHA, SHROOM1, GDF9, UQCRQ, LEAP2, AFF4, ZCCHC10, HSPA4, FSTL4, MIR1289-2, WSPAR, C5orf15, LOC105379183, VDAC1, TCF7, SKP1, PPP2CA, MIR3661, CDKL3, UBE2B, CDKN2AIPNL, LOC102546229, LINC01843, JADE2, SAR1B, SEC24A, CAMLG, DDX46, C5orf24, TXNDC15, PCBD2, CATSPER3, PITX1, C5orf66-AS1, C5orf66, C5orf66-AS2, MACROH2A1, DCANP1, TIFAB, NEUROG1, CXCL14, SLC25A48-AS1, SLC25A48, MIR5692C1, LOC107986453, IL9, FBXL21P, LECT2, TGFBI, VTRNA2-1, SMAD5-AS1, SMAD5, SMIM32, TRPC7-AS2, TRPC7, MIR4454, LOC105379192, SPOCK1, MIR874, KLHL3, HNRNPA0, NPY6R, MYOT, PKD2L2, FAM13B, LOC100130172, WNT8A, NME5, BRD8, KIF20A, CDC23, GFRA3, CDC25C, LOC100128966, FAM53C, KDM3B, REEP2, EGR1, ETF1, SNORD63B, SNORD63, HSPA9, LOC105379194, CTNNA1, LRRTM2, SIL1, SNORA74D, SNHG4, SNORA74A, MATR3, PAIP2, SLC23A1, MZB1, PROB1, SPATA24, DNAJC18, ECSCR, SMIM33, STING1, UBE2D2, CXXC5-AS1, CXXC5, PSD2-AS1, PSD2, NRG2, MALINC1, PURA, IGIP, LOC101929719, CYSTM1, PFDN1, HBEGF, SLC4A9, ANKHD1, ANKHD1-EIF4EBP3, EIF4EBP3, SRA1, APBB3, MIR6831, SLC35A4, CD14, TMCO6, NDUFA2, MIR3655, IK, WDR55, DND1, HARS1, HARS2, ZMAT2, VTRNA1-1, VTRNA1-2, VTRNA1-3, LOC112267934, PCDHA1, PCDHA2, PCDHA3, PCDHA4, PCDHA5, PCDHA6, PCDHA7, PCDHA8, PCDHA9, PCDHA10, PCDHA11, PCDHA12, PCDHA13, PCDHAC1, PCDHAC2, PCDHB1, LOC101926905, PCDHB2, PCDHB3, PCDHB4, PCDHB5, PCDHB6, PCDHB17P, PCDHB7, PCDHB8, PCDHB16, PCDHB9, PCDHB10, PCDHB11, PCDHB12, PCDHB13, PCDHB14, PCDHB18P, PCDHB19P, PCDHB15, SLC25A2, TAF7, PCDHGA1, PCDHGA2, PCDHGB8P, PCDHGA3, PCDHGB1, PCDHGA4, PCDHGB2, PCDHGA5, PCDHGB3, PCDHGA6, PCDHGA7, PCDHGB4, PCDHGA8, PCDHGB5, PCDHGA9, PCDHGB6, PCDHGA10, PCDHGB7, PCDHGA11, PCDHGA12, PCDHGC3, PCDHGC4, PCDHGC5, DIAPH1-AS1, DIAPH1, HDAC3, RELL2, FCHSD1, ARAP3, PCDH1, LOC729080, DELE1, PCDH12, RNF14, GNPDA1, NDFIP1, SPRY4, SPRY4-IT1, SPRY4-AS1, FGF1, LINC01844, ARHGAP26-AS1, ARHGAP26, ARHGAP26-IT1, NR3C1, MIR5197, HMHB1, YIPF5, KCTD16, PRELID2, GRXCR2, SH3RF2, PLAC8L1, LARS1, RBM27, POU4F3, TCERG1, GPR151, PPP2R2B, PPP2R2B-IT1, STK32A-AS1, STK32A, DPYSL3, JAKMIP2-AS1, JAKMIP2, SPINK1, SCGB3A2, C5orf46, SPINK5, SPINK14, SPINK6, MARCOL, SPINK13, SPINK7, LOC102546294, SPINK9, FBXO38, HTR4, ADRB2, SH3TC2, MIR584, SH3TC2-DT, ABLIM3, AFAP1L1, GRPEL2, GRPEL2-AS1, PCYOX1L, IL17B, CARMN, MIR143, MIR145, CSNK1A1, ARHGEF37, MIR378A, PPARGC1B, PDE6A, LOC644762, SLC26A2, TIGD6, HMGXB3, CSF1R, PDGFRB, CDX1, SLC6A7, CAMK2A, ARSI, TCOF1, CD74, RPS14, NDST1-AS1, NDST1, SYNPO, MYOZ3, RBM22, DCTN4, SMIM3, IRGM, ZNF300, ZNF300P1, GPX3, TNIP1, ANXA6, CCDC69, LOC105378230, GM2A, SLC36A3, SLC36A2, SLC36A1, MIR6499, FAT2, SPARC, CLMAT3, ATOX1, LOC100652758, G3BP1, GLRA1, LINC01933, NMUR2, LINC01470, GRIA1, LINC01861, FAM114A2, MFAP3, GALNT10, MIR1294, SAP30L-AS1, SAP30L, HAND1, MIR3141, MIR1303, LARP1, MIR378H, FAXDC2, CNOT8, GEMIN5, MRPL22, KIF4B, SGCD, PPP1R2B, TIMD4, HAVCR1, HAVCR2, MED7, FAM71B, ITK, CYFIP2, FNDC9, LOC102724404, NIPAL4, ADAM19, SOX30, C5orf52, THG1L, LSM11, CLINT1, LINC02227, EBF1, LINC02202, RNF145, LINC01932, UBLCP1, IL12B, LOC285626, LINC01845, LINC01847, ADRA1B, TTC1, PWWP2A, FABP6, CCNJL, C1QTNF2, ZBED8, SLU7, PTTG1, MIR3142, MIR3142HG, MIR146A, ATP10B, LINC02159, GABRB2, GABRA6, GABRA1, LINC01202, GABRG2, CCNG1, NUDCD2, HMMR, HMMR-AS1, MAT2B, LINC02143, LOC102546299, LINC01947, LOC101927908, TENM2, MIR12125, CTB-178M22.2, WWC1, RARS1, FBLL1, MIR103A1, MIR103B1, PANK3, LOC101927969, MIR218-2, SLIT3, LOC728095, MIR585, SPDL1, DOCK2, INSYN2B, MIR378E, FOXI1, LINC01187, C5orf58, LCP2, LOC100128059, LINC01366, KCNMB1, KCNIP1-OT1, KCNIP1, KCNIP1-AS1, GABRP, RANBP17, TLX3, SNORA70J, MIR3912, NPM1, FGF18, SMIM23, FBXW11, STK10, EFCAB9, UBTD2, LOC100288254, SH3PXD2B, LINC01944, MIR5003, NEURL1B, LOC101928093, DUSP1, ERGIC1, MIR10523, LOC100268168, RPL26L1, ATP6V0E1, SNORA74B, CREBRF, BNIP1, NKX2-5, MIR12118, STC2, MIR8056, LOC285593, BOD1, LINC01942, LINC01484, LINC01485, CPEB4, C5orf47, NSG2, LINC01411, MSX2, MIR4634, LINC01951, DRD1, SFXN1, HRH2, CPLX2, THOC3, LOC100996385, FAM153B, LOC100507387, LOC643201, SIMC1, KIAA1191, MIR1271, ARL10, NOP16, HIGD2A, CLTB, FAF2, RNF44, CDHR2, GPRIN1, SNCB, MIR4281, EIF4E1B, TSPAN17, LINC01574, UNC5A, HK3, UIMC1, ZNF346, FGFR4, NSD1, RAB24, PRELID1, MXD3, LMAN2, RGS14, SLC34A1, PFN3, F12, GRK6, PRR7-AS1, PRR7, DBN1, PDLIM7, DOK3, DDX41, FAM193B, TMED9, B4GALT7, LOC202181, FAM153A, LOC105377752, LOC728554, LOC100128340, PROP1, FAM153CP, N4BP3, RMND5B, NHP2, GMCL2, HNRNPAB, PHYKPL, COL23A1, CLK4, ZNF354A, AACSP1, ZNF354B, ZFP2, ZNF454, GRM6, ZNF879, ZNF354C, ADAMTS2, RUFY1, LOC101928445, HNRNPH1, C5orf60, LOC105377763, CBY3, CANX, MAML1, LTC4S, MIR1229, MGAT4B, SQSTM1, MRNIP, LOC100996419, TBC1D9B, RNF130, MIR340, RASGEF1C, MAPK9, GFPT2, CNOT6, SCGB3A1, FLT4, LINC02222, OR2Y1, MGAT1, HEIH, LINC00847, ZFP62, BTNL8, BTNL3, MIR8089, BTNL9, OR2V1, OR2V2, LINC01962, TRIM7, MIR4638, TRIM41, RACK1, SNORD96A, SNORD95, CTC-338M12.4, TRIM52, TRIM52-AS1, LOC100132062, LOC100132287, OR4F16, OR4F29, OR4F3</t>
  </si>
  <si>
    <t>APC, PDGFRB, CD74, ITK, EBF1, RANBP17, TLX3, NPM1, NSD1</t>
  </si>
  <si>
    <t>chr6:18,047,669-57,237,312</t>
  </si>
  <si>
    <t>NHLRC1, TPMT, KDM1B, DEK, RNF144B, MIR548A1, MIR548A1HG, LOC101928519, LOC105374960, LOC100506885, ID4, MBOAT1, E2F3, CDKAL1, LINC00581, SOX4, CASC15, NBAT1, PRL, HDGFL1, LOC105374972, NRSN1, DCDC2, KAAG1, MRS2, GPLD1, ALDH5A1, KIAA0319, TDP2, ACOT13, C6orf62, GMNN, ARMH2, RIPOR2, CMAHP, LOC101928663, CARMIL1, SCGN, H2AC1, H2BC1, H2AC2P, SLC17A4, SLC17A1, SLC17A3, SLC17A2, TRIM38, H1-1, H3C1, H4C1, H4C2, H3C2, H2AC4, H2BC3, H3C3, H1-2, LOC108783645, HFE, H4C3, H1-6, H2BC4, H2AC6, H1-4, H2BC5, H2BC6, H4C4, H3C4, H2AC7, H2BC7, H4C5, H2BC8, H2AC8, H3C6, H1-3, H4C6, H4C7, H3C7, H2BC9, H3C8, H2BC10, H4C8, BTN3A2, BTN2A2, BTN3A1, BTN2A3P, BTN3A3, BTN2A1, LOC285819, BTN1A1, HCG11, HMGN4, LOC105374988, ABT1, ZNF322, GUSBP2, LINC00240, LOC100270746, H2BC11, H2AC11, H4C9, H2BC12, H2AC12, MIR3143, PRSS16, POM121L2, VN1R10P, ZNF204P, ZNF391, ZNF184, LINC01012, LOC100131289, H2BC13, H2AC13, H3C10, H2AC14, H2BC14, H4C11, H4C12, H2AC15, H2BC15, H2AC16, H1-5, H3C11, H4C13, H3C12, H2AC17, H2BC17, OR2B2, OR2B6, OR1F12, ZNF165, ZSCAN12P1, ZSCAN16, ZSCAN16-AS1, ZKSCAN8, ZNF192P1, TOB2P1, ZSCAN9, ZKSCAN4, NKAPL, ZSCAN26, PGBD1, ZSCAN31, ZKSCAN3, ZSCAN12, ZSCAN23, GPX6, GPX5, ZBED9, LINC00533, LINC01623, HCG14, TRIM27, LINC01556, HCG15, ZNF311, OR2W1, LOC100129636, OR2B3, OR2J1, OR2J3, OR2J2, LOC101929006, OR14J1, OR5V1, OR12D3, OR12D2, OR12D1, OR11A1, OR10C1, OR2H1, MAS1L, LINC01015, UBD, SNORD32B, OR2H2, GABBR1, MOG, ZFP57, HLA-F, HLA-F-AS1, IFITM4P, HCG4, HLA-V, HLA-G, ZNRD1ASP, HCP5B, HLA-H, HCG4B, HLA-A, HCG9, HLA-J, ZNRD1ASP, ZNRD1, PPP1R11, RNF39, TRIM31, TRIM31-AS1, TRIM40, TRIM10, TRIM15, TRIM26, MIR6891, HLA-L, HCG17, HCG18, TRIM39, TRIM39-RPP21, RPP21, HLA-E, LINC02569, GNL1, PRR3, ABCF1, MIR877, PPP1R10, MRPS18B, ATAT1, C6orf136, DHX16, PPP1R18, NRM, MDC1-AS1, MDC1, TUBB, FLOT1, IER3-AS1, IER3, HCG20, LINC00243, LINC02570, MIR4640, DDR1, GTF2H4, VARS2, SFTA2, MUCL3, HCG21, MUC21, MUC22, HCG22, C6orf15, CDSN, PSORS1C1, PSORS1C2, CCHCR1, TCF19, POU5F1, PSORS1C3, HCG27, HLA-C, LINC02571, MIR6891, HLA-B, MICA-AS1, MICA, LINC01149, HCP5, HCG26, MICB-DT, MICB, MCCD1, DDX39B, SNORD117, ATP6V1G2-DDX39B, SNORD84, DDX39B-AS1, ATP6V1G2, NFKBIL1, LOC100287329, LTA, TNF, LTB, LST1, NCR3, AIF1, SNORA38, PRRC2A, MIR6832, BAG6, APOM, C6orf47, GPANK1, CSNK2B, LY6G5B, LY6G5C, ABHD16A, MIR4646, LY6G6F, LY6G6F-LY6G6D, LY6G6E, LY6G6D, LY6G6C, MPIG6B, DDAH2, CLIC1, MSH5, MSH5-SAPCD1, SAPCD1, SAPCD1-AS1, VWA7, VARS1, LSM2, HSPA1L, HSPA1A, HSPA1B, SNORD48, SNORD52, SNHG32, NEU1, SLC44A4, EHMT2, ZBTB12, C2, C2-AS1, CFB, NELFE, MIR1236, SKIV2L, DXO, STK19, LOC110384692, C4A, C4B, C4B_2, CYP21A1P, TNXA, TNXB, STK19, C4B, C4B_2, CYP21A2, TNXB, ATF6B, FKBPL, PRRT1, LOC100507547, PPT2, PPT2-EGFL8, EGFL8, MIR6721, AGPAT1, RNF5, MIR6833, AGER, PBX2, GPSM3, NOTCH4, TSBP1-AS1, TSBP1, HCG23, BTNL2, HLA-DRA, HLA-DRB5, HLA-DRB6, HLA-DRB1, HLA-DQA1, HLA-DQB1-AS1, HLA-DQB1, HLA-DQA2, MIR3135B, HLA-DQB2, HLA-DOB, TAP2, PSMB8, PSMB8-AS1, TAP1, PSMB9, LOC100294145, HLA-DMB, HLA-DMA, BRD2, HLA-DOA, HLA-DPA1, HLA-DPB1, HLA-DPB2, HCG24, COL11A2, RXRB, SLC39A7, HSD17B8, MIR219A1, RING1, HCG25, VPS52, RPS18, B3GALT4, WDR46, MIR6873, PFDN6, MIR6834, RGL2, TAPBP, ZBTB22, MIR1234, DAXX, SMIM40, KIFC1, PHF1, CUTA, SYNGAP1, MIR5004, ZBTB9, BAK1, GGNBP1, LINC00336, LOC101929188, ITPR3, MIR3934, UQCC2, IP6K3, LEMD2, MLN, LINC01016, MIR7159, MIR1275, GRM4, MIR6835, HMGA1, SMIM29, NUDT3, RPS10-NUDT3, RPS10, PACSIN1, SPDEF, ILRUN, LOC101929243, SNRPC, UHRF1BP1, TAF11, ANKS1A, TCP11, SCUBE3, ZNF76, DEF6, PPARD, FANCE, RPL10A, MIR7111, TEAD3, TULP1, FKBP5, MIR5690, LOC285847, ARMC12, CLPSL2, CLPSL1, CLPS, LHFPL5, SRPK1, SLC26A8, MAPK14, MAPK13, BRPF3, PNPLA1, BNIP5, ETV7, PXT1, KCTD20, STK38, SRSF3, MIR3925, PANDAR, DINOL, CDKN1A, RAB44, CPNE5, PPIL1, C6orf89, PI16, MTCH1, FGD2, PIM1, TMEM217, TBC1D22B, RNF8, CMTR1, CCDC167, LINC02520, MIR4462, MDGA1, ZFAND3, BTBD9, BTBD9-AS1, GLO1, DNAH8, DNAH8-AS1, GLP1R, MIR9983, SAYSD1, KCNK5, KCNK17, KCNK16, KIF6, DAAM2, DAAM2-AS1, MOCS1, LINC00951, TDRG1, LRFN2, LOC101929555, UNC5CL, TSPO2, APOBEC2, OARD1, NFYA, ADCY10P1, TREML1, TREM2, TREML2, TREML3P, TREML4, TREML5P, TREM1, NCR2, LINC01276, FOXP4-AS1, FOXP4, MIR4641, MDFI, TFEB, MIR10398, PGC, FRS3, PRICKLE4, TOMM6, USP49, MED20, BYSL, CCND3, TAF8, C6orf132, LOC114841037, GUCA1A, GUCA1B, MRPS10, TRERF1, UBR2, PRPH2, ATP6V0CP3, TBCC, LOC401261, BICRAL, RPL7L1, C6orf226, PTCRA, CNPY3, CNPY3-GNMT, GNMT, PEX6, PPP2R5D, MEA1, KLHDC3, RRP36, CUL7, MRPL2, KLC4, PTK7, SRF, CUL9, DNPH1, TTBK1, SLC22A7, CRIP3, ZNF318, MIR6780B, ABCC10, DLK2, TJAP1, LRRC73, YIPF3, POLR1C, XPO5, POLH, GTPBP2, MAD2L1BP, RSPH9, MRPS18A, VEGFA, LINC02537, LINC01512, C6orf223, LOC101929705, MRPL14, TMEM63B, CAPN11, MYMX, SLC29A1, HSP90AB1, MIR4647, SLC35B2, NFKBIE, TMEM151B, TCTE1, AARS2, SPATS1, CDC5L, MIR4642, LOC105375075, SUPT3H, MIR586, RUNX2, CLIC5, ENPP4, ENPP5, LOC101926915, RCAN2, LOC101926898, CYP39A1, SLC25A27, LOC101926934, TDRD6, PLA2G7, ANKRD66, MEP1A, ADGRF5, ADGRF5-AS1, ADGRF1, TNFRSF21, CD2AP, ADGRF2, ADGRF4, OPN5, PTCHD4, MMUT, CENPQ, GLYATL3, C6orf141, RHAG, CRISP2, CRISP3, PGK2, LOC101927020, LOC101927048, CRISP1, DEFB133, DEFB114, DEFB113, DEFB110, DEFB112, TFAP2D, TFAP2B, LOC101927082, PKHD1, MIR206, LINCMD1, MIR133B, IL17A, IL17F, MCM3, PAQR8, EFHC1, TRAM2, TRAM2-AS1, LOC730101, TMEM14A, GSTA7P, GSTA2, GSTA1, GSTA5, GSTA3, GSTA4, RN7SK, CILK1, FBXO9, GCM1, MIR5685, ELOVL5, RPS16P5, GCLC, LOC101927136, LINC01564, KLHL31, LRRC1, LOC101927189, MLIP-IT1, MLIP-AS1, MLIP, TINAG, FAM83B, HCRTR2, GFRAL, HMGCLL1, BMP5, COL21A1, DST, DST-AS1, BEND6, KIAA1586, ZNF451, ZNF451-AS1, BAG2, RAB23, LOC100506188, PRIM2</t>
  </si>
  <si>
    <t>chr7:1-33,168,531</t>
  </si>
  <si>
    <t>p22.3 - p14.3</t>
  </si>
  <si>
    <t>LOC102723672, LOC100507642, LOC105375115, FAM20C, LOC442497, PDGFA, HRAT92, LOC101927000, LOC101926963, PRKAR1B, DNAAF5, SUN1, GET4, ADAP1, COX19, CYP2W1, MIR339, GPR146, C7orf50, GPER1, ZFAND2A, LOC101927021, UNCX, MICALL2, INTS1, LOC100128653, MAFK, TMEM184A, PSMG3, PSMG3-AS1, TFAMP1, ELFN1, ELFN1-AS1, MIR4655, MAD1L1, SNORA114, MRM2, NUDT1, MIR6836, SNX8, EIF3B, CHST12, GRIFIN, LFNG, MIR4648, BRAT1, IQCE, TTYH3, AMZ1, GNA12, CARD11, LOC100129603, SDK1, LOC105375131, FOXK1, AP5Z1, MIR4656, SNORD165, RADIL, PAPOLB, MMD2, RNF216P1, RBAK, RBAK-RBAKDN, RBAKDN, ZNF890P, WIPI2, SLC29A4, TNRC18, LOC100129484, FBXL18, MIR589, LOC221946, ACTB, FSCN1, RNF216-IT1, RNF216, MIR6874, ZNF815P, OCM, CCZ1, RSPH10B, RSPH10B2, PMS2, AIMP2, SNORA80D, ANKRD61, EIF2AK1, USP42, CYTH3, FAM220A, RAC1, DAGLB, KDELR2, GRID2IP, ZDHHC4, C7orf26, ZNF853, ZNF316, ZNF12, PMS2CL, RSPH10B, RSPH10B2, CCZ1B, MIR3683, LOC100131257, C1GALT1, LOC101927354, COL28A1, LOC101927391, MIOS, RPA3, UMAD1, GLCCI1-DT, GLCCI1, ICA1, LOC100505938, NXPH1, PER4, MGC4859, LOC100131472, NDUFA4, PHF14, THSD7A, TMEM106B, VWDE, LOC102725191, SCIN, ARL4A, ETV1, DGKB, AGMO, MEOX2, LOC105375166, LINC02587, CRPPA-AS1, CRPPA, SOSTDC1, LRRC72, ANKMY2, BZW2, TSPAN13, AGR2, AGR3, AHR, KCCAT333, LOC101927630, SNX13, PRPS1L1, MIR1302-6, HDAC9, TWIST1, FERD3L, TWISTNB, MIR3146, TMEM196, LOC101927668, MACC1-AS1, MACC1, LOC100506098, LOC101927769, LOC101927811, ITGB8, ABCB5, SP8, RPL23P8, LINC01162, MIR1183, SP4, DNAH11, CDCA7L, RAPGEF5, STEAP1B, LOC100506178, LOC401312, IL6-AS1, IL6, TOMM7, SNORD93, SNHG26, FAM126A, KLHL7-DT, KLHL7, NUP42, GPNMB, MALSU1, IGF2BP3, SNORD65C, RPS2P32, TRA2A, CLK2P1, CCDC126, FAM221A, STK31, NPY, MPP6, GSDME, OSBPL3, CYCS, C7orf31, NPVF, LOC646588, MIR148A, NFE2L3, HNRNPA2B1, CBX3, SNX10, LOC105375304, LOC441204, KIAA0087, LINC02860, SKAP2, HOXA1, HOTAIRM1, HOXA2, HOXA3, HOXA-AS2, HOXA4, HOXA5, HOXA6, HOXA-AS3, HOXA7, HOXA9, MIR196B, HOXA10-AS, HOXA10-HOXA9, HOXA10, HOXA11, HOXA11-AS, HOXA13, HOTTIP, EVX1-AS, EVX1, HIBADH, TSL, TAX1BP1, JAZF1, JAZF1-AS1, CREB5, TRIL, LOC100506497, CPVL, LOC101928168, CHN2-AS1, CHN2, PRR15, LOC646762, MIR550A3, ZNRF2P2, DPY19L2P3, WIPF3, SCRN1, FKBP14, PLEKHA8, MTURN, LOC105375218, MIR550A1, MIR550B1, ZNRF2, DKFZP586I1420, LINC01176, NOD1, GGCT, GARS-DT, GARS1, CRHR2, INMT, INMT-MINDY4, MINDY4, AQP1, GHRHR, ADCYAP1R1, NEUROD6, ITPRID1, PPP1R17, PDE1C, LOC100130673, LSM5, AVL9, DPY19L1P1, ZNRF2P1, MIR550A2, MIR550B2, LINC00997, DPY19L1P2, KBTBD2, RP9P, FKBP9, NT5C3A, RP9</t>
  </si>
  <si>
    <t>chr7:51,340,843-51,667,831</t>
  </si>
  <si>
    <t>COBL, LOC107986794</t>
  </si>
  <si>
    <t>chr7:71,163,131-72,187,931</t>
  </si>
  <si>
    <t>q11.22</t>
  </si>
  <si>
    <t>GALNT17, CALN1, MIR4650-1, MIR4650-2, TYW1B</t>
  </si>
  <si>
    <t>chr8:1-35,589,311</t>
  </si>
  <si>
    <t>chr8:46,806,768-146,364,022</t>
  </si>
  <si>
    <t>chr9:1-33,741,814</t>
  </si>
  <si>
    <t>chr9:33,366,447-37,917,309</t>
  </si>
  <si>
    <t>NFX1, AQP7, AQP3, NOL6, MIR6851, SUGT1P1, ANKRD18B, ANXA2P2, PTENP1, PTENP1-AS, LINC01251, PRSS3, UBE2R2, SNORD121B, SNORD121A, UBAP2, DCAF12, UBAP1, KIF24, NUDT2, MYORG, C9orf24, FAM219A, DNAI1, ENHO, CNTFR, CNTFR-AS1, RPP25L, DCTN3, ARID3C, SIGMAR1, GALT, IL11RA, CCL27, LOC730098, CCL19, CCL21, FAM205A, FAM205BP, FAM205C, PHF24, DNAJB5-DT, DNAJB5, C9orf131, VCP, FANCG, PIGO, STOML2, FAM214B, UNC13B, ATP8B5P, RUSC2, FAM166B, TESK1, MIR4667, CD72, LOC101926948, SIT1, RMRP, CCDC107, ARHGEF39, CA9, TPM2, MIR6852, TLN1, MIR6853, CREB3, GBA2, MSMP, RGP1, NPR2, SPAG8, HINT2, FAM221B, TMEM8B, OR13J1, HRCT1, SPAAR, OR2S2, RECK, GLIPR2, CCIN, CLTA, GNE, RNF38, MELK, MIR4475, MIR4540, MIR4476, PAX5, EBLN3P, ZCCHC7, GRHPR, ZBTB5, POLR1E, FBXO10, TOMM5, FRMPD1, TRMT10B, EXOSC3, DCAF10, SLC25A51, SHB</t>
  </si>
  <si>
    <t>chr9:37,910,915-46,926,515</t>
  </si>
  <si>
    <t>SHB, ALDH1B1, IGFBPL1, FAM95C, ANKRD18A, FAM201A, CNTNAP3, SPATA31A1, FAM74A1, ZNF658B, SPATA31A1, FAM74A1, LOC105379450, SPATA31A3, FAM74A3, ZNF658, FAM74A1, SPATA31A5, SPATA31A7, SPATA31A7, SPATA31A5, FAM74A1, FAM74A6, ZNF658B, GLIDR, FGF7P3, LOC554249, LOC102724238, ANKRD20A2, ANKRD20A3, FAM95B1, LOC105379252, GXYLT1P3, FOXD4L4, LOC101928381, LOC101929583, LOC101928195, LOC105379443, LOC286297, AQP7P3, GXYLT1P3, FAM95B1, LOC105379252, ANKRD20A3, ANKRD20A1, ANKRD20A2, LOC642929, FAM74A7, SPATA31A6, CNTNAP3B, CNTNAP3P2, XLOC_007697, LOC101927827, LOC103908605, FAM27C, LOC105379807, LOC102723709, LOC107984035, FAM27E2, FAM242F, FAM27E2, LOC102724238, LOC554249, FGF7P6, LINC01189, LOC103908605, LOC103908604</t>
  </si>
  <si>
    <t>chr9:65,509,616-83,792,406</t>
  </si>
  <si>
    <t>LINC01410, LOC100132249, PTGER4P2-CDK2AP2P2, LERFS, LOC728673, LOC101928381, LOC101929583, LOC101928195, LOC286297, AQP7P3, AQP7P1, LOC105379443, LOC100996643, LOC102724580, BMS1P14, LOC102723709, FAM27E3, LOC105379807, FAM27B, ANKRD20A1, ANKRD20A3, LINC00537, MIR4477A, MIR4477B, FRG1JP, FRG1HP, MIR1299, FRG1HP, PGM5P2, LOC440896, FOXD4L6, CBWD6, CBWD5, ANKRD20A4, ANKRD20A4-ANKRD20A20P, FAM95B1, LOC105379252, LOC102724904, LOC100133920, LOC100996643, LOC105379443, LOC101928195, LOC101929583, LOC101928381, FOXD4L5, LOC101928381, FOXD4L4, CBWD5, CBWD5, CBWD3, FOXD4L3, PGM5-AS1, PGM5, TMEM252, LINC01506, FAM122A, PIP5K1B, LOC101927069, PRKACG, FXN, TJP2, BANCR, FAM189A2, APBA1, PTAR1, C9orf135-DT, C9orf135, MAMDC2, MAMDC2-AS1, SMC5-AS1, SMC5, KLF9, MIR204, TRPM3, CEMIP2, ABHD17B, C9orf85, C9orf57, GDA, LINC01504, ZFAND5, TMC1, LINC01474, ALDH1A1, ANXA1, LOC101927358, RORB-AS1, RORB, TRPM6, C9orf40, CARNMT1-AS1, CARNMT1, NMRK1, OSTF1, PCSK5, RFK, RPSAP9, GCNT1, PRUNE2, PCA3, FOXB2, VPS13A-AS1, VPS13A, GNA14-AS1, GNA14, GNAQ, CEP78, PSAT1, LOC101927450, TLE4, LINC01507</t>
  </si>
  <si>
    <t>chr10:1-98,733,835</t>
  </si>
  <si>
    <t>p15.3 - q24.1</t>
  </si>
  <si>
    <t>TUBB8, ZMYND11, DIP2C, LOC101930421, MIR5699, PRR26, LARP4B, LOC101927762, GTPBP4, IDI2, IDI2-AS1, IDI1, WDR37, LINC00200, ADARB2, ADARB2-AS1, LINC00700, MIR6072, LINC00701, LINC02645, LOC101927824, PFKP, SNORD142, PITRM1-AS1, PITRM1, LOC105376353, LINC02669, LOC105376360, KLF6, LINC02639, MIR6078, LOC101927964, LINC00702, LINC00703, LINC00705, MANCR, AKR1E2, AKR1C6P, AKR1C1, AKR1C2, AKR1C3, AKR1C8P, AKR1C4, LINC02561, UCN3, TUBAL3, NET1, CALML5, CALML3-AS1, CALML3, LINC02657, ASB13, TASOR2, GDI2, ANKRD16, FBH1, IL15RA, IL2RA, RBM17, MIR3155B, MIR3155A, PFKFB3, LINC02649, LINC02656, PRKCQ, PRKCQ-AS1, LINC02648, MIR4454, LINP1, LINC00706, LINC00707, SNORD129, SFMBT2, ITIH5, ITIH2, KIN, ATP5F1C, TAF3, GATA3-AS1, GATA3, LINC00708, LOC105376398, LINC02676, LOC101928272, LINC00709, LINC02670, CELF2-DT, SFTA1P, CELF2, LINC00710, CELF2-AS2, CELF2-AS1, USP6NL, LOC107984208, ECHDC3, PROSER2, PROSER2-AS1, UPF2, DHTKD1, MIR548AK, SEC61A2, NUDT5, CDC123, MIR4480, CAMK1D, MIR4481, MIR548Q, CCDC3, OPTN, MCM10, RNU6-1, RNU6-7, RNU6-8, RNU6-2, RNU6-9, UCMA, PHYH, SEPHS1, BEND7, PRPF18, FRMD4A, LOC101928453, MIR4293, MIR1265, FAM107B, CDNF, HSPA14, SUV39H2, DCLRE1C, MEIG1, DCLRE1CP1, ACBD7-DCLRE1CP1, OLAH, ACBD7, RPP38-DT, RPP38, NMT2, PPIAP30, FAM171A1, ITGA8, MINDY3, PTER, C1QL3, RSU1, CUBN, TRDMT1, VIM-AS1, VIM, ST8SIA6, ST8SIA6-AS1, HACD1, STAM-AS1, STAM, TMEM236, MIR511, MRC1, TMEM236, MIR511, SLC39A12, SLC39A12-AS1, CACNB2, NSUN6, ARL5B, MALRD1, LOC101928834, PLXDC2, MIR4675, NEBL, NEBL-AS1, LINC02643, MIR1915HG, MIR1915, SKIDA1, MLLT10, DNAJC1, EBLN1, LOC100130992, COMMD3, COMMD3-BMI1, BMI1, SPAG6, LOC100499489, PIP4K2A, ARMC3, MSRB2, PTF1A, C10orf67, LOC105376453, OTUD1, KIAA1217, MIR603, ARHGAP21, PRTFDC1, THNSL1, ENKUR, LINC01516, GPR158-AS1, GPR158, LINC00836, LOC101929073, MYO3A, GAD2, APBB1IP, LOC101929117, FAM238A, FAM238B, PDSS1, ABI1, FAM238C, ANKRD26, YME1L1, MASTL, ACBD5, LRRC37A6P, ARMC4P1, PTCHD3, RAB18, MKX, MKX-AS1, ARMC4, SNORD130, MPP7, MIR8086, LINC02652, WAC-AS1, WAC, BAMBI, LINC01517, LINC00837, C10orf126, LYZL1, SVIL-AS1, MIR604, SVIL, MIR938, JCAD, LOC101929279, MTPAP, GOLGA2P6, MIR7162, MAP3K8, LYZL2, SVIL2P, LINC02644, ZNF438, LINC02664, ZEB1-AS1, LOC100505502, ZEB1, ARHGAP12, KIF5B, EPC1, LOC102031319, LOC101929431, CCDC7, SNORA86, ITGB1, IATPR, NRP1, LINC00838, PARD3, PARD3-AS1, CUL2, MIR3611, CREM, CCNY, GJD4, FZD8, MIR4683, PCAT5, ANKRD30A, LINC00993, MTRNR2L7, ZNF33BP1, ZNF248, ZNF25, ZNF33A, ZNF37A, LOC100129055, HSD17B7P2, SEPTIN7P9, LINC00999, ACTR3BP5, LOC441666, CCNYL2, LINC00839, ZNF37BP, ZNF33B, LINC01518, LOC283028, LOC105378269, BMS1, LINC02623, LINC01264, MIR5100, RET, CSGALNACT2, RASGEF1A, FXYD4, HNRNPF, SNORD3J, ZNF487, ZNF239, ZNF485, ZNF32-AS1, ZNF32, ZNF32-AS2, ZNF32-AS3, LINC02658, HNRNPA3P1, LINC00619, LINC00840, LINC00841, C10orf142, CXCL12, TMEM72-AS1, TMEM72, DEPP1, RASSF4, C10orf25, ZNF22, RSU1P2, MIR3156-1, ANKRD30BP3, OR13A1, ALOX5, LOC102724323, MARCHF8, ZFAND4, AGAP10P, WASHC2C, FAM25E, AGAP4, PTPN20, FRMPD2B, BMS1P1, SHLD2P1, LOC102724593, LOC101927699, LOC102724488, SYT15, GPRIN2, NPY4R2, NPY4R, LINC00842, HNRNPA1P33, ANXA8, FAM25C, FAM25G, AGAP9, BMS1P2-AGAP9, BMS1P2, CTSLP2, SHLD2P3, ANTXRLP1, LOC105378577, ANTXRL, FAM25BP, ANXA8L1, CTSLP2, BMS1P2, BMS1P2-AGAP9, AGAP9, FAM25G, FAM25C, ANXA8, LOC105378292, LOC107001062, ZNF488, RBP3, GDF2, GDF10, PTPN20, FRMPD2B, BMS1P1, GLUD1P2, FAM25C, FAM25G, AGAP12P, FRMPD2, MAPK8, ARHGAP22-IT1, ARHGAP22, WDFY4, LRRC18, MIR4294, VSTM4, FAM170B, FAM170B-AS1, TMEM273, C10orf71-AS1, C10orf71, DRGX, ERCC6, PGBD3, SLC18A3, CHAT, C10orf53, OGDHL, PARG, FAM25E, PARGP1-AGAP4, PARGP1, SNORA74C-1, SNORA74C-2, AGAP7P, TIMM23B, MSMB, TIMM23B-AGAP6, NCOA4, TIMM23, SNORA74C-1, SNORA74C-2, AGAP6, FAM21EP, WASHC2A, ASAH2, SGMS1, SGMS1-AS1, ASAH2B, A1CF, LOC102724719, MIR605, PRKG1, CSTF2T, PRKG1-AS1, DKK1, LNCAROD, LOC105378305, MBL2, LOC105378311, MIR548F1, PCDH15, MTRNR2L5, ZWINT, MIR3924, IPMK, CISD1, LOC112268068, UBE2D1, TFAM, BICC1, FAM133CP, LINC00844, CCEPR, PHYHIPL, FAM13C, SLC16A9, MRLN, CCDC6, LINC01553, ANK3, CDK1, RHOBTB1, LOC107984236, LINC00845, TMEM26, TMEM26-AS1, CABCOCO1, ARID5B, RTKN2, LOC283045, ZNF365, ADO, EGR2, NRBF2, JMJD1C, MIR1296, LOC105378330, JMJD1C-AS1, REEP3, ANXA2P3, LINC02671, LINC01515, CTNNA3, LOC101928961, LRRTM3, MIR7151, DNAJC12, SIRT1, HERC4, POU5F1P5, MYPN, ATOH7, PBLD, HNRNPH3, RUFY2, DNA2, SLC25A16, TET1, SNORD98, CCAR1, STOX1, DDX50, DDX21, KIFBP, SRGN, VPS26A, SUPV3L1, LOC101928994, HKDC1, HK1, TACR2, TSPAN15, NEUROG3, FAM241B, COL13A1, MACROH2A2, AIFM2, TYSND1, SAR1A, PPA1, NPFFR1, LRRC20, EIF4EBP2, NODAL, PALD1, PRF1, ADAMTS14, TBATA, SGPL1, PCBD1, LINC02622, UNC5B-AS1, UNC5B, SLC29A3, CDH23-AS1, CDH23, C10orf105, VSIR, MIR7152, PSAP, CHST3, SPOCK2, ASCC1, ANAPC16, DDIT4, DNAJB12, MICU1, MIR4676, MCU, OIT3, PLA2G12B, P4HA1, NUDT13, SNORA11F, ECD, FAM149B1, DNAJC9, MRPS16, DNAJC9-AS1, CFAP70, ANXA7, MSS51, PPP3CB, PPP3CB-AS1, USP54, MYOZ1, SYNPO2L, AGAP5, BMS1P4-AGAP5, BMS1P4, GLUD1P3, SEC24C, FUT11, CHCHD1, ZSWIM8, ZSWIM8-AS1, NDST2, CAMK2G, PLAU, C10orf55, VCL, AP3M1, ADK, LOC102723439, LOC101929165, KAT6B, SNORD172, DUPD1, DUSP13, SAMD8, VDAC2, COMTD1, ZNF503-AS1, ZNF503, ZNF503-AS2, LOC101929234, MIR606, LOC105378367, LRMDA, KCNMA1-AS1, KCNMA1-AS2, KCNMA1, KCNMA1-AS3, DLG5, DLG5-AS1, POLR3A, RPS24, LINC00856, LINC00595, ZMIZ1-AS1, ZMIZ1, PPIF, ZCCHC24, LOC729815, EIF5AL1, SFTPA2, SFTPA1, LINC02679, BEND3P3, NUTM2B, NUTM2B-AS1, LOC642361, NUTM2E, BMS1P21, MBL1P, SFTPD, TMEM254-AS1, TMEM254, PLAC9, ANXA11, LINC00857, LOC100130698, MAT1A, DYDC1, DYDC2, PRXL2A, TSPAN14, LOC101929574, SH2D4B, LINC02655, NRG3-AS1, NRG3, LINC02650, GHITM, CERNA2, C10orf99, CDHR1, LRIT2, LRIT1, RGR, LINC00858, CCSER2, LINC01519, LINC02647, LOC101929662, LINC01520, GRID1-AS1, GRID1, MIR346, WAPL, OPN4, LDB3, BMPR1A, MMRN2, SNCG, ADIRF, AGAP11, FAM25A, GLUD1, SHLD2, NUTM2A, NUTM2A-AS1, LINC00863, NUTM2D, FAM245A, MIR4678, MINPP1, PAPSS2, ATAD1, CFL1P1, KLLN, PTEN, RNLS, LIPJ, LIPF, LIPK, LIPN, LIPM, ANKRD22, STAMBPL1, ACTA2-AS1, ACTA2, FAS-AS1, FAS, MIR4679-2, MIR4679-1, CH25H, LIPA, IFIT2, IFIT3, IFIT1B, IFIT1, IFIT5, SLC16A12-AS1, SLC16A12, MIR107, PANK1, FLJ37201, KIF20B, LINC00865, LINC01374, LINC01375, LINC02653, HTR7, RPP30, ANKRD1, XLOC_008559, LOC105378430, LINC00502, NUDT9P1, PCGF5, HECTD2-AS1, HECTD2, PPP1R3C, TNKS2-AS1, TNKS2, FGFBP3, BTAF1, CPEB3, MARCHF5, MARK2P9, IDE, KIF11, HHEX, EXOC6, CYP26C1, CYP26A1, MYOF, CEP55, FFAR4, RBP4, PDE6C, FRA10AC1, LGI1, SLC35G1, PIPSL, PLCE1-AS2, PLCE1, PLCE1-AS1, NOC3L, TBC1D12, HELLS, CYP2C18, CYP2C19, CYP2C9, CYP2C8, ACSM6, PDLIM1, SORBS1, ALDH18A1, TCTN3, ENTPD1, ENTPD1-AS1, CC2D2B, CCNJ, MIR3157, ZNF518A, BLNK, DNTT, OPALIN, TLL2, TM9SF3, PIK3AP1, RPL13AP5, MIR607, LOC102723665, LCOR</t>
  </si>
  <si>
    <t>GATA3, MLLT10, KIF5B, RET, NCOA4, CCDC6, PRF1, BMPR1A, FAM22A, PTEN</t>
  </si>
  <si>
    <t>chr11:1-46,738,608</t>
  </si>
  <si>
    <t>chr11:107,885,008-108,218,035</t>
  </si>
  <si>
    <t>CUL5, ACAT1, NPAT, ATM, C11orf65</t>
  </si>
  <si>
    <t>ATM</t>
  </si>
  <si>
    <t>chr12:649,141-2,570,815</t>
  </si>
  <si>
    <t>B4GALNT3, LOC105369595, NINJ2, NINJ2-AS1, WNK1, RAD52, ERC1, LINC00942, LOC107984507, FBXL14, WNT5B, MIR3649, ADIPOR2, LRTM2, CACNA2D4, LINC00940, DCP1B, CACNA1C-IT2, CACNA1C-AS4, CACNA1C-IT3, CACNA1C</t>
  </si>
  <si>
    <t>chr12:2,570,904-2,717,747</t>
  </si>
  <si>
    <t>CACNA1C</t>
  </si>
  <si>
    <t>chr14:20,464,831-22,547,020</t>
  </si>
  <si>
    <t>chr16:1-28,488,826</t>
  </si>
  <si>
    <t>DDX11L10, MIR6859-1, MIR6859-2, MIR6859-3, MIR6859-4, WASIR2, POLR3K, SNRNP25, RHBDF1, MPG, NPRL3, HBZ, HBM, HBA2, HBA1, HBQ1, LUC7L, FAM234A, RGS11, ARHGDIG, PDIA2, AXIN1, MRPL28, PGAP6, LOC100134368, NME4, DECR2, RAB11FIP3, LINC00235, MIR5587, CAPN15, MIR3176, PRR35, NHLRC4, PIGQ, RAB40C, WFIKKN1, METTL26, LOC100287175, MCRIP2, LOC105371038, WDR90, RHOT2, RHBDL1, LINC02867, STUB1, JMJD8, WDR24, FBXL16, METRN, ANTKMT, CCDC78, HAGHL, CIAO3, MSLN, MIR662, RPUSD1, CHTF18, GNG13, PRR25, LMF1, LMF1-AS1, CEROX1, SOX8, SSTR5-AS1, SSTR5, C1QTNF8, CACNA1H, TPSG1, TPSB2, TPSAB1, TPSD1, UBE2I, BAIAP3, TSR3, GNPTG, UNKL, C16orf91, PERCC1, CCDC154, CLCN7, PTX4, TELO2, TMEM204, IFT140, LOC105371046, CRAMP1, JPT2, MIR3177, MAPK8IP3, NME3, MRPS34, EME2, SPSB3, NUBP2, IGFALS, HAGH, FAHD1, MEIOB, LINC00254, LINC02124, HS3ST6, MSRB1, RPL3L, NDUFB10, SNORA10, SNORA64, RPS2, SNORA78, SNHG9, RNF151, TBL3, NOXO1, GFER, SYNGR3, ZNF598, NPW, SLC9A3R2, NTHL1, TSC2, MIR1225, LOC105371049, MIR6511B1, MIR6511B2, PKD1, MIR4516, MIR3180-5, RAB26, SNORD60, SNHG19, TRAF7, CASKIN1, MLST8, BRICD5, PGP, E4F1, DNASE1L2, ECI1, RNPS1, MIR3677, LOC106660606, MIR940, MIR4717, ABCA3, ABCA17P, CCNF, MIR6767, TEDC2, MIR6768, LOC729652, NTN3, TBC1D24, ATP6V0C, AMDHD2, CEMP1, MIR3178, PDPK1, LOC652276, FLJ42627, ERVK13-1, KCTD5, PRSS27, SRRM2-AS1, SRRM2, ELOB, PRSS33, SNORA3C, PRSS41, PRSS21, ZG16B, PRSS30P, PRSS22, FLYWCH2, FLYWCH1, KREMEN2, PAQR4, PKMYT1, LINC00514, LOC101929613, CLDN9, CLDN6, TNFRSF12A, HCFC1R1, THOC6, BICDL2, LOC100128770, MMP25, MMP25-AS1, IL32, ZSCAN10, ZNF205-AS1, ZNF205, ZNF213-AS1, ZNF213, CASP16P, OR1F1, OR1F2P, ZNF200, MEFV, LINC00921, ZNF263, TIGD7, ZNF75A, OR2C1, MTRNR2L4, ZSCAN32, ZNF174, ZNF597, NAA60, MIR6126, C16orf90, CLUAP1, NLRC3, SLX4, DNASE1, TRAP1, CREBBP, LINC02861, ADCY9, SRL, LINC01569, TFAP4, GLIS2-AS1, GLIS2, PAM16, VASN, CORO7-PAM16, CORO7, DNAJA3, NMRAL1, HMOX2, CDIP1, C16orf96, UBALD1, MGRN1, MIR6769A, NUDT16L1, ANKS3, C16orf71, ZNF500, SEPTIN12, SMIM22, ROGDI, GLYR1, UBN1, PPL, SEC14L5, NAGPA, NAGPA-AS1, C16orf89, ALG1, EEF2KMT, LINC01570, MIR8065, RBFOX1, TMEM114, TMEM114, METTL22, ABAT, TMEM186, PMM2, LOC100130283, CARHSP1, USP7, C16orf72, LINC02177, LINC01177, LINC01195, GRIN2A, ATF7IP2, LINC01290, EMP2, TEKT5, NUBP1, TVP23A, CIITA, DEXI, CLEC16A, SOCS1, TNP2, PRM3, PRM2, PRM1, MIR548H2, LOC105371083, RMI2, LOC400499, LOC101927131, LITAF, SNN, TXNDC11, ZC3H7A, BCAR4, RSL1D1, GSPT1, NPIPB2, TNFRSF17, SNX29, MIR4718, CPPED1, SHISA9, ERCC4, LINC02185, LINC02186, MRTFB, MIR193B, MIR365A, MIR193BHG, LINC02130, PARN, BFAR, PLA2G10, NPIPA2, NPIPA3, NPIPA2, NPIPA3, ABCC6P2, NOMO1, MIR3179-1, MIR3179-2, MIR3179-3, MIR3179-4, MIR3670-1, MIR3670-2, MIR3670-3, MIR3670-4, MIR3180-1, MIR3180-3, MIR3180-2, MIR6511A1, MIR6511A2, MIR6511A3, MIR6511A4, LOC100288162, MIR6770-1, MIR6770-2, MIR6770-3, PKD1P3-NPIPA1, NPIPA1, MIR1972-1, MIR1972-2, NTAN1, PDXDC1, RRN3, LOC100505915, PKD1P6-NPIPP1, MIR6511B1, MIR6511B2, MIR3180-4, NPIPA5, MPV17L, BMERB1, MIR6506, MARF1, MIR484, NDE1, MYH11, FOPNL, ABCC1, ABCC6, NOMO3, MIR3179-1, MIR3179-2, MIR3179-3, MIR3179-4, MIR3670-1, MIR3670-2, MIR3670-3, MIR3670-4, MIR3180-1, MIR3180-3, MIR3180-2, MIR6511A1, MIR6511A2, MIR6511A3, MIR6511A4, LOC100288162, MIR6770-1, MIR6770-2, MIR6770-3, PKD1P1, PKD1P4-NPIPA8, MIR6511A1, MIR6511A2, MIR6511A3, MIR6511A4, NPIPA8, NPIPA7, LOC102723692, XYLT1, NPIPA7, NPIPA8, PKD1P4-NPIPA8, LOC100288162, MIR6511A1, MIR6511A2, MIR6511A3, MIR6511A4, MIR6770-1, MIR6770-2, MIR6770-3, PKD1P5-LOC105376752, MIR3180-2, MIR3180-1, MIR3180-3, MIR3670-1, MIR3670-2, MIR3670-3, MIR3670-4, MIR3179-1, MIR3179-2, MIR3179-3, MIR3179-4, NOMO2, ABCC6P1, RPS15A, ARL6IP1, SMG1, TMC7, LOC102723385, COQ7, ITPRIPL2, SYT17, CLEC19A, TMC5, GDE1, CCP110, VPS35L, KNOP1, IQCK, GPRC5B, GPR139, GP2, UMOD, PDILT, ACSM5, ACSM2A, ACSM2B, ACSM1, THUMPD1, ACSM3, ERI2, REXO5, DCUN1D3, LYRM1, DNAH3, TMEM159, ZP2, ANKS4B, CRYM, CRYM-AS1, SNX29P1, NPIPB3, LOC100190986, SMG1P3, MIR3680-1, MIR3680-2, SLC7A5P2, LOC101927814, METTL9, IGSF6, OTOA, RRN3P1, NPIPB4, LOC100190986, UQCRC2, PDZD9, MOSMO, VWA3A, SDR42E2, EEF2K, POLR3E, CDR2, LOC440346, MFSD13B, RRN3P3, SMG1P1, LOC100190986, NPIPB5, OTOAP1, HS3ST2, USP31, SCNN1G, SCNN1B, COG7, GGA2, EARS2, UBFD1, NDUFAB1, PALB2, DCTN5, PLK1, ERN2, CHP2, PRKCB, MIR1273H, LINC2194, CACNG3, RBBP6, LINC01567, TNRC6A, SLC5A11, ARHGAP17, LOC554206, LINC02175, LCMT1-AS1, LCMT1-AS2, LCMT1, AQP8, ZKSCAN2, HS3ST4, MIR548W, C16orf82, KDM8, NSMCE1, NSMCE1-DT, IL4R, IL21R, IL21R-AS1, GTF3C1, KIAA0556, LOC100128079, GSG1L, XPO6, SBK1, NPIPB6, MIR6862-1, MIR6862-2, EIF3CL, EIF3C, CLN3</t>
  </si>
  <si>
    <t>chr17:0-8,447,505</t>
  </si>
  <si>
    <t>chr17:11,501,905-12,634,875</t>
  </si>
  <si>
    <t>DNAH9, ZNF18, MIR744, MAP2K4, LINC00670, MYOCD-AS1, MYOCD</t>
  </si>
  <si>
    <t>chr17:7,616,318-22,005,705</t>
  </si>
  <si>
    <t>RPL29P2, DNAH2, KDM6B, TMEM88, CYB5D1, NAA38, CHD3, SCARNA21, RNF227, KCNAB3, TRAPPC1, CNTROB, GUCY2D, ALOX15B, ALOX12B, MIR4314, ALOXE3, HES7, MIR6883, PER1, VAMP2, SNORD118, TMEM107, MIR4521, BORCS6, AURKB, LINC00324, CTC1, PFAS, RANGRF, SLC25A35, ARHGEF15, ODF4, LOC100128288, KRBA2, RPL26, RNF222, NDEL1, MYH10, CCDC42, SPDYE4, MFSD6L, PIK3R6, PIK3R5, NTN1, LOC101928266, STX8, CFAP52, USP43, DHRS7C, GSG1L2, GLP2R, RCVRN, GAS7, MYH13, MYH8, MYH4, MYHAS, MYH1, MYH2, MYH3, SCO1, ADPRM, MAGOH2P, TMEM220, TMEM220-AS1, TMEM238L, PIRT, SHISA6, DNAH9, ZNF18, MIR744, MAP2K4, LINC00670, MYOCD-AS1, MYOCD, LOC100128006, ARHGAP44, MIR1269B, ELAC2, LINC02093, MIR548H3, HS3ST3A1, CDRT15P1, COX10-AS1, COX10, CDRT15, MGC12916, HS3ST3B1, CDRT7, LOC101928475, CDRT8, PMP22, MIR4731, TEKT3, CDRT4, CDRT3, TVP23C-CDRT4, TVP23C, CDRT1, TRIM16, ZNF286A, TBC1D26, CDRT15P2, MEIS3P1, LINC02087, ADORA2B, ZSWIM7, TTC19, NCOR1, SNORD163, PIGL, MIR1288, CENPV, UBB, TRPV2, SNORD49B, SNORD49A, SNORD65, SNHG29, LRRC75A, ZNF287, ZNF624, CCDC144A, FAM106C, USP32P1, KRT16P2, KRT17P1, TBC1D27P, TNFRSF13B, LOC284191, LINC02090, MPRIP, PLD6, FLCN, COPS3, NT5M, MED9, RASD1, PEMT, SMCR2, RAI1, RAI1-AS1, SMCR5, MIR6777, MIR33B, SREBF1, TOM1L2, DRC3, ATPAF2, GID4, DRG2, LOC105371566, MYO15A, ALKBH5, LLGL1, FLII, MIEF2, TOP3A, SMCR8, MIR6778, SHMT1, EVPLL, LINC02076, KRT17P5, KRT17P2, KRT16P1, LGALS9C, USP32P2, FAM106A, CCDC144B, TBC1D28, ZNF286B, FOXO3B, TRIM16L, FBXW10, TVP23B, LOC101929141, PRPSAP2, SLC5A10, FAM83G, GRAP, SNORD3B-1, SNORD3B-2, SNORD3B-1, SNORD3B-2, LOC102724624, LOC79999, LOC388436, SNORD3D, GRAPL, LOC79999, LOC388436, SNORD3A, SNORD3C, LOC79999, LOC388436, EPN2-IT1, EPN2, EPN2-AS1, MIR1180, B9D1, MAPK7, MFAP4, RNF112, SLC47A1, SNORA59A, SNORA59B, ALDH3A2, SLC47A2, ALDH3A1, ULK2, AKAP10, SPECC1, CCDC144CP, FAM106B, USP32P3, NOS2P3, LGALS9B, KRT16P3, CDRT15L2, LINC02088, LOC100287072, CCDC144NL, CCDC144NL-AS1, LOC339260, USP22, LINC01563, DHRS7B, TMEM11, NATD1, MAP2K3, KCNJ12, KCNJ18, LINC02693, UBBP4, FAM27E5, FLJ36000</t>
  </si>
  <si>
    <t>chr17:43,349,396-43,560,105</t>
  </si>
  <si>
    <t>MAP3K14, ARHGAP27, PLEKHM1, MIR4315-1, MIR4315-2</t>
  </si>
  <si>
    <t>chr17:47,132,805-48,868,863</t>
  </si>
  <si>
    <t>IGF2BP1, B4GALNT2, GNGT2, ABI3, PHOSPHO1, FLJ40194, MIR6129, ZNF652, LOC102724596, PHB, LINC02075, NGFR, MIR6165, LOC100288866, NXPH3, SPOP, SLC35B1, FAM117A, KAT7, TAC4, FLJ45513, DLX4, DLX3, PICART1, ITGA3, PDK2, SAMD14, PPP1R9B, SGCA, H1-9P, COL1A1, LINC01969, TMEM92, TMEM92-AS1, XYLT2, MRPL27, EME1, LRRC59, ACSF2, CHAD, RSAD1, MYCBPAP, LOC105371824, EPN3, SPATA20, CACNA1G-AS1, CACNA1G, ABCC3, ANKRD40, LUC7L3, ANKRD40CL, MIR8059</t>
  </si>
  <si>
    <t>chr17:49,239,205-56,067,205</t>
  </si>
  <si>
    <t>NME1, NME1-NME2, NME2, MBTD1, UTP18, LINC02071, LINC02072, LINC02073, CA10, LINC01982, LINC02089, C17orf112, KIF2B, TOM1L1, COX11, STXBP4, HLF, MMD, TMEM100, PCTP, ANKFN1, NOG, C17orf67, DGKE, MTVR2, MIR3614, TRIM25, COIL, SCPEP1, RNF126P1, AKAP1, MSI2, LOC101927557, LOC101927539, CCDC182, MRPS23, CUEDC1, VEZF1</t>
  </si>
  <si>
    <t>chr17:56,066,712-81,195,210</t>
  </si>
  <si>
    <t>chr18:388,060-10,871,624</t>
  </si>
  <si>
    <t>COLEC12, LINC01925, CETN1, CLUL1, TYMSOS, TYMS, ENOSF1, YES1, ADCYAP1, LINC01904, LINC00470, METTL4, NDC80, CBX3P2, SMCHD1, EMILIN2, LOC727896, LPIN2, MYOM1, MYL12A, LOC104968399, MYL12B, LINC01895, TGIF1, GAPLINC, DLGAP1-AS1, DLGAP1-AS2, MIR6718, DLGAP1-AS3, DLGAP1, DLGAP1-AS4, DLGAP1-AS5, LINC01892, AKAIN1, LINC00526, LINC00667, ZBTB14, EPB41L3, MIR3976HG, MIR3976, TMEM200C, L3MBTL4, L3MBTL4-AS1, MIR4317, LINC01387, LOC101927168, ARHGAP28, LINC00668, LOC101927188, LAMA1, LRRC30, LOC112577592, PTPRM, LOC100192426, RAB12, GACAT2, MTCL1, NDUFV2, NDUFV2-AS1, ANKRD12, TWSG1, RALBP1, PPP4R1, PPP4R1-AS1, RAB31, TXNDC2, VAPA, LINC01254, APCDD1, NAPG, LINC01887, LOC101927410, MIR6788, PIEZO2</t>
  </si>
  <si>
    <t>chr19:21,543,941-23,106,141</t>
  </si>
  <si>
    <t>ZNF738, ZNF493, LINC00664, ZNF429, LOC400682, ZNF100, LOC641367, ZNF43, ZNF208, ZNF257, ZNF676, ZNF729, ZNF98, LOC105376917, LOC101929124, LINC01233, GOLGA2P9, LOC100996349, LINC01785, ZNF492, ZNF99, ZNF723</t>
  </si>
  <si>
    <t>chr20:29,753,164-63,025,520</t>
  </si>
  <si>
    <t>DEFB115, DEFB116, DEFB118, DEFB119, DEFB121, DEFB122, DEFB123, DEFB124, REM1, LINC00028, HM13, HM13-AS1, ID1, MIR3193, COX4I2, BCL2L1, ABALON, TPX2, MYLK2, FOXS1, DUSP15, TTLL9, PDRG1, XKR7, CCM2L, HCK, TM9SF4, TSPY26P, PLAGL2, POFUT1, MIR1825, KIF3B, ASXL1, NOL4L, LOC101929698, NOL4L-DT, C20orf203, COMMD7, DNMT3B, MAPRE1, EFCAB8, SUN5, BPIFB2, BPIFB6, BPIFB3, BPIFB4, BPIFA2, BPIFA4P, BPIFA3, BPIFA1, BPIFB1, CDK5RAP1, SNTA1, CBFA2T2, C20orf144, NECAB3, ACTL10, E2F1, PXMP4, ZNF341, ZNF341-AS1, CHMP4B, RALY-AS1, RALY, MIR4755, EIF2S2, ASIP, AHCY, ITCH, MIR644A, DYNLRB1, MAP1LC3A, PIGU, TP53INP2, NCOA6, HMGB3P1, GGT7, ACSS2, GSS, MYH7B, MIR499A, MIR499B, TRPC4AP, EDEM2, PROCR, MMP24-AS1-EDEM2, MMP24, MMP24OS, EIF6, FAM83C-AS1, FAM83C, UQCC1, GDF5OS, GDF5, MIR1289-1, CEP250, C20orf173, ERGIC3, FER1L4, SPAG4, CPNE1, RBM12, NFS1, ROMO1, RBM39, PHF20, SCAND1, CNBD2, NORAD, LOC100130373, EPB41L1, AAR2, DLGAP4, DLGAP4-AS1, MYL9, TGIF2, TGIF2-RAB5IF, RAB5IF, SLA2, NDRG3, DSN1, SOGA1, TLDC2, SAMHD1, RBL1, MROH8, RPN2, GHRH, MANBAL, SRC, NNAT, BLCAP, LINC00489, LOC100287792, CTNNBL1, VSTM2L, TTI1, RPRD1B, TGM2, KIAA1755, LOC149684, BPI, LBP, SNORA71B, SNORA71A, SNHG17, SNORA71C, SNORA71D, SNORA71E, SNHG11, SNORA60, MIR548O2, RALGAPB, ADIG, ARHGAP40, SLC32A1, ACTR5, PPP1R16B, FAM83D, DHX35, LINC01734, LINC01370, MAFB, SNORD154, LOC100128988, TOP1, PLCG1-AS1, PLCG1, MIR6871, ZHX3, LPIN3, EMILIN3, CHD6, PTPRT, LOC101927159, LOC101927138, SRSF6, L3MBTL1, SGK2, IFT52, MYBL2, GTSF1L, LINC01728, TOX2, JPH2, OSER1, OSER1-DT, GDAP1L1, FITM2, R3HDML, HNF4A-AS1, HNF4A, MIR3646, LINC01430, LINC01620, TTPAL, SERINC3, PKIG, ADA, LINC01260, CCN5, KCNK15-AS1, KCNK15, RIMS4, YWHAB, PABPC1L, TOMM34, STK4-AS1, STK4, KCNS1, WFDC5, WFDC12, PI3, SEMG1, SEMG2, SLPI, MATN4, RBPJL, SDC4, SYS1, TP53TG5, SYS1-DBNDD2, DBNDD2, PIGT, MIR6812, LOC105372631, WFDC2, SPINT3, WFDC6, EPPIN-WFDC6, EPPIN, WFDC8, WFDC9, WFDC10A, WFDC11, WFDC10B, MIR3617, WFDC13, SPINT4, WFDC3, DNTTIP1, UBE2C, TNNC2, SNX21, ACOT8, ZSWIM3, ZSWIM1, SPATA25, NEURL2, CTSA, PLTP, PCIF1, ZNF335, MMP9, SLC12A5-AS1, SLC12A5, NCOA5, CD40, CDH22, SLC35C2, ELMO2, LOC105372633, ZNF663P, MKRN7P, ZNF334, OCSTAMP, SLC13A3, TP53RK, SLC2A10, EYA2, MIR3616, ZMYND8, LOC100131496, LOC101927377, LINC01754, NCOA3, SULF2, LINC01523, LINC01522, LINC00494, PREX1, ARFGEF2, CSE1L-AS1, CSE1L, STAU1, DDX27, ZNFX1, SNORD12C, SNORD12B, SNORD12, ZFAS1, KCNB1, PTGIS, B4GALT5, SLC9A8, MIR12122, SPATA2, LOC105372653, RNF114, SNAI1, TRERNA1, UBE2V1, TMEM189-UBE2V1, TMEM189, LINC01273, CEBPB-AS1, CEBPB, SMIM25, LINC01270, LINC01271, PTPN1, MIR645, MIR1302-5, RIPOR3, LOC100506175, PARD6B, BCAS4, ADNP, ADNP-AS1, DPM1, MOCS3, KCNG1, MIR3194, NFATC2, ATP9A, SALL4, LINC01429, ZFP64, LINC01524, TSHZ2, LOC101927770, ZNF217, LOC105372672, SUMO1P1, BCAS1, MIR4756, CYP24A1, PFDN4, DOK5, LINC01441, LINC01440, CBLN4, MC3R, FAM210B, AURKA, CSTF1, CASS4, RTF2, GCNT7, FAM209A, FAM209B, LINC01716, TFAP2C, BMP7-AS1, BMP7, MIR4325, SPO11, MTRNR2L3, RAE1, LOC100291105, RBM38, CTCFL, PCK1, ZBP1, PMEPA1, NKILA, LINC01742, C20orf85, ANKRD60, PPP4R1L, RAB22A, VAPB, APCDD1L, APCDD1L-DT, LINC01711, STX16, STX16-NPEPL1, NPEPL1, LOC105372695, MIR296, MIR298, GNAS-AS1, GNAS, LOC101927932, NELFCD, CTSZ, TUBB1, ATP5F1E, SLMO2-ATP5E, PRELID3B, ZNF831, EDN3, PHACTR3-AS1, PHACTR3, SYCP2, PPP1R3D, FAM217B, CDH26, C20orf197, LOC729296, MIR646HG, MIR646, LOC101928048, MIR4533, MIR548AG2, LINC01718, CDH4, LOC100128310, MIR1257, TAF4, MIR3195, LSM14B, PSMA7, SS18L1, MTG2, HRH3, LOC105369209, OSBPL2, ADRM1, MIR4758, LAMA5, LAMA5-AS1, MIR1-1HG-AS1, RPS21, CABLES2, RBBP8NL, GATA5, MIR1-1, MIR1-1HG, MIR133A2, SLCO4A1, SLCO4A1-AS1, NTSR1, LINC00659, MRGBP, OGFR-AS1, OGFR, COL9A3, DPH3P1, TCFL5, SNORA117, DIDO1, GID8, SLC17A9, BHLHE23, LINC00029, LINC01056, LINC01749, HAR1B, HAR1A, MIR124-3, YTHDF1, BIRC7, MIR3196, NKAIN4, FLJ16779, ARFGAP1, MIR4326, COL20A1, CHRNA4, LOC100130587, KCNQ2, EEF1A2, PPDPF, PTK6, SRMS, FNDC11, HELZ2, GMEB2, MHENCR, STMN3, RTEL1, RTEL1-TNFRSF6B, TNFRSF6B, ARFRP1, ZGPAT, LIME1, SLC2A4RG, ZBTB46, ZBTB46-AS1, ABHD16B, TPD52L2, DNAJC5, MIR941-1, MIR941-2, MIR941-3, MIR941-4, MIR941-5, MIR941-1, MIR941-2, MIR941-3, MIR941-4, MIR941-5, MIR941-2, MIR941-3, MIR941-4, MIR941-5, MIR1914, MIR647, UCKL1, UCKL1-AS1, ZNF512B, SAMD10, PRPF6, C20orf204, SOX18, TCEA2, RGS19, MIR6813, LKAAEAR1, OPRL1, NPBWR2, MYT1, PCMTD2, LINC00266-1</t>
  </si>
  <si>
    <t>chr22:46,929,733-50,169,233</t>
  </si>
  <si>
    <t>chrX:75,003,530-75,008,086</t>
  </si>
  <si>
    <t>MAGEE2</t>
  </si>
  <si>
    <t>CN Gain %</t>
  </si>
  <si>
    <t>CN Loss %</t>
  </si>
  <si>
    <t>High Copy Gain %</t>
  </si>
  <si>
    <t>Homozygous Copy Loss %</t>
  </si>
  <si>
    <t>Count of CancerGeneCensus</t>
  </si>
  <si>
    <t>CancerGeneCensus</t>
  </si>
  <si>
    <t>Gene number</t>
  </si>
  <si>
    <t>Frequency (%)</t>
  </si>
  <si>
    <t>Region Length (Mb)</t>
  </si>
  <si>
    <t>Gene (genomic coordinates hg19)</t>
  </si>
  <si>
    <t>RPL7L1, C6orf226, PTCRA, CNPY3, CNPY3-GNMT, GNMT, PEX6, PPP2R5D, MEA1, KLHDC3, RRP36, CUL7, MRPL2, KLC4, PTK7, SRF, CUL9, DNPH1, TTBK1, SLC22A7, CRIP3, ZNF318, MIR6780B, ABCC10, DLK2, TJAP1, LRRC73, YIPF3, POLR1C, XPO5, POLH, GTPBP2, MAD2L1BP, RSPH9, MRPS18A, VEGF, LINC02537, LINC01512, C6orf223, LOC101929705, MRPL14, TMEM63B, CAPN11, MYMX, SLC29A1, HSP90AB1, MIR4647, SLC35B2, NFKBIE, TMEM151B, TCTE1, AARS2, SPATS1, CDC5L, MIR4642, LOC105375075, SUPT3H, MIR586, RUNX2</t>
  </si>
  <si>
    <t>chr8:71,415,111-133,492,411</t>
  </si>
  <si>
    <t>q13.3-q24.22</t>
  </si>
  <si>
    <t xml:space="preserve">TRAM1, LACTB2-AS1, LACTB2, XKR9, EYA1, MSC, MSC-AS1, TRPA1, LOC392232, KCNB2, LOC101926908, TERF1, SBSPON, C8orf89, RPL7, RDH10, RDH10-AS1, STAU2-AS1, STAU2, UBE2W, LINC01617, ELOC, TMEM70, LY96, JPH1, GDAP1, MIR5681A, MIR5681B, MIR2052HG, MIR2052, PI15, CRISPLD1, CASC9, HNF4G, LINC01111, ZFHX4-AS1, ZFHX4, MIR3149, PEX, VPS13B, MIR599, MIR875, SNORD77B, RGS22, FBXO43, POLR2K, SPAG1, RNF19A, MIR4471, ANKRD46, SNX31, MIR7705, PABPC1, YWHAZ, FLJ42969, ZNNT1, ZNF706, NACA4P, GRHL2, NCALD, LOC104054148, MIR5680, LINC01608, LINC01609, LINC02237, MIR2053, CSMD3, TRPS1, LINC00536, LOC105375713, EIF3H, UTP23, RAD21, MIR3610, RAD21-AS1, AARD, SLC30A8, MED30, SNORD168, EXT1, SAMD12, SAMD12-AS1, TNFRSF11B, COLEC10, LOC101927513, MAL2, MAL2-AS1, MIR548AZ, CCN3, ENPP2, TAF2, DSCC1, DEPTOR, LINC01151, ZHX2, DERL1, TBC1D31, FAM83A, FAM83A-AS1, MIR4663, C8orf76, ZHX1-C8orf76, ZHX1, MIR548AA1, MIR548D1, ATAD2, WDYHV1, FBXO32, KLHL38, ANXA13, FAM91A1, FER1L6, FER1L6-AS1, FER1L6-AS2, LOC101927588, TMEM65, TRMT12, RNF139-AS1, RNF139, MIR6844, TATDN1, NDUFB9, MTSS1, MIR4662B, MIR4662A, LINC00964, ZNF572, LOC105375744, SQLE, WASHC5, NSMCE2, TRIB1, LINC00861, LOC101927657, LRATD2, PCAT1, PCAT2, PRNCR1, CASC19, CCAT1, CASC21, CASC8, CCAT2, POU5F1B, CASC11, MYC, MIR1204, TMEM75, PVT1, MIR1205, MIR1206, MIR1207, MIR1208, LINC00824, LINC00976, LINC00977, MIR3686, CCDC26, GSDMC, FAM49B, MIR5194, ASAP1-IT2, ASAP1, ASAP1-IT1, ADCY8, EFR3A, OC90, HHLA1, KCNQ3, </t>
  </si>
  <si>
    <t>hsa-mir-2052, hsa-mir-3149, hsa-mir-599, hsa-mir-875, hsa-mir-1273, hsa-mir-2053, hsa-mir-548d-1, hsa-mir-1204, hsa-mir-1205, hsa-mir-1206, hsa-mir-1207, hsa-mir-1208</t>
  </si>
  <si>
    <t>q26.2-q26.3</t>
  </si>
  <si>
    <t>chr10:128,038,823-135,454,121</t>
  </si>
  <si>
    <t>chr12:39,483,054-42,799,472</t>
  </si>
  <si>
    <t>KIF21A, ABCD2, C12orf40, SLC2A13, CNTN1, PDZRN4, LINC02400, GXYLT1, YAF2, ZCRB1, MIR7851, PPHLN1</t>
  </si>
  <si>
    <t>chr12:68,080,657-72,187,347</t>
  </si>
  <si>
    <t>q15-q21.1</t>
  </si>
  <si>
    <t xml:space="preserve">LINC02421, LINC01479, IFNG-AS1, YEATS4, SNORA113, FRS2, MIR3913-1, MIR3913-2, CCT2, LRRC10, BEST3, LOC101928002, RAB3IP, MYRFL, CNOT2-DT, CNOT2, KCNMB4, PTPRB, PTPRR, TSPAN8, LGR5, ZFC3H1, THAP2, TMEM19, RAB21 </t>
  </si>
  <si>
    <t>q21.2-q21.32</t>
  </si>
  <si>
    <t>q25.1-q26.3</t>
  </si>
  <si>
    <t>ABHD17C, MIR549A, CEMIP, CEMIP, MESD, MIR4514, TLNRD1, CFAP161, IL16, STARD5, TMC3, TMC3-AS1, MEX3B, LINC01583, EFL1, SAXO2, ADAMTS7P1, UBE2Q2P2, GOLGA6L9, GOLGA2P10, LOC727751, RPS17, GOLGA6L10, ADAMTS7P1, GOLGA6L9, GOLGA2P10, LOC727751, GOLGA6L17P, LOC102724034, UBE2Q2P2, GOLGA2P10, LOC727751, RPS17, CPEB1, CPEB1-AS1, AP3B2, LOC338963, ACTG1P17, SNHG21, SCARNA15, FSD2, WHAMM, HOMER2, ADAMTSL3, EFL1P1, DNM1P41, UBE2Q2L, LOC440300, GOLGA2P7, LOC102724135, GOLGA6L4, LOC102724034, LOC103171574, DNM1P41, GOLGA6L5P, UBE2Q2P1, LINC00933, ZSCAN2, SCAND2P, WDR73, NMB, SEC11A, ZNF592, ALPK3, SLC28A1, PDE8A, LOC101929479, GOLGA6L3, MIR7706, AKAP13, LOC101929679, MIR1276, KLHL25, MIR548AP, LINC01584, AGBL1-AS1, AGBL1, LOC105370954, LOC102724452, LINC00052, MIR11181, NTRK3, NTRK3-AS1, MRPL46, MRPS11, DET1, LINC01586, MIR1179, MIR7-2, MIR3529, AEN, ISG20, ACAN, HAPLN3, MFGE8, ABHD2, RLBP1, FANCI, POLG, MIR6766, MIR9-3, MIR9-3HG, LOC105371031, RHCG, LINC00928, TICRR, KIF7, PLIN1, PEX11A, WDR93, MESP1, MESP2, ANPEP, MIR5094, AP3S2, ARPIN-AP3S2, MIR5009, ARPIN, MIR3174, ZNF710, ZNF710-AS1, IDH2, IDH2-DT, SEMA4B, GDPGP1, CIB1, TTLL13P, NGRN, GABARAPL3, ZNF774, IQGAP1, CRTC3, LINC01585, CRTC3-AS1, BLM, FURIN, FES, MAN2A2, HDDC3, UNC45A, RCCD1, PRC1-AS1, PRC1, VPS33B, VPS33B-DT, SV2B, CRAT37, SLCO3A1, ST8SIA2, LOC104613533, C15orf32, LINC00930, FAM174B, ASB9P1, LINC01578, MIR3175, CHD2, RGMA, LOC105370980, LINC02207, LINC01579, LINC01580, LINC01581, MCTP2, LOC440311, LINC01197, LINC00924, LOC105369212, NR2F2-AS1, NR2F2, MIR1469, SPATA8-AS1, SPATA8, LINC02254, LOC101927310, LINC00923, ARRDC4, LINC02251, LINC01582, LINC02351, FAM169B, IRAIN, MIR4714, IGF1R, PGPEP1L, LUNAR1, SYNM, TTC23, HSP90B2P, LRRC28, MEF2A, LYSMD4, DNM1P46, LOC400464, ADAMTS17, SPATA41, CERS3-AS1, CERS3, PRKXP1, LOC102723335, LINS1, ASB7, LOC105369201, ALDH1A3, LOC101927751, LRRK1, CHSY1, SELENOS, SNRPA1, LOC100507472, PCSK6-AS1, PCSK6, LINC02348, TM2D3, TARS3, LOC100128108, OR4F6, OR4F15, OR4F13P, OR4F4, FAM138E, MIR1302-2, MIR1302-9, MIR1302-10, MIR1302-11, WASH3P, MIR6859-1, MIR6859-2, MIR6859-3, MIR6859-4, DDX11L9, LOC102725121</t>
  </si>
  <si>
    <t>chr16:48,362,471-66,411,726</t>
  </si>
  <si>
    <t>LONP2, SIAH1, N4BP1, CBLN1, C16orf78, ADAM3B, ZNF423, CNEP1R1, HEATR3, TENT4B, ADCY7, MIR6771, BRD7, LINC02178, NKD1, LOC101927272, SNX20, NOD2, MIR3181, CYLD, LINC02168, LINC02127, SALL1, LINC01571, C16orf97, LINC00919, LINC02180, CASC22, TOX3, CASC16, LOC105371267, CHD9, LOC643802, LOC102723373, RBL2, AKTIP, RPGRIP1L, FTO, FTO-IT1, LINC02169, IRX3, LINC02140, LOC101927480, CRNDE, IRX5, IRX6, MMP2-AS1, MMP2, LPCAT2, CAPNS2, SLC6A2, CES1P2, CES1P1, CES1, CES5A, LOC283856, DKFZP434H168, MIR3935, GNAO1, AMFR, NUDT21, OGFOD1, BBS2, MT4, MT3, MT2A, MT1L, MT1E, MT1M, MT1JP, MT1A, MT1DP, MT1B, MT1F, MT1G, MT1H, MT1IP, MT1X, NUP93, MIR138-2, SLC12A3, MIR6863, HERPUD1, CETP, NLRC5, CPNE2, PSME3IP1, RSPRY1, ARL2BP, PLLP, CCL22, CX3CL1, CCL17, CIAPIN1, CSNK2A2, CCDC113, PRSS54, GINS3, NDRG4, SETD6, SNORA46, SNORA50A, CNOT1, SLC38A7, GOT2, APOOP5, LINC02141, NPAP1L, MIR4426, CDH8, CDH11, LINC02126, LINC00922, CDH5</t>
  </si>
  <si>
    <t>chr17:25,394,430-40,345,781</t>
  </si>
  <si>
    <t>LOC105371703, MIR4522, WSB1, TBC1D3P5, KSR1, LGALS9, NOS2, LYRM9, LINC01992, NLK, PYY2, PPY2P, KRT18P55, TMEM97, IFT20, TNFAIP1, POLDIP2, TMEM199, MIR4723, SEBOX, VTN, SARM1, SLC46A1, SLC13A2, FOXN1, UNC119, PIGS, ALDOC, SPAG5, SPAG5-AS1, RSKR, KIAA0100, SDF2, SUPT6H, PROCA1, RAB34, SNORD42B, RPL23A, SNORD4A, SNORD42A, SNORD4B, TLCD1, NEK8, TRAF4, FAM222B, ERAL1, MIR451A, MIR451B, MIR144, MIR4732, FLOT2, DHRS13, PHF12, LOC101927018, SEZ6, PIPOX, TIAF1, MYO18A, CRYBA1, NUFIP2, MIR4523, TAOK1, ABHD15, TP53I13, GIT1, ANKRD13B, CORO6, SSH2, EFCAB5, MIR3184, MIR423, NSRP1, SLC6A4, BLMH, TMIGD1, CPD, GOSR1, SMURF2P1-LRRC37BP1, SH3GL1P2, SUZ12P1, CRLF3, ATAD5, TEFM, ADAP2, DPRXP4, RNF135, LOC107984974, LOC646030, MIR4733, NF1, OMG, EVI2B, EVI2A, RAB11FIP4, MIR4724, MIR193A, MIR4725, MIR365B, COPRS, UTP6, SUZ12, LRRC37B, SH3GL1P1, LOC105371730, ARGFXP2, RHOT1, RHBDL3, C17orf75, MIR632, ZNF207, PSMD11, CDK5R1, MYO1D, TMEM98, SPACA3, AA06, ASIC2, LINC01989, CCL2, CCL7, CCL11, CCL8, CCL13, CCL1, C17orf102, TMEM132E, CCT6B, ZNF830, LIG3, RFFL, RAD51L3-RFFL, RAD51D, FNDC8, NLE1, UNC45B, SLC35G3, SLFN5, SLFN11, SLFN12, SLFN13, SLFN12L, SLFN14, LOC107985033, SNHG30, SNORD7, PEX12, AP2B1, RASL10B, GAS2L2, C17orf50, MMP28, TAF15, HEATR9, CCL5, LRRC37A8P, RDM1, LYZL6, CCL16, CCL14, CCL15-CCL14, CCL15, CCL23, CCL18, CCL3, CCL4, CCL3L1, CCL3L3, CCL4L1, CCL4L2, TBC1D3H, TBC1D3G, TBC1D3F, CCL3L1, CCL3L3, CCL4L1, CCL4L2, TBC1D3L, TBC1D3H, TBC1D3G, TBC1D3F, TBC1D3B, ZNHIT3, MYO19, PIGW, GGNBP2, DHRS11, MRM1, LHX1-DT, LHX1, AATF, MIR2909, SNORA90, ACACA, C17orf78, TADA2A, DUSP14, SYNRG, MIR378J, DDX52, HNF1B, YWHAEP7, TBC1D3C, TBC1D3F, TBC1D3L, TBC1D3D, TBC1D3G, TBC1D3I, TBC1D3K, TBC1D3E, TBC1D3H, TBC1D3, TBC1D3J, TBC1D3, TBC1D3H, TBC1D3E, TBC1D3D, TBC1D3G, TBC1D3I, TBC1D3K, TBC1D3F, TBC1D3L, TBC1D3C, LOC101929950, NPEPPSP1, MRPL45, GPR179, SOCS7, ARHGAP23, SRCIN1, EPOP, MIR4734, LOC105371763, MLLT6, MIR4726, CISD3, PCGF2, LOC100287808, PSMB3, PIP4K2B, CWC25, MIR4727, C17orf98, RPL23, SNORA21B, SNORA21, LASP1, MIR6779, LINC00672, FBXO47, LINC02079, LRRC37A11P, RDM1P5, PLXDC1, ARL5C, CACNB1, RPL19, STAC2, LOC101929578, MIR548BC, FBXL20, MED1, CDK12, NEUROD2, PPP1R1B, STARD3, TCAP, PNMT, PGAP3, ERBB2, MIR4728, MIEN1, GRB7, IKZF3, ZPBP2, GSDMB, ORMDL3, LRRC3C, GSDMA, PSMD3, CSF3, MIR6884, SNORD124, MED24, THRA, NR1D1, MSL1, CASC3, MIR6866, RAPGEFL1, MIR6867, WIPF2, CDC6, RARA, RARA-AS1, GJD3, TOP2A, IGFBP4, TNS4, CCR7, SMARCE1, KRT222, KRT24, KRT25, KRT26, KRT27, KRT28, KRT10, TMEM99, KRT12, KRT20, KRT23, KRT39, KRT40, KRTAP3-3, KRTAP3-2, KRTAP3-1, KRTAP1-5, KRTAP1-4, KRTAP1-3, KRTAP1-1, KRTAP2-1, KRTAP2-2, KRTAP2-3, KRTAP2-4, KRTAP4-7, LOC100996750, KRTAP4-9, KRTAP4-8, KRTAP4-11, KRTAP4-12, KRTAP4-6, KRTAP4-5, KRTAP4-4, KRTAP4-3, KRTAP4-2, KRTAP4-1, KRTAP9-1, KRTAP9-2, KRTAP9-3, KRTAP9-8, KRTAP9-9, KRTAP9-4, KRTAP9-6, KRTAP9-7, KRTAP29-1, KRTAP16-1, KRTAP17-1, KRT33A, KRT33B, KRT34, KRT31, LOC100505782, KRT37, ACLY, TTC25, CNP, DNAJC7, NKIRAS2, ZNF385C, C17orf113, DHX58, KAT2A, HSPB9, RAB5C, KCNH4, HCRT, GHDC</t>
  </si>
  <si>
    <t>RYR1, LOC105372397, MAP4K1, EIF3K, ACTN4, CAPN12, LGALS7, LGALS7B, LGALS4, ECH1, HNRNPL, RINL, SIRT2, NFKBIB, CCER2, SARS2, MRPS12, FBXO17, FBXO27, ACP7, PAK4, NCCRP1, SYCN, IFNL3, IFNL4, IFNL2, IFNL1, LRFN1, GMFG, SAMD4B, PAF1, MED29, ZFP36, MIR4530, PLEKHG2, RPS16, SUPT5H, SNORD175, TIMM50, DLL3, SELENOV, EID2B, EID2, LGALS13, LOC100129935, LGALS16, LGALS17A, LGALS14, CLC, LEUTX, MIR6719, DYRK1B, FBL, FCGBP, PSMC4, ZNF546, ZNF780B, ZNF780A, MAP3K10, TTC9B, CNTD2, AKT2, MIR641, C19orf47, PLD3, MIR6796, HIPK4, PRX, SERTAD1, SERTAD3, BLVRB, SPTBN4, SHKBP1, LTBP4, NUMBL, COQ8B, ITPKC, C19orf54, SNRPA, MIA, MIA-RAB4B, RAB4B, RAB4B-EGLN2, EGLN2, CYP2T1P, CYP2A6, CYP2A7, CYP2G1P, CYP2B7P, CYP2B6, CYP2A13, CYP2F1, CYP2S1, AXL, HNRNPUL1, CCDC97, TGFB1, B9D2, TMEM91, EXOSC5, BCKDHA, B3GNT8, DMAC2, ERICH4, PCAT19, LINC01480, CEACAM21, CEACAM4, CEACAM7, CEACAM5, CEACAM6, CEACAM3, LYPD4, DMRTC2, RPS19, MIR6797, CD79A, ARHGEF1, ERFL, LOC100505585, RABAC1, ATP1A3, GRIK5, ZNF574, POU2F2, MIR4323, LOC100505622, DEDD2, ZNF526, GSK3A, ERF, CIC, PAFAH1B3, PRR19, TMEM145, MIR8077, MEGF8, CNFN, LOC101930071, LIPE, CXCL17, CEACAM1, LIPE-AS1, CEACAM8, PSG3, PSG8, PSG8-AS1, PSG10P, PSG1, PSG6, PSG7, PSG11, PSG2, PSG5, PSG4, LOC284344, PSG9, PRG1, CD177, TEX101, LYPD3, PHLDB3, ETHE1, ZNF575, XRCC1, PINLYP, IRGQ, ZNF576, SRRM5, ZNF428, CADM4, PLAUR, IRGC, SMG9, KCNN4, LYPD5, ZNF283, ZNF404, LOC100505715, ZNF45, ZNF221, ZNF155, LOC101928063, ZNF230, ZNF222, ZNF223, ZNF284, ZNF224, LOC100379224, ZNF225, ZNF234, ZNF226, ZNF227, ZNF233, ZNF235, ZNF112, ZNF285, ZNF229, ZNF180, CEACAM20, CEACAM22P, IGSF23, MIR4531, PVR, CEACAM19, CEACAM16, BCL3, MIR8085, CBLC, BCAM, NECTIN2, TOMM40, APOE, APOC1, APOC1P1, APOC4, APOC4-APOC2, APOC2, CLPTM1, RELB, CLASRP, ZNF296, GEMIN7, GEMIN7-AS1, PPP1R37, NKPD1, TRAPPC6A, BLOC1S3, EXOC3L2, MARK4, CKM, KLC3, ERCC2, PPP1R13L, CD3EAP, ERCC1, MIR6088, FOSB, RTN2, PPM1N, VASP, OPA3, GPR4, EML2, MIR330, EML2-AS1, MIR642B, MIR642A, GIPR, SNRPD2, QPCTL, FBXO46, BHMG1, SIX5, DM1-AS, DMPK, DMWD, RSPH6A, SYMPK, FOXA3, IRF2BP1, MYPOP, NANOS2, NOVA2, CCDC61, MIR769, PGLYRP1, IGFL4, IGFL3, IGFL2, IGFL2-AS1, LOC93429, IGFL1, HIF3A, PPP5C, CCDC8, PNMA8A, PNMA8B, PPP5D1, CALM3, PTGIR, GNG8, DACT3, DACT3-AS1, PRKD2, MIR320E, STRN4, FKRP, SLC1A5, SNAR-E, AP2S1, ARHGAP35, NPAS1, TMEM160, ZC3H4, SAE1, BBC3, MIR3190, MIR3191, CCDC9, INAFM1, C5AR1, C5AR2, DHX34, MEIS3, SLC8A2, KPTN, NAPA-AS1, NAPA, ZNF541, BICRA, EHD2, NOP53, SNORD23, NOP53-AS1, SELENOW, TPRX1, CRX, SULT2A1, SNAR-A12, SNAR-A13, SNAR-C1, SNAR-C2, SNAR-C5, SNAR-A1, SNAR-A2, SNAR-A3, SNAR-A4, SNAR-A5, SNAR-A6, SNAR-A7, SNAR-A8, SNAR-A9, SNAR-A10, SNAR-A11, SNAR-A14, SNAR-C1, SNAR-C2, SNAR-C5, SNAR-A1, SNAR-A2, SNAR-C4, SNAR-A12, SNAR-A13, SNAR-C3, SNAR-C1, SNAR-C2, SNAR-C5, BSPH1, ELSPBP1, CABP5, PLA2G4C-AS1, PLA2G4C, LIG1, ZSWIM9, CARD8, CARD8-AS1, ZNF114, CCDC114, EMP3, TMEM143, SYNGR4, KDELR1, GRIN2D, GRWD1, KCNJ14, CYTH2, LMTK3, SULT2B1, FAM83E, SPACA4, RPL18, SPHK2, DBP, CA11, SEC1P, NTN5, FUT2, LOC105447645, MAMSTR, RASIP1, IZUMO1, FUT1, FGF21, BCAT2, HSD17B14, PLEKHA4, PPP1R15A, TULP2, NUCB1, NUCB1-AS1, DHDH, BAX, FTL, GYS1, RUVBL2, MIR6798, LHB, LOC101059948, CGB3, SNAR-G2, CGB2, CGB1, SNAR-G1, CGB5, CGB8, CGB7, NTF4, KCNA7, SNRNP70, LIN7B, C19orf73, PPFIA3, HRC, TRPM4, MYH14, KCNC3, NAPSB, NAPSA, NR1H2, POLD1, SPIB, MYBPC2, FAM71E1, EMC10, JOSD2, ASPDH, LRRC4B, SNAR-F, SYT3, C19orf81, SHANK1, CLEC11A, GPR32, LOC105372440, ACP4, SNORD88B, SNORD88A, C19orf48, SNORD88C, LINC01869, KLK1, KLK15, LOC105372441, KLK3, KLK2, KLKP1, KLK4, KLK5, KLK6, KLK7, KLK8, KLK9, KLK10, KLK11, KLK12, KLK13, KLK14, CTU1, SIGLEC9, SIGLEC7, LOC101928517, SIGLEC17P, MIR8074, CD33, SIGLECL1, LINC01872, IGLON5, VSIG10L, ETFB, CLDND2, NKG7, LIM2, C19orf84, SIGLEC10, LOC100129083, SIGLEC8, CEACAM18, SIGLEC12, SIGLEC6, ZNF175, LINC01530, SIGLEC5, SIGLEC14, SPACA6P-AS, MIR99B, MIRLET7E, MIR125A, SPACA6, HAS1, FPR1, FPR2, FPR3, ZNF577, ZNF649-AS1, ZNF649, ZNF613, ZNF350-AS1, ZNF350, ZNF615, ZNF614, ZNF432, ZNF841, ZNF616, ZNF836, PPP2R1A, MIR6801, MIR643, ZNF766, ZNF480, ZNF610, ZNF880, ZNF528-AS1, ZNF528, ZNF534, ZNF578, ZNF808, ZNF701, ZNF137P, ZNF83, ZNF611, ZNF600, ZNF28, ZNF468, ZNF320, ZNF888, ZNF321P, ZNF816-ZNF321P, ZNF816, ZNF702P, ERVV-1, ERVV-2, ZNF160, ZNF415, ZNF347, ZNF665, ZNF818P, ZNF677, VN1R2, VN1R4, FAM90A27P, BIRC8, ZNF845, ZNF525, ZNF765, ZNF765-ZNF761, TPM3P9, ZNF761, ZNF813, ZNF331, LOC284379, DPRX, MIR512-1, MIR512-2, MIR512-1, MIR512-2, MIR1323, MIR498, MIR520E, MIR515-1, MIR515-2, MIR519E, MIR520F, MIR515-1, MIR515-2, MIR519C, MIR1283-1, MIR520A, MIR526B, MIR519B, MIR525, MIR523, MIR518F, MIR520B, MIR518B, MIR526A1, MIR520C, MIR518C, MIR524, MIR517A, MIR519D, MIR521-2, MIR520D, MIR517B, MIR520G, MIR516B2, MIR526A2, MIR518E, MIR518A1, MIR518D, MIR516B1, MIR518A2, MIR517C, MIR520H, MIR521-1, MIR522, MIR519A1, MIR527, MIR516A1, MIR1283-2, MIR516A2, MIR519A2, MIR371A, MIR371B, MIR372, MIR373, NLRP12, MYADM, PRKCG, CACNG7, CACNG8, MIR935, CACNG6, VSTM1, TARM1, OSCAR, NDUFA3, TFPT, PRPF31, CNOT3, LENG1, TMC4, MBOAT7, TSEN34, RPS9, LILRB3, LILRA6, LILRB5, LILRB2, MIR4752, LILRA3, LILRA5, LILRA4, LAIR1, TTYH1, LENG8-AS1, LENG8, LENG9, CDC42EP5, LAIR2, KIR3DX1, LILRA2, LILRA1, LILRB1, MIR8061, LILRB4, LILRP2, KIR3DL3, KIR2DL3, LOC101928804, LOC112267881, KIR2DL1, LOC112268354, KIR2DL4, KIR3DL1, KIR2DS4, KIR3DL2, FCAR, NCR1, NLRP7, NLRP2, GP6, RDH13, EPS8L1, PPP1R12C, MIR7975, TNNT1, TNNI3, DNAAF3, SYT5, PTPRH, TMEM86B, MIR6804, MIR6802, PPP6R1, MIR6803, HSPBP1, BRSK1, TMEM150B, KMT5C, COX6B2, FAM71E2, IL11, TMEM190, TMEM238, MIR6805, RPL28, SNORD157, UBE2S, SHISA7, ISOC2, ZNF628, NAT14, SSC5D, SBK2, SBK3, ZNF579, FIZ1, ZNF524, ZNF865, ZNF784, ZNF580, ZNF581, CCDC106, U2AF2, EPN1, NLRP9, RFPL4A, RFPL4AL1, NLRP11, NLRP4, NLRP13, NLRP8, NLRP5, LINC01864, ZNF787, ZNF444, GALP, ZSCAN5B, ZSCAN5C, EDDM13, ZSCAN5A, ZNF542P, ZNF582, ZNF582-AS1, ZNF583, ZNF667, ZNF667-AS1, ZNF471, ZFP28, ZNF470, ZNF71, ZNF71-SMIM17, SMIM17, ZNF835, ZIM2-AS1, ZIM2, PEG3-AS1, PEG3, MIMT1, USP29, ZIM3, DUXA, ZNF264, AURKC, ZNF805, ZNF460-AS1, ZNF460, ZNF543, ZNF304, TRAPPC2B, ZNF547, ZNF548, ZNF17, ZNF749, VN1R1, ZNF772, ZNF419, ZNF773, ZNF549, ZNF550, ZNF416, ZIK1, ZNF530, ZNF134, ZNF211, ZSCAN4, ZNF551, ZNF154, ZNF671, ZNF776, ZNF586, ZNF552, FKBP1AP1, ZNF587B, ZNF587, UBE2CP5, ZNF814, ZNF417, ZNF418, ZNF256, C19orf18, ZNF606, LOC100128398, ZSCAN1, ZNF135, ZSCAN18, ZNF329, ZNF274, ZNF544, ZNF8, ZNF8-ERVK3-1, ERVK3-1, LOC105372480, ZSCAN22, MIR6806, A1BG, A1BG-AS1, ZNF497, LOC105372483, ZNF837, MIR4754, RPS5, MIR10394, RNF225, LINC02560, ZNF584, ZNF132, ZNF324B, ZNF324, ZNF446, SLC27A5, ZBTB45, TRIM28, MIR6807, CHMP2A, UBE2M, MZF1-AS1, MZF1, CENPBD1P1</t>
  </si>
  <si>
    <t>chr21:37,757,847-48,129,466</t>
  </si>
  <si>
    <t>CHAF1B, CLDN14, SIM2, HLCS, RIPPLY3, LOC105372795, PIGP, TTC3, TTC3-AS1, DSCR9, VPS26C, DYRK1A, KCNJ6, DSCR4, DSCR8, DSCR10, KCNJ15, LINC01423, ERG, LINC00114, ETS2, LOC101928398, LOC400867, LINC01700, PSMG1, BRWD1, BRWD1-AS2, BRWD1-AS1, HMGN1, GET1, LCA5L, MIR6508, WRB-SH3BGR, SH3BGR, B3GALT5-AS1, B3GALT5, IGSF5, PCP4, MIR4760, DSCAM-AS1, DSCAM, DSCAM-IT1, LINC00323, MIR3197, PLAC4, BACE2, FAM3B, MX2, MX1, TMPRSS2, PCSEAT, LINC00111, LINC00479, LINC00112, MIR6814, RIPK4, PRDM15, C2CD2, SNORA91, ZBTB21, ZNF295-AS1, UMODL1, UMODL1-AS1, ABCG1, TFF3, TFF2, TFF1, TMPRSS3, UBASH3A, RSPH1, LOC101930094, SLC37A1, LINC01671, PDE9A, LINC01668, WDR4, NDUFV3, ERVH48-1, MIR5692B, PKNOX1, CBS, CBSL, U2AF1, U2AF1L5, LOC106780825, FRGCA, CRYAA, CRYAA2, LINC00322, LINC01679, SIK1, SIK1B, LINC00319, LINC00313, LINC01669, H2BS1, HSF2BP, MIR6070, RRP1B, PDXK, CSTB, RRP1, AATBC, AGPAT3, TRAPPC10, LOC102724159, PWP2, GATD3A, GATD3B, LINC01678, ICOSLG, LOC102723996, DNMT3L-AS1, DNMT3L, AIRE, PFKL, CFAP410, TRPM2, TRPM2-AS, LRRC3-DT, LRRC3, LINC02575, TSPEAR-AS1, TSPEAR-AS2, KRTAP10-1, KRTAP10-2, KRTAP10-3, KRTAP10-4, KRTAP10-5, KRTAP10-6, KRTAP10-7, TSPEAR, KRTAP10-8, KRTAP10-9, KRTAP10-10, KRTAP10-11, KRTAP12-4, KRTAP12-3, KRTAP12-2, KRTAP12-1, KRTAP10-12, UBE2G2, LINC01424, SUMO3, PTTG1IP, ITGB2, ITGB2-AS1, LINC01547, FAM207A, LINC00163, PICSAR, SSR4P1, ADARB1, LSS, MCM3AP-AS1, MCM3AP, YBEY, C21orf58, PCNT, DIP2A-IT1, DIP2A, S100B, PRMT2</t>
  </si>
  <si>
    <t>chr3:190,603,383-195,849,652</t>
  </si>
  <si>
    <t>OSTN-AS1, OSTN, UTS2B, CCDC50, PYDC2, LINCR-0002, FGF12-AS1, FGF12, FGF12-AS2, FGF12, MB21D2, MGC2889, PLAAT1, ATP13A5-AS1, ATP13A5, ATP13A4, ATP13A4-AS1, OPA1-AS1, OPA1, LINC02038, LINC02026, DPPA2P3, LINC02028, HES1, LINC02036, LINC02037, LINC00887, CPN2, LRRC15, GP5, ATP13A3, LINC00884, TMEM44-AS1, TMEM44, LSG1, FAM43A, LINC01968, LINC01972, XXYLT1-AS1, MIR3137, XXYLT1-AS2, XXYLT1, ACAP2, PPP1R2, APOD, LOC105374297, SDHAP2, MIR570, MIR570HG, MUC20, MUC4, LINC01983, MIR6829, TNK2, TNK2-AS1, SDHAP1, TFRC</t>
  </si>
  <si>
    <t>chr9:23,184,515-32,613,830</t>
  </si>
  <si>
    <t>chrX:20,142,261-58,561,530</t>
  </si>
  <si>
    <t>EIF1AX, SCARNA9L, EIF1AX-AS1, RPS6KA3, CNKSR2, KLHL34, SMPX, YY2, MBTPS2, SMS, PHEX, PHEX-AS1, CBLL2, PTCHD1-AS, DDX53, PTCHD1, PRDX4, ACOT9, SAT1, APOO, CXorf58, KLHL15, EIF2S3, ZFX-AS1, ZFX, SUPT20HL2, SUPT20HL1, PDK3, PCYT1B, PCYT1B-AS1, SCARNA23, POLA1, ARX, MAGEB18, MAGEB6, MAGEB5, VENTXP1, PPP4R3C, DCAF8L2, MAGEB10, DCAF8L1, MIR6134, IL1RAPL1, MIR4666B, MAGEB2, MAGEB3, MAGEB4, MAGEB1, NR0B1, CXorf21, GK, TAB3-AS1, TAB3, FTHL17, DMD, MIR3915, MIR548F5, FAM47A, TMEM47, FAM47B, MAGEB16, CFAP47, LOC101928627, FAM47C, FTHL18, PRRG1, LANCL3, XK, CYBB, DYNLT3, H2AP, MIR548AJ2, SYTL5, SRPX, RPGR, OTC, TSPAN7, MID1IP1-AS1, MID1IP1, LINC01281, LINC01282, MIR3937, MIR1587, BCOR, LOC101927476, ATP6AP2, MPC1L, CXorf38, MED14, MED14OS, LOC100132831, USP9X, LINC02601, DDX3X, NYX, GPR34, CASK, GPR82, PPP1R2C, PINCR, MAOA, MAOB, NDP-AS1, NDP, EFHC2, FUNDC1, DUSP21, KDM6A, DIPK2B, LINC01204, LOC392452, MIR221, MIR222, LINC02595, LINC01186, KRBOX4, ZNF674, ZNF674-AS1, CHST7, SLC9A7, RP2, LINC01545, JADE3, RGN, NDUFB11, RBM10, UBA1, INE1, CDK16, USP11, SNORA11C, ZNF157, ZNF41, LINC01560, ARAF, TIMP1, MIR4769, SYN1, CFP, ELK1, UXT, UXT-AS1, CXXC1P1, ZNF81, ZNF182, SPACA5, SPACA5B, ZNF630-AS1, ZNF630, SSX6P, SPACA5, SPACA5B, SSX5, SSX1, SSX9P, SSX3, SSX4B, SSX4, SSX4, SSX4B, SLC38A5, FTSJ1, LOC101927635, PORCN, EBP, TBC1D25, RBM3, WDR13, WAS, SUV39H1, GLOD5, GATA1, HDAC6, ERAS, PCSK1N, TIMM17B, PQBP1, SLC35A2, PIM2, OTUD5, KCND1, GRIPAP1, TFE3, CCDC120, PRAF2, WDR45, GPKOW, MAGIX, PLP2, PRICKLE3, SYP, SYP-AS1, CACNA1F, CCDC22, FOXP3, FLICR, PPP1R3F, GAGE10, GAGE12G, GAGE2D, GAGE2E, GAGE2C, GAGE4, GAGE7, GAGE5, GAGE12I, GAGE2B, GAGE2D, GAGE2E, GAGE2C, GAGE12J, GAGE2B, GAGE13, GAGE8, GAGE2A, GAGE12F, GAGE12G, GAGE12D, GAGE12C, GAGE12E, GAGE12H, GAGE12F, GAGE12G, GAGE12D, GAGE12C, GAGE12E, GAGE12H, GAGE12F, GAGE12G, GAGE12D, GAGE12C, GAGE12E, GAGE12H, GAGE12F, GAGE12B, GAGE12G, GAGE12D, GAGE12C, GAGE12E, GAGE6, GAGE12I, GAGE12F, GAGE12B, GAGE12G, GAGE12D, GAGE12C, GAGE12E, GAGE6, GAGE12I, GAGE12D, GAGE12C, GAGE12E, GAGE12H, GAGE2A, GAGE1, PAGE1, PAGE4, USP27X-AS1, USP27X, MIR532, MIR188, MIR500A, MIR362, MIR501, MIR500B, CLCN5, MIR660, MIR502, AKAP4, CCNB3, DGKK, SHROOM4, BMP15, LINC01284, NUDT10, EZHIP, NUDT11, LINC01496, CENPVL3, CENPVL1, CENPVL2, CENPVL1, CENPVL2, GSPT2, MAGED1, SNORA11D, SNORA11E, MAGED4, MAGED4B, MAGED4, MAGED4B, SNORA11D, SNORA11E, MIR8088, XAGE2, XAGE1B, XAGE1A, XAGE1A, XAGE1B, XAGE2, XAGE1B, XAGE1A, XAGE1A, XAGE1B, XAGE1A, XAGE1B, SSX8P, SSX7, SSX2B, SSX2, SSX2, SSX2B, SPANXN5, XAGE5, XAGE3, FAM156B, FAM156A, FAM156B, FAM156A, GPR173, TSPYL2, KANTR, MIR6895, MIR6894, KDM5C, IQSEC2, SMC1A, MIR6857, RIBC1, HSD17B10, MIR98, MIRLET7F2, HUWE1, PHF8, FAM120C, WNK3, TSR2, FGD1, GNL3L, ITIH6, MAGED2, SNORA11, TRO, SNORA11G, PFKFB1, APEX2, ALAS2, PAGE2B, PAGE2, FAM104B, MTRNR2L10, SNORA109, PAGE5, PAGE3, LOC100421746, MIR4536-1, MIR4536-2, MAGEH1, USP51, FOXR2, RRAGB, KLF8, UBQLN2, UQCRBP1, NBDY, SPIN3, SPIN2B, SPIN2A, FAAH2, ZXDB, NLRP2B, ZXDA</t>
  </si>
  <si>
    <t>#: Cancer Gene Census is a section from COSMIC (Catalogue Of Somatic Mutations In Cancer) composed by genes containing driver mutations in cancer</t>
  </si>
  <si>
    <t>*: Genomic coordinates are indicated according to the reference genome GRCh37 hg19</t>
  </si>
  <si>
    <t>ASNSP1</t>
  </si>
  <si>
    <t>LINC00293</t>
  </si>
  <si>
    <t>LOC100287846</t>
  </si>
  <si>
    <t>SPIDR</t>
  </si>
  <si>
    <t>CEBPD</t>
  </si>
  <si>
    <t>PRKDC</t>
  </si>
  <si>
    <t>MCM4</t>
  </si>
  <si>
    <t>UBE2V2</t>
  </si>
  <si>
    <t>LOC101929217</t>
  </si>
  <si>
    <t>LOC101929268</t>
  </si>
  <si>
    <t>EFCAB1</t>
  </si>
  <si>
    <t>SNAI2</t>
  </si>
  <si>
    <t>PPDPFL</t>
  </si>
  <si>
    <t>LOC100507464</t>
  </si>
  <si>
    <t>SNTG1</t>
  </si>
  <si>
    <t>PXDNL</t>
  </si>
  <si>
    <t>PCMTD1</t>
  </si>
  <si>
    <t>LOC101929341</t>
  </si>
  <si>
    <t>ST18</t>
  </si>
  <si>
    <t>ALKAL1</t>
  </si>
  <si>
    <t>RB1CC1</t>
  </si>
  <si>
    <t>NPBWR1</t>
  </si>
  <si>
    <t>OPRK1</t>
  </si>
  <si>
    <t>LOC100507516</t>
  </si>
  <si>
    <t>ATP6V1H</t>
  </si>
  <si>
    <t>RGS20</t>
  </si>
  <si>
    <t>LYPLA1</t>
  </si>
  <si>
    <t>MRPL15</t>
  </si>
  <si>
    <t>RNU105C</t>
  </si>
  <si>
    <t>SOX17</t>
  </si>
  <si>
    <t>RP1</t>
  </si>
  <si>
    <t>XKR4</t>
  </si>
  <si>
    <t>SBF1P1</t>
  </si>
  <si>
    <t>LOC105375843</t>
  </si>
  <si>
    <t>TMEM68</t>
  </si>
  <si>
    <t>TGS1</t>
  </si>
  <si>
    <t>SNORA1B</t>
  </si>
  <si>
    <t>LYN</t>
  </si>
  <si>
    <t>RPS20</t>
  </si>
  <si>
    <t>SNORD54</t>
  </si>
  <si>
    <t>CERNA3</t>
  </si>
  <si>
    <t>MOS</t>
  </si>
  <si>
    <t>PLAG1</t>
  </si>
  <si>
    <t>CHCHD7</t>
  </si>
  <si>
    <t>SDR16C5</t>
  </si>
  <si>
    <t>SDR16C6P</t>
  </si>
  <si>
    <t>PENK</t>
  </si>
  <si>
    <t>LOC101929415</t>
  </si>
  <si>
    <t>LINC00968</t>
  </si>
  <si>
    <t>IMPAD1</t>
  </si>
  <si>
    <t>LINC01606</t>
  </si>
  <si>
    <t>LOC286177</t>
  </si>
  <si>
    <t>LINC00588</t>
  </si>
  <si>
    <t>LOC101929488</t>
  </si>
  <si>
    <t>LOC286178</t>
  </si>
  <si>
    <t>LINC01602</t>
  </si>
  <si>
    <t>FAM110B</t>
  </si>
  <si>
    <t>LOC101929528</t>
  </si>
  <si>
    <t>UBXN2B</t>
  </si>
  <si>
    <t>CYP7A1</t>
  </si>
  <si>
    <t>SDCBP</t>
  </si>
  <si>
    <t>NSMAF</t>
  </si>
  <si>
    <t>TOX</t>
  </si>
  <si>
    <t>LOC100505501</t>
  </si>
  <si>
    <t>CA8</t>
  </si>
  <si>
    <t>LINC01301</t>
  </si>
  <si>
    <t>RAB2A</t>
  </si>
  <si>
    <t>CHD7</t>
  </si>
  <si>
    <t>LOC100130298</t>
  </si>
  <si>
    <t>CLVS1</t>
  </si>
  <si>
    <t>ASPH</t>
  </si>
  <si>
    <t>MIR4470</t>
  </si>
  <si>
    <t>LINC02155</t>
  </si>
  <si>
    <t>NKAIN3</t>
  </si>
  <si>
    <t>NKAIN3-IT1</t>
  </si>
  <si>
    <t>GGH</t>
  </si>
  <si>
    <t>TTPA</t>
  </si>
  <si>
    <t>YTHDF3-AS1</t>
  </si>
  <si>
    <t>YTHDF3</t>
  </si>
  <si>
    <t>LOC102724612</t>
  </si>
  <si>
    <t>LINC01289</t>
  </si>
  <si>
    <t>LINC01414</t>
  </si>
  <si>
    <t>MIR124-2</t>
  </si>
  <si>
    <t>MIR124-2HG</t>
  </si>
  <si>
    <t>LOC401463</t>
  </si>
  <si>
    <t>BHLHE22</t>
  </si>
  <si>
    <t>CYP7B1</t>
  </si>
  <si>
    <t>LINC00251</t>
  </si>
  <si>
    <t>LINC01299</t>
  </si>
  <si>
    <t>ARMC1</t>
  </si>
  <si>
    <t>MTFR1</t>
  </si>
  <si>
    <t>PDE7A</t>
  </si>
  <si>
    <t>DNAJC5B</t>
  </si>
  <si>
    <t>TRIM55</t>
  </si>
  <si>
    <t>CRH</t>
  </si>
  <si>
    <t>LINC00967</t>
  </si>
  <si>
    <t>RRS1-AS1</t>
  </si>
  <si>
    <t>RRS1</t>
  </si>
  <si>
    <t>ADHFE1</t>
  </si>
  <si>
    <t>VXN</t>
  </si>
  <si>
    <t>MYBL1</t>
  </si>
  <si>
    <t>VCPIP1</t>
  </si>
  <si>
    <t>C8orf44</t>
  </si>
  <si>
    <t>C8orf44-SGK3</t>
  </si>
  <si>
    <t>PTTG3P</t>
  </si>
  <si>
    <t>SGK3</t>
  </si>
  <si>
    <t>MCMDC2</t>
  </si>
  <si>
    <t>SNORD87</t>
  </si>
  <si>
    <t>SNHG6</t>
  </si>
  <si>
    <t>TCF24</t>
  </si>
  <si>
    <t>PPP1R42</t>
  </si>
  <si>
    <t>COPS5</t>
  </si>
  <si>
    <t>CSPP1</t>
  </si>
  <si>
    <t>ARFGEF1</t>
  </si>
  <si>
    <t>LOC102724708</t>
  </si>
  <si>
    <t>CPA6</t>
  </si>
  <si>
    <t>PREX2</t>
  </si>
  <si>
    <t>C8orf34-AS1</t>
  </si>
  <si>
    <t>C8orf34</t>
  </si>
  <si>
    <t>LINC01592</t>
  </si>
  <si>
    <t>LINC01603</t>
  </si>
  <si>
    <t>SULF1</t>
  </si>
  <si>
    <t>SLCO5A1</t>
  </si>
  <si>
    <t>PRDM14</t>
  </si>
  <si>
    <t>LOC101926892</t>
  </si>
  <si>
    <t>TRAM1</t>
  </si>
  <si>
    <t>LACTB2-AS1</t>
  </si>
  <si>
    <t>LACTB2</t>
  </si>
  <si>
    <t>XKR9</t>
  </si>
  <si>
    <t>EYA1</t>
  </si>
  <si>
    <t>MSC</t>
  </si>
  <si>
    <t>MSC-AS1</t>
  </si>
  <si>
    <t>TRPA1</t>
  </si>
  <si>
    <t>LOC392232</t>
  </si>
  <si>
    <t>KCNB2</t>
  </si>
  <si>
    <t>LOC101926908</t>
  </si>
  <si>
    <t>TERF1</t>
  </si>
  <si>
    <t>SBSPON</t>
  </si>
  <si>
    <t>C8orf89</t>
  </si>
  <si>
    <t>RPL7</t>
  </si>
  <si>
    <t>RDH10</t>
  </si>
  <si>
    <t>RDH10-AS1</t>
  </si>
  <si>
    <t>STAU2-AS1</t>
  </si>
  <si>
    <t>STAU2</t>
  </si>
  <si>
    <t>UBE2W</t>
  </si>
  <si>
    <t>LINC01617</t>
  </si>
  <si>
    <t>ELOC</t>
  </si>
  <si>
    <t>TMEM70</t>
  </si>
  <si>
    <t>LY96</t>
  </si>
  <si>
    <t>JPH1</t>
  </si>
  <si>
    <t>GDAP1</t>
  </si>
  <si>
    <t>MIR5681A</t>
  </si>
  <si>
    <t>MIR5681B</t>
  </si>
  <si>
    <t>MIR2052HG</t>
  </si>
  <si>
    <t>MIR2052</t>
  </si>
  <si>
    <t>PI15</t>
  </si>
  <si>
    <t>CRISPLD1</t>
  </si>
  <si>
    <t>CASC9</t>
  </si>
  <si>
    <t>HNF4G</t>
  </si>
  <si>
    <t>LINC01111</t>
  </si>
  <si>
    <t>ZFHX4-AS1</t>
  </si>
  <si>
    <t>ZFHX4</t>
  </si>
  <si>
    <t>MIR3149</t>
  </si>
  <si>
    <t>PEX2</t>
  </si>
  <si>
    <t>LOC102724874</t>
  </si>
  <si>
    <t>PKIA-AS1</t>
  </si>
  <si>
    <t>PKIA</t>
  </si>
  <si>
    <t>ZC2HC1A</t>
  </si>
  <si>
    <t>LOC101241902</t>
  </si>
  <si>
    <t>IL7</t>
  </si>
  <si>
    <t>LINC02605</t>
  </si>
  <si>
    <t>MIR12123</t>
  </si>
  <si>
    <t>STMN2</t>
  </si>
  <si>
    <t>LINC01607</t>
  </si>
  <si>
    <t>LOC101927040</t>
  </si>
  <si>
    <t>MRPS28</t>
  </si>
  <si>
    <t>TPD52</t>
  </si>
  <si>
    <t>MIR5708</t>
  </si>
  <si>
    <t>ZBTB10</t>
  </si>
  <si>
    <t>ZNF704</t>
  </si>
  <si>
    <t>PAG1</t>
  </si>
  <si>
    <t>FABP5</t>
  </si>
  <si>
    <t>PMP2</t>
  </si>
  <si>
    <t>FABP9</t>
  </si>
  <si>
    <t>FABP4</t>
  </si>
  <si>
    <t>FABP12</t>
  </si>
  <si>
    <t>IMPA1P1</t>
  </si>
  <si>
    <t>IMPA1</t>
  </si>
  <si>
    <t>SLC10A5</t>
  </si>
  <si>
    <t>ZFAND1</t>
  </si>
  <si>
    <t>CHMP4C</t>
  </si>
  <si>
    <t>SNX16</t>
  </si>
  <si>
    <t>LOC101927141</t>
  </si>
  <si>
    <t>LINC01419</t>
  </si>
  <si>
    <t>RALYL</t>
  </si>
  <si>
    <t>LRRCC1</t>
  </si>
  <si>
    <t>LOC102723322</t>
  </si>
  <si>
    <t>E2F5</t>
  </si>
  <si>
    <t>RBIS</t>
  </si>
  <si>
    <t>CA13</t>
  </si>
  <si>
    <t>CA1</t>
  </si>
  <si>
    <t>CA3</t>
  </si>
  <si>
    <t>CA3-AS1</t>
  </si>
  <si>
    <t>CA2</t>
  </si>
  <si>
    <t>REXO1L2P</t>
  </si>
  <si>
    <t>PSKH2</t>
  </si>
  <si>
    <t>ATP6V0D2</t>
  </si>
  <si>
    <t>SLC7A13</t>
  </si>
  <si>
    <t>WWP1</t>
  </si>
  <si>
    <t>RMDN1</t>
  </si>
  <si>
    <t>CPNE3</t>
  </si>
  <si>
    <t>CNGB3</t>
  </si>
  <si>
    <t>CNBD1</t>
  </si>
  <si>
    <t>DCAF4L2</t>
  </si>
  <si>
    <t>MMP16</t>
  </si>
  <si>
    <t>LOC101929709</t>
  </si>
  <si>
    <t>RIPK2</t>
  </si>
  <si>
    <t>OSGIN2</t>
  </si>
  <si>
    <t>NBN</t>
  </si>
  <si>
    <t>DECR1</t>
  </si>
  <si>
    <t>CALB1</t>
  </si>
  <si>
    <t>LINC00534</t>
  </si>
  <si>
    <t>LINC01030</t>
  </si>
  <si>
    <t>TMEM64</t>
  </si>
  <si>
    <t>NECAB1</t>
  </si>
  <si>
    <t>C8orf88</t>
  </si>
  <si>
    <t>PIP4P2</t>
  </si>
  <si>
    <t>OTUD6B-AS1</t>
  </si>
  <si>
    <t>OTUD6B</t>
  </si>
  <si>
    <t>LRRC69</t>
  </si>
  <si>
    <t>MIR4661</t>
  </si>
  <si>
    <t>SLC26A7</t>
  </si>
  <si>
    <t>RUNX1T1</t>
  </si>
  <si>
    <t>LOC102724710</t>
  </si>
  <si>
    <t>FLJ46284</t>
  </si>
  <si>
    <t>TRIQK</t>
  </si>
  <si>
    <t>MIR8084</t>
  </si>
  <si>
    <t>C8orf87</t>
  </si>
  <si>
    <t>LINC00535</t>
  </si>
  <si>
    <t>FAM92A</t>
  </si>
  <si>
    <t>RBM12B</t>
  </si>
  <si>
    <t>RBM12B-AS1</t>
  </si>
  <si>
    <t>TMEM67</t>
  </si>
  <si>
    <t>MIR378D2</t>
  </si>
  <si>
    <t>PDP1</t>
  </si>
  <si>
    <t>CDH17</t>
  </si>
  <si>
    <t>GEM</t>
  </si>
  <si>
    <t>RAD54B</t>
  </si>
  <si>
    <t>FSBP</t>
  </si>
  <si>
    <t>VIRMA</t>
  </si>
  <si>
    <t>LOC100288748</t>
  </si>
  <si>
    <t>ESRP1</t>
  </si>
  <si>
    <t>DPY19L4</t>
  </si>
  <si>
    <t>INTS8</t>
  </si>
  <si>
    <t>CCNE2</t>
  </si>
  <si>
    <t>TP53INP1</t>
  </si>
  <si>
    <t>NDUFAF6</t>
  </si>
  <si>
    <t>MIR3150BHG</t>
  </si>
  <si>
    <t>MIR3150B</t>
  </si>
  <si>
    <t>MIR3150A</t>
  </si>
  <si>
    <t>PLEKHF2</t>
  </si>
  <si>
    <t>LINC01298</t>
  </si>
  <si>
    <t>C8orf37</t>
  </si>
  <si>
    <t>C8orf37-AS1</t>
  </si>
  <si>
    <t>LOC100500773</t>
  </si>
  <si>
    <t>GDF6</t>
  </si>
  <si>
    <t>UQCRB</t>
  </si>
  <si>
    <t>MTERF3</t>
  </si>
  <si>
    <t>PTDSS1</t>
  </si>
  <si>
    <t>LOC102724804</t>
  </si>
  <si>
    <t>SDC2</t>
  </si>
  <si>
    <t>CPQ</t>
  </si>
  <si>
    <t>LOC101927066</t>
  </si>
  <si>
    <t>TSPYL5</t>
  </si>
  <si>
    <t>SNORD3H</t>
  </si>
  <si>
    <t>MTDH</t>
  </si>
  <si>
    <t>LAPTM4B</t>
  </si>
  <si>
    <t>MATN2</t>
  </si>
  <si>
    <t>SNORA72</t>
  </si>
  <si>
    <t>RPL30</t>
  </si>
  <si>
    <t>ERICH5</t>
  </si>
  <si>
    <t>RIDA</t>
  </si>
  <si>
    <t>POP1</t>
  </si>
  <si>
    <t>NIPAL2</t>
  </si>
  <si>
    <t>MIR9903</t>
  </si>
  <si>
    <t>KCNS2</t>
  </si>
  <si>
    <t>STK3</t>
  </si>
  <si>
    <t>OSR2</t>
  </si>
  <si>
    <t>VPS13B</t>
  </si>
  <si>
    <t>MIR599</t>
  </si>
  <si>
    <t>MIR875</t>
  </si>
  <si>
    <t>SNORD77B</t>
  </si>
  <si>
    <t>RGS22</t>
  </si>
  <si>
    <t>FBXO43</t>
  </si>
  <si>
    <t>POLR2K</t>
  </si>
  <si>
    <t>SPAG1</t>
  </si>
  <si>
    <t>RNF19A</t>
  </si>
  <si>
    <t>MIR4471</t>
  </si>
  <si>
    <t>ANKRD46</t>
  </si>
  <si>
    <t>SNX31</t>
  </si>
  <si>
    <t>MIR7705</t>
  </si>
  <si>
    <t>PABPC1</t>
  </si>
  <si>
    <t>YWHAZ</t>
  </si>
  <si>
    <t>FLJ42969</t>
  </si>
  <si>
    <t>ZNNT1</t>
  </si>
  <si>
    <t>ZNF706</t>
  </si>
  <si>
    <t>NACA4P</t>
  </si>
  <si>
    <t>GRHL2</t>
  </si>
  <si>
    <t>NCALD</t>
  </si>
  <si>
    <t>LOC104054148</t>
  </si>
  <si>
    <t>MIR5680</t>
  </si>
  <si>
    <t>RRM2B</t>
  </si>
  <si>
    <t>UBR5-AS1</t>
  </si>
  <si>
    <t>UBR5</t>
  </si>
  <si>
    <t>ODF1</t>
  </si>
  <si>
    <t>KLF10</t>
  </si>
  <si>
    <t>LOC101927245</t>
  </si>
  <si>
    <t>GASAL1</t>
  </si>
  <si>
    <t>AZIN1</t>
  </si>
  <si>
    <t>AZIN1-AS1</t>
  </si>
  <si>
    <t>ATP6V1C1</t>
  </si>
  <si>
    <t>LINC01181</t>
  </si>
  <si>
    <t>BAALC-AS2</t>
  </si>
  <si>
    <t>MIR3151</t>
  </si>
  <si>
    <t>BAALC-AS1</t>
  </si>
  <si>
    <t>BAALC</t>
  </si>
  <si>
    <t>LOC105369147</t>
  </si>
  <si>
    <t>SNORD173</t>
  </si>
  <si>
    <t>FZD6</t>
  </si>
  <si>
    <t>CTHRC1</t>
  </si>
  <si>
    <t>SLC25A32</t>
  </si>
  <si>
    <t>DCAF13</t>
  </si>
  <si>
    <t>LOC105375690</t>
  </si>
  <si>
    <t>RIMS2</t>
  </si>
  <si>
    <t>DCSTAMP</t>
  </si>
  <si>
    <t>DPYS</t>
  </si>
  <si>
    <t>MIR548A3</t>
  </si>
  <si>
    <t>LRP12</t>
  </si>
  <si>
    <t>ZFPM2</t>
  </si>
  <si>
    <t>ZFPM2-AS1</t>
  </si>
  <si>
    <t>OXR1</t>
  </si>
  <si>
    <t>ABRA</t>
  </si>
  <si>
    <t>ANGPT1</t>
  </si>
  <si>
    <t>RSPO2</t>
  </si>
  <si>
    <t>EIF3E</t>
  </si>
  <si>
    <t>EMC2</t>
  </si>
  <si>
    <t>TMEM74</t>
  </si>
  <si>
    <t>TRHR</t>
  </si>
  <si>
    <t>NUDCD1</t>
  </si>
  <si>
    <t>ENY2</t>
  </si>
  <si>
    <t>PKHD1L1</t>
  </si>
  <si>
    <t>EBAG9</t>
  </si>
  <si>
    <t>SYBU</t>
  </si>
  <si>
    <t>LOC100132813</t>
  </si>
  <si>
    <t>KCNV1</t>
  </si>
  <si>
    <t>LINC01608</t>
  </si>
  <si>
    <t>LINC01609</t>
  </si>
  <si>
    <t>LINC02237</t>
  </si>
  <si>
    <t>MIR2053</t>
  </si>
  <si>
    <t>CSMD3</t>
  </si>
  <si>
    <t>TRPS1</t>
  </si>
  <si>
    <t>LINC00536</t>
  </si>
  <si>
    <t>LOC105375713</t>
  </si>
  <si>
    <t>EIF3H</t>
  </si>
  <si>
    <t>UTP23</t>
  </si>
  <si>
    <t>RAD21</t>
  </si>
  <si>
    <t>MIR3610</t>
  </si>
  <si>
    <t>RAD21-AS1</t>
  </si>
  <si>
    <t>AARD</t>
  </si>
  <si>
    <t>SLC30A8</t>
  </si>
  <si>
    <t>MED30</t>
  </si>
  <si>
    <t>SNORD168</t>
  </si>
  <si>
    <t>SAMD12</t>
  </si>
  <si>
    <t>SAMD12-AS1</t>
  </si>
  <si>
    <t>TNFRSF11B</t>
  </si>
  <si>
    <t>COLEC10</t>
  </si>
  <si>
    <t>LOC101927513</t>
  </si>
  <si>
    <t>MAL2</t>
  </si>
  <si>
    <t>MAL2-AS1</t>
  </si>
  <si>
    <t>MIR548AZ</t>
  </si>
  <si>
    <t>CCN3</t>
  </si>
  <si>
    <t>ENPP2</t>
  </si>
  <si>
    <t>TAF2</t>
  </si>
  <si>
    <t>DSCC1</t>
  </si>
  <si>
    <t>DEPTOR</t>
  </si>
  <si>
    <t>COL14A1</t>
  </si>
  <si>
    <t>MRPL13</t>
  </si>
  <si>
    <t>MTBP</t>
  </si>
  <si>
    <t>SNTB1</t>
  </si>
  <si>
    <t>LOC101927543</t>
  </si>
  <si>
    <t>HAS2</t>
  </si>
  <si>
    <t>HAS2-AS1</t>
  </si>
  <si>
    <t>SMILR</t>
  </si>
  <si>
    <t>LINC01151</t>
  </si>
  <si>
    <t>ZHX2</t>
  </si>
  <si>
    <t>DERL1</t>
  </si>
  <si>
    <t>TBC1D31</t>
  </si>
  <si>
    <t>FAM83A</t>
  </si>
  <si>
    <t>FAM83A-AS1</t>
  </si>
  <si>
    <t>MIR4663</t>
  </si>
  <si>
    <t>C8orf76</t>
  </si>
  <si>
    <t>ZHX1-C8orf76</t>
  </si>
  <si>
    <t>ZHX1</t>
  </si>
  <si>
    <t>MIR548AA1</t>
  </si>
  <si>
    <t>MIR548D1</t>
  </si>
  <si>
    <t>ATAD2</t>
  </si>
  <si>
    <t>WDYHV1</t>
  </si>
  <si>
    <t>FBXO32</t>
  </si>
  <si>
    <t>KLHL38</t>
  </si>
  <si>
    <t>ANXA13</t>
  </si>
  <si>
    <t>FAM91A1</t>
  </si>
  <si>
    <t>FER1L6</t>
  </si>
  <si>
    <t>FER1L6-AS1</t>
  </si>
  <si>
    <t>FER1L6-AS2</t>
  </si>
  <si>
    <t>LOC101927588</t>
  </si>
  <si>
    <t>TMEM65</t>
  </si>
  <si>
    <t>TRMT12</t>
  </si>
  <si>
    <t>RNF139-AS1</t>
  </si>
  <si>
    <t>RNF139</t>
  </si>
  <si>
    <t>MIR6844</t>
  </si>
  <si>
    <t>TATDN1</t>
  </si>
  <si>
    <t>NDUFB9</t>
  </si>
  <si>
    <t>MTSS1</t>
  </si>
  <si>
    <t>MIR4662B</t>
  </si>
  <si>
    <t>MIR4662A</t>
  </si>
  <si>
    <t>LINC00964</t>
  </si>
  <si>
    <t>ZNF572</t>
  </si>
  <si>
    <t>LOC105375744</t>
  </si>
  <si>
    <t>SQLE</t>
  </si>
  <si>
    <t>WASHC5</t>
  </si>
  <si>
    <t>NSMCE2</t>
  </si>
  <si>
    <t>TRIB1</t>
  </si>
  <si>
    <t>LINC00861</t>
  </si>
  <si>
    <t>LOC101927657</t>
  </si>
  <si>
    <t>LRATD2</t>
  </si>
  <si>
    <t>PCAT1</t>
  </si>
  <si>
    <t>PCAT2</t>
  </si>
  <si>
    <t>PRNCR1</t>
  </si>
  <si>
    <t>CASC19</t>
  </si>
  <si>
    <t>CCAT1</t>
  </si>
  <si>
    <t>CASC21</t>
  </si>
  <si>
    <t>CASC8</t>
  </si>
  <si>
    <t>CCAT2</t>
  </si>
  <si>
    <t>POU5F1B</t>
  </si>
  <si>
    <t>CASC11</t>
  </si>
  <si>
    <t>MIR1204</t>
  </si>
  <si>
    <t>TMEM75</t>
  </si>
  <si>
    <t>PVT1</t>
  </si>
  <si>
    <t>MIR1205</t>
  </si>
  <si>
    <t>MIR1206</t>
  </si>
  <si>
    <t>MIR1207</t>
  </si>
  <si>
    <t>MIR1208</t>
  </si>
  <si>
    <t>LINC00824</t>
  </si>
  <si>
    <t>LINC00976</t>
  </si>
  <si>
    <t>LINC00977</t>
  </si>
  <si>
    <t>MIR3686</t>
  </si>
  <si>
    <t>CCDC26</t>
  </si>
  <si>
    <t>GSDMC</t>
  </si>
  <si>
    <t>FAM49B</t>
  </si>
  <si>
    <t>MIR5194</t>
  </si>
  <si>
    <t>ASAP1-IT2</t>
  </si>
  <si>
    <t>ASAP1</t>
  </si>
  <si>
    <t>ASAP1-IT1</t>
  </si>
  <si>
    <t>ADCY8</t>
  </si>
  <si>
    <t>EFR3A</t>
  </si>
  <si>
    <t>OC90</t>
  </si>
  <si>
    <t>HHLA1</t>
  </si>
  <si>
    <t>KCNQ3</t>
  </si>
  <si>
    <t>HPYR1</t>
  </si>
  <si>
    <t>LRRC6</t>
  </si>
  <si>
    <t>TMEM71</t>
  </si>
  <si>
    <t>PHF20L1</t>
  </si>
  <si>
    <t>TG</t>
  </si>
  <si>
    <t>MIR7848</t>
  </si>
  <si>
    <t>PTCSC1</t>
  </si>
  <si>
    <t>SLA</t>
  </si>
  <si>
    <t>CCN4</t>
  </si>
  <si>
    <t>NDRG1</t>
  </si>
  <si>
    <t>ST3GAL1</t>
  </si>
  <si>
    <t>LOC105375773</t>
  </si>
  <si>
    <t>LOC101927798</t>
  </si>
  <si>
    <t>LOC101927822</t>
  </si>
  <si>
    <t>ZFAT</t>
  </si>
  <si>
    <t>ZFAT-AS1</t>
  </si>
  <si>
    <t>MIR30B</t>
  </si>
  <si>
    <t>MIR30D</t>
  </si>
  <si>
    <t>NCRNA00250</t>
  </si>
  <si>
    <t>LOC101927845</t>
  </si>
  <si>
    <t>LINC01591</t>
  </si>
  <si>
    <t>KHDRBS3</t>
  </si>
  <si>
    <t>LINC02055</t>
  </si>
  <si>
    <t>LOC101927915</t>
  </si>
  <si>
    <t>LOC401478</t>
  </si>
  <si>
    <t>FAM135B</t>
  </si>
  <si>
    <t>COL22A1</t>
  </si>
  <si>
    <t>KCNK9</t>
  </si>
  <si>
    <t>TRAPPC9</t>
  </si>
  <si>
    <t>PEG13</t>
  </si>
  <si>
    <t>CHRAC1</t>
  </si>
  <si>
    <t>MIR151A</t>
  </si>
  <si>
    <t>PTK2</t>
  </si>
  <si>
    <t>DENND3</t>
  </si>
  <si>
    <t>SLC45A4</t>
  </si>
  <si>
    <t>LOC105375787</t>
  </si>
  <si>
    <t>LINC01300</t>
  </si>
  <si>
    <t>GPR20</t>
  </si>
  <si>
    <t>PTP4A3</t>
  </si>
  <si>
    <t>MROH5</t>
  </si>
  <si>
    <t>MIR1302-7</t>
  </si>
  <si>
    <t>MIR4539</t>
  </si>
  <si>
    <t>MIR4472-1</t>
  </si>
  <si>
    <t>LINC00051</t>
  </si>
  <si>
    <t>TSNARE1</t>
  </si>
  <si>
    <t>ADGRB1</t>
  </si>
  <si>
    <t>ARC</t>
  </si>
  <si>
    <t>LOC101928087</t>
  </si>
  <si>
    <t>JRK</t>
  </si>
  <si>
    <t>PSCA</t>
  </si>
  <si>
    <t>LY6K</t>
  </si>
  <si>
    <t>LNCOC1</t>
  </si>
  <si>
    <t>THEM6</t>
  </si>
  <si>
    <t>SLURP1</t>
  </si>
  <si>
    <t>LYPD2</t>
  </si>
  <si>
    <t>SLURP2</t>
  </si>
  <si>
    <t>LYNX1-SLURP2</t>
  </si>
  <si>
    <t>LYNX1</t>
  </si>
  <si>
    <t>LY6D</t>
  </si>
  <si>
    <t>GML</t>
  </si>
  <si>
    <t>CYP11B1</t>
  </si>
  <si>
    <t>CYP11B2</t>
  </si>
  <si>
    <t>CDC42P3</t>
  </si>
  <si>
    <t>LY6E-DT</t>
  </si>
  <si>
    <t>LY6E</t>
  </si>
  <si>
    <t>C8orf31</t>
  </si>
  <si>
    <t>LY6L</t>
  </si>
  <si>
    <t>LY6H</t>
  </si>
  <si>
    <t>GPIHBP1</t>
  </si>
  <si>
    <t>ZFP41</t>
  </si>
  <si>
    <t>GLI4</t>
  </si>
  <si>
    <t>MINCR</t>
  </si>
  <si>
    <t>ZNF696</t>
  </si>
  <si>
    <t>TOP1MT</t>
  </si>
  <si>
    <t>RHPN1-AS1</t>
  </si>
  <si>
    <t>RHPN1</t>
  </si>
  <si>
    <t>MAFA-AS1</t>
  </si>
  <si>
    <t>MAFA</t>
  </si>
  <si>
    <t>ZC3H3</t>
  </si>
  <si>
    <t>SNORD149</t>
  </si>
  <si>
    <t>LOC100310756</t>
  </si>
  <si>
    <t>GSDMD</t>
  </si>
  <si>
    <t>MROH6</t>
  </si>
  <si>
    <t>NAPRT</t>
  </si>
  <si>
    <t>EEF1D</t>
  </si>
  <si>
    <t>TIGD5</t>
  </si>
  <si>
    <t>PYCR3</t>
  </si>
  <si>
    <t>TSTA3</t>
  </si>
  <si>
    <t>ZNF623</t>
  </si>
  <si>
    <t>ZNF707</t>
  </si>
  <si>
    <t>BREA2</t>
  </si>
  <si>
    <t>CCDC166</t>
  </si>
  <si>
    <t>LOC101928160</t>
  </si>
  <si>
    <t>MAPK15</t>
  </si>
  <si>
    <t>FAM83H</t>
  </si>
  <si>
    <t>MIR4664</t>
  </si>
  <si>
    <t>FAM83H-AS1</t>
  </si>
  <si>
    <t>LOC105375800</t>
  </si>
  <si>
    <t>SCRIB</t>
  </si>
  <si>
    <t>MIR937</t>
  </si>
  <si>
    <t>PUF60</t>
  </si>
  <si>
    <t>NRBP2</t>
  </si>
  <si>
    <t>MIR6845</t>
  </si>
  <si>
    <t>EPPK1</t>
  </si>
  <si>
    <t>MIR661</t>
  </si>
  <si>
    <t>PLEC</t>
  </si>
  <si>
    <t>PARP10</t>
  </si>
  <si>
    <t>GRINA</t>
  </si>
  <si>
    <t>SPATC1</t>
  </si>
  <si>
    <t>SMPD5</t>
  </si>
  <si>
    <t>OPLAH</t>
  </si>
  <si>
    <t>MIR6846</t>
  </si>
  <si>
    <t>EXOSC4</t>
  </si>
  <si>
    <t>MIR6847</t>
  </si>
  <si>
    <t>GPAA1</t>
  </si>
  <si>
    <t>CYC1</t>
  </si>
  <si>
    <t>SHARPIN</t>
  </si>
  <si>
    <t>MAF1</t>
  </si>
  <si>
    <t>WDR97</t>
  </si>
  <si>
    <t>HGH1</t>
  </si>
  <si>
    <t>MROH1</t>
  </si>
  <si>
    <t>MIR7112</t>
  </si>
  <si>
    <t>SCX</t>
  </si>
  <si>
    <t>BOP1</t>
  </si>
  <si>
    <t>HSF1</t>
  </si>
  <si>
    <t>MIR6848</t>
  </si>
  <si>
    <t>DGAT1</t>
  </si>
  <si>
    <t>SCRT1</t>
  </si>
  <si>
    <t>TMEM249</t>
  </si>
  <si>
    <t>FBXL6</t>
  </si>
  <si>
    <t>SLC52A2</t>
  </si>
  <si>
    <t>LOC101928902</t>
  </si>
  <si>
    <t>ADCK5</t>
  </si>
  <si>
    <t>MIR939</t>
  </si>
  <si>
    <t>MIR6849</t>
  </si>
  <si>
    <t>CPSF1</t>
  </si>
  <si>
    <t>SLC39A4</t>
  </si>
  <si>
    <t>VPS28</t>
  </si>
  <si>
    <t>MIR6893</t>
  </si>
  <si>
    <t>TONSL</t>
  </si>
  <si>
    <t>TONSL-AS1</t>
  </si>
  <si>
    <t>CYHR1</t>
  </si>
  <si>
    <t>MIR10400</t>
  </si>
  <si>
    <t>KIFC2</t>
  </si>
  <si>
    <t>FOXH1</t>
  </si>
  <si>
    <t>PPP1R16A</t>
  </si>
  <si>
    <t>GPT</t>
  </si>
  <si>
    <t>MFSD3</t>
  </si>
  <si>
    <t>LRRC14</t>
  </si>
  <si>
    <t>LRRC24</t>
  </si>
  <si>
    <t>C8orf82</t>
  </si>
  <si>
    <t>ARHGAP39</t>
  </si>
  <si>
    <t>ZNF251</t>
  </si>
  <si>
    <t>ZNF34</t>
  </si>
  <si>
    <t>RPL8</t>
  </si>
  <si>
    <t>MIR6850</t>
  </si>
  <si>
    <t>ZNF517</t>
  </si>
  <si>
    <t>LOC100130027</t>
  </si>
  <si>
    <t>ZNF7</t>
  </si>
  <si>
    <t>COMMD5</t>
  </si>
  <si>
    <t>ZNF250</t>
  </si>
  <si>
    <t>ZNF16</t>
  </si>
  <si>
    <t>ZNF252P</t>
  </si>
  <si>
    <t>TMED10P1</t>
  </si>
  <si>
    <t>ZNF252P-AS1</t>
  </si>
  <si>
    <t>C8orf33</t>
  </si>
  <si>
    <t>LOC102725121</t>
  </si>
  <si>
    <t>DDX11L1</t>
  </si>
  <si>
    <t>MIR6859-1</t>
  </si>
  <si>
    <t>MIR6859-2</t>
  </si>
  <si>
    <t>MIR6859-3</t>
  </si>
  <si>
    <t>MIR6859-4</t>
  </si>
  <si>
    <t>WASH7P</t>
  </si>
  <si>
    <t>MIR1302-2</t>
  </si>
  <si>
    <t>MIR1302-9</t>
  </si>
  <si>
    <t>MIR1302-10</t>
  </si>
  <si>
    <t>MIR1302-11</t>
  </si>
  <si>
    <t>FAM138A</t>
  </si>
  <si>
    <t>FAM138C</t>
  </si>
  <si>
    <t>FAM138F</t>
  </si>
  <si>
    <t>OR4F5</t>
  </si>
  <si>
    <t>LOC729737</t>
  </si>
  <si>
    <t>LOC100132062</t>
  </si>
  <si>
    <t>LOC100132287</t>
  </si>
  <si>
    <t>OR4F16</t>
  </si>
  <si>
    <t>OR4F29</t>
  </si>
  <si>
    <t>OR4F3</t>
  </si>
  <si>
    <t>LOC101928626</t>
  </si>
  <si>
    <t>MIR12136</t>
  </si>
  <si>
    <t>LOC100133331</t>
  </si>
  <si>
    <t>LOC100288069</t>
  </si>
  <si>
    <t>FAM87B</t>
  </si>
  <si>
    <t>LINC00115</t>
  </si>
  <si>
    <t>LINC01128</t>
  </si>
  <si>
    <t>FAM41C</t>
  </si>
  <si>
    <t>LINC02593</t>
  </si>
  <si>
    <t>SAMD11</t>
  </si>
  <si>
    <t>NOC2L</t>
  </si>
  <si>
    <t>KLHL17</t>
  </si>
  <si>
    <t>PLEKHN1</t>
  </si>
  <si>
    <t>PERM1</t>
  </si>
  <si>
    <t>HES4</t>
  </si>
  <si>
    <t>ISG15</t>
  </si>
  <si>
    <t>AGRN</t>
  </si>
  <si>
    <t>LOC100288175</t>
  </si>
  <si>
    <t>RNF223</t>
  </si>
  <si>
    <t>C1orf159</t>
  </si>
  <si>
    <t>LINC01342</t>
  </si>
  <si>
    <t>MIR200B</t>
  </si>
  <si>
    <t>MIR200A</t>
  </si>
  <si>
    <t>MIR429</t>
  </si>
  <si>
    <t>TTLL10</t>
  </si>
  <si>
    <t>TNFRSF18</t>
  </si>
  <si>
    <t>TNFRSF4</t>
  </si>
  <si>
    <t>SDF4</t>
  </si>
  <si>
    <t>B3GALT6</t>
  </si>
  <si>
    <t>C1QTNF12</t>
  </si>
  <si>
    <t>UBE2J2</t>
  </si>
  <si>
    <t>SCNN1D</t>
  </si>
  <si>
    <t>MIR6726</t>
  </si>
  <si>
    <t>ACAP3</t>
  </si>
  <si>
    <t>SNORD167</t>
  </si>
  <si>
    <t>PUSL1</t>
  </si>
  <si>
    <t>MIR6727</t>
  </si>
  <si>
    <t>INTS11</t>
  </si>
  <si>
    <t>CPTP</t>
  </si>
  <si>
    <t>TAS1R3</t>
  </si>
  <si>
    <t>MIR6808</t>
  </si>
  <si>
    <t>DVL1</t>
  </si>
  <si>
    <t>MXRA8</t>
  </si>
  <si>
    <t>AURKAIP1</t>
  </si>
  <si>
    <t>CCNL2</t>
  </si>
  <si>
    <t>MRPL20-AS1</t>
  </si>
  <si>
    <t>MRPL20</t>
  </si>
  <si>
    <t>ANKRD65</t>
  </si>
  <si>
    <t>TMEM88B</t>
  </si>
  <si>
    <t>LINC01770</t>
  </si>
  <si>
    <t>VWA1</t>
  </si>
  <si>
    <t>ATAD3C</t>
  </si>
  <si>
    <t>ATAD3B</t>
  </si>
  <si>
    <t>ATAD3A</t>
  </si>
  <si>
    <t>TMEM240</t>
  </si>
  <si>
    <t>SSU72</t>
  </si>
  <si>
    <t>FNDC10</t>
  </si>
  <si>
    <t>LOC105378586</t>
  </si>
  <si>
    <t>MIB2</t>
  </si>
  <si>
    <t>MMP23B</t>
  </si>
  <si>
    <t>MMP23A</t>
  </si>
  <si>
    <t>SLC35E2B</t>
  </si>
  <si>
    <t>CDK11B</t>
  </si>
  <si>
    <t>CDK11A</t>
  </si>
  <si>
    <t>SLC35E2A</t>
  </si>
  <si>
    <t>NADK</t>
  </si>
  <si>
    <t>GNB1</t>
  </si>
  <si>
    <t>CALML6</t>
  </si>
  <si>
    <t>TMEM52</t>
  </si>
  <si>
    <t>CFAP74</t>
  </si>
  <si>
    <t>GABRD</t>
  </si>
  <si>
    <t>LOC105378591</t>
  </si>
  <si>
    <t>PRKCZ</t>
  </si>
  <si>
    <t>PRKCZ-AS1</t>
  </si>
  <si>
    <t>FAAP20</t>
  </si>
  <si>
    <t>SKI</t>
  </si>
  <si>
    <t>LOC100129534</t>
  </si>
  <si>
    <t>MORN1</t>
  </si>
  <si>
    <t>RER1</t>
  </si>
  <si>
    <t>PEX10</t>
  </si>
  <si>
    <t>PLCH2</t>
  </si>
  <si>
    <t>PANK4</t>
  </si>
  <si>
    <t>HES5</t>
  </si>
  <si>
    <t>TNFRSF14-AS1</t>
  </si>
  <si>
    <t>TNFRSF14</t>
  </si>
  <si>
    <t>LOC100996583</t>
  </si>
  <si>
    <t>PRXL2B</t>
  </si>
  <si>
    <t>MMEL1</t>
  </si>
  <si>
    <t>TTC34</t>
  </si>
  <si>
    <t>ACTRT2</t>
  </si>
  <si>
    <t>PRDM16-DT</t>
  </si>
  <si>
    <t>MIR4251</t>
  </si>
  <si>
    <t>PRDM16</t>
  </si>
  <si>
    <t>ARHGEF16</t>
  </si>
  <si>
    <t>MEGF6</t>
  </si>
  <si>
    <t>MIR551A</t>
  </si>
  <si>
    <t>TPRG1L</t>
  </si>
  <si>
    <t>WRAP73</t>
  </si>
  <si>
    <t>TP73</t>
  </si>
  <si>
    <t>TP73-AS1</t>
  </si>
  <si>
    <t>CCDC27</t>
  </si>
  <si>
    <t>SMIM1</t>
  </si>
  <si>
    <t>LRRC47</t>
  </si>
  <si>
    <t>CEP104</t>
  </si>
  <si>
    <t>DFFB</t>
  </si>
  <si>
    <t>C1orf174</t>
  </si>
  <si>
    <t>LINC01134</t>
  </si>
  <si>
    <t>LINC01346</t>
  </si>
  <si>
    <t>LINC01345</t>
  </si>
  <si>
    <t>LINC01777</t>
  </si>
  <si>
    <t>LINC01646</t>
  </si>
  <si>
    <t>AJAP1</t>
  </si>
  <si>
    <t>MIR4689</t>
  </si>
  <si>
    <t>NPHP4</t>
  </si>
  <si>
    <t>KCNAB2</t>
  </si>
  <si>
    <t>CHD5</t>
  </si>
  <si>
    <t>RPL22</t>
  </si>
  <si>
    <t>LOC102724450</t>
  </si>
  <si>
    <t>RNF207</t>
  </si>
  <si>
    <t>ICMT</t>
  </si>
  <si>
    <t>LINC00337</t>
  </si>
  <si>
    <t>HES3</t>
  </si>
  <si>
    <t>GPR153</t>
  </si>
  <si>
    <t>ACOT7</t>
  </si>
  <si>
    <t>HES2</t>
  </si>
  <si>
    <t>MIR4252</t>
  </si>
  <si>
    <t>ESPN</t>
  </si>
  <si>
    <t>TNFRSF25</t>
  </si>
  <si>
    <t>PLEKHG5</t>
  </si>
  <si>
    <t>NOL9</t>
  </si>
  <si>
    <t>TAS1R1</t>
  </si>
  <si>
    <t>ZBTB48</t>
  </si>
  <si>
    <t>KLHL21</t>
  </si>
  <si>
    <t>PHF13</t>
  </si>
  <si>
    <t>THAP3</t>
  </si>
  <si>
    <t>DNAJC11</t>
  </si>
  <si>
    <t>LINC01672</t>
  </si>
  <si>
    <t>CAMTA1-DT</t>
  </si>
  <si>
    <t>CAMTA1</t>
  </si>
  <si>
    <t>CAMTA1-AS2</t>
  </si>
  <si>
    <t>VAMP3</t>
  </si>
  <si>
    <t>PER3</t>
  </si>
  <si>
    <t>UTS2</t>
  </si>
  <si>
    <t>TNFRSF9</t>
  </si>
  <si>
    <t>PARK7</t>
  </si>
  <si>
    <t>ERRFI1</t>
  </si>
  <si>
    <t>LINC01714</t>
  </si>
  <si>
    <t>SLC45A1</t>
  </si>
  <si>
    <t>RERE-AS1</t>
  </si>
  <si>
    <t>SNORD128</t>
  </si>
  <si>
    <t>RERE</t>
  </si>
  <si>
    <t>MIR6728</t>
  </si>
  <si>
    <t>ENO1</t>
  </si>
  <si>
    <t>ENO1-AS1</t>
  </si>
  <si>
    <t>CA6</t>
  </si>
  <si>
    <t>SLC2A7</t>
  </si>
  <si>
    <t>SLC2A5</t>
  </si>
  <si>
    <t>GPR157</t>
  </si>
  <si>
    <t>MIR34A</t>
  </si>
  <si>
    <t>MIR34AHG</t>
  </si>
  <si>
    <t>LNCTAM34A</t>
  </si>
  <si>
    <t>H6PD</t>
  </si>
  <si>
    <t>SPSB1</t>
  </si>
  <si>
    <t>LINC02606</t>
  </si>
  <si>
    <t>SLC25A33</t>
  </si>
  <si>
    <t>TMEM201</t>
  </si>
  <si>
    <t>PIK3CD-AS1</t>
  </si>
  <si>
    <t>PIK3CD-AS2</t>
  </si>
  <si>
    <t>PIK3CD</t>
  </si>
  <si>
    <t>CLSTN1</t>
  </si>
  <si>
    <t>CTNNBIP1</t>
  </si>
  <si>
    <t>LZIC</t>
  </si>
  <si>
    <t>TMEM274P</t>
  </si>
  <si>
    <t>NMNAT1</t>
  </si>
  <si>
    <t>MIR5697</t>
  </si>
  <si>
    <t>RBP7</t>
  </si>
  <si>
    <t>UBE4B</t>
  </si>
  <si>
    <t>KIF1B</t>
  </si>
  <si>
    <t>RNU6-1</t>
  </si>
  <si>
    <t>RNU6-2</t>
  </si>
  <si>
    <t>RNU6-7</t>
  </si>
  <si>
    <t>RNU6-8</t>
  </si>
  <si>
    <t>RNU6-9</t>
  </si>
  <si>
    <t>PGD</t>
  </si>
  <si>
    <t>CENPS</t>
  </si>
  <si>
    <t>CENPS-CORT</t>
  </si>
  <si>
    <t>CORT</t>
  </si>
  <si>
    <t>DFFA</t>
  </si>
  <si>
    <t>PEX14</t>
  </si>
  <si>
    <t>CASZ1</t>
  </si>
  <si>
    <t>C1orf127</t>
  </si>
  <si>
    <t>TARDBP</t>
  </si>
  <si>
    <t>MASP2</t>
  </si>
  <si>
    <t>SRM</t>
  </si>
  <si>
    <t>EXOSC10</t>
  </si>
  <si>
    <t>EXOSC10-AS1</t>
  </si>
  <si>
    <t>MTOR-AS1</t>
  </si>
  <si>
    <t>MTOR</t>
  </si>
  <si>
    <t>ANGPTL7</t>
  </si>
  <si>
    <t>UBIAD1</t>
  </si>
  <si>
    <t>DISP3</t>
  </si>
  <si>
    <t>LINC01647</t>
  </si>
  <si>
    <t>FBXO2</t>
  </si>
  <si>
    <t>FBXO44</t>
  </si>
  <si>
    <t>FBXO6</t>
  </si>
  <si>
    <t>MAD2L2</t>
  </si>
  <si>
    <t>DRAXIN</t>
  </si>
  <si>
    <t>AGTRAP</t>
  </si>
  <si>
    <t>C1orf167</t>
  </si>
  <si>
    <t>C1orf167-AS1</t>
  </si>
  <si>
    <t>MTHFR</t>
  </si>
  <si>
    <t>CLCN6</t>
  </si>
  <si>
    <t>NPPA-AS1</t>
  </si>
  <si>
    <t>NPPA</t>
  </si>
  <si>
    <t>NPPB</t>
  </si>
  <si>
    <t>RNU5E-1</t>
  </si>
  <si>
    <t>KIAA2013</t>
  </si>
  <si>
    <t>PLOD1</t>
  </si>
  <si>
    <t>MFN2</t>
  </si>
  <si>
    <t>MIIP</t>
  </si>
  <si>
    <t>MIR6729</t>
  </si>
  <si>
    <t>TNFRSF8</t>
  </si>
  <si>
    <t>MIR7846</t>
  </si>
  <si>
    <t>TNFRSF1B</t>
  </si>
  <si>
    <t>MIR4632</t>
  </si>
  <si>
    <t>VPS13D</t>
  </si>
  <si>
    <t>SNORA59A</t>
  </si>
  <si>
    <t>SNORA59B</t>
  </si>
  <si>
    <t>MIR6730</t>
  </si>
  <si>
    <t>DHRS3</t>
  </si>
  <si>
    <t>AADACL4</t>
  </si>
  <si>
    <t>AADACL3</t>
  </si>
  <si>
    <t>C1orf158</t>
  </si>
  <si>
    <t>PRAMEF12</t>
  </si>
  <si>
    <t>PRAMEF1</t>
  </si>
  <si>
    <t>LINC01784</t>
  </si>
  <si>
    <t>PRAMEF11</t>
  </si>
  <si>
    <t>HNRNPCL4</t>
  </si>
  <si>
    <t>HNRNPCL3</t>
  </si>
  <si>
    <t>HNRNPCL1</t>
  </si>
  <si>
    <t>PRAMEF2</t>
  </si>
  <si>
    <t>PRAMEF4</t>
  </si>
  <si>
    <t>PRAMEF7</t>
  </si>
  <si>
    <t>PRAMEF8</t>
  </si>
  <si>
    <t>PRAMEF27</t>
  </si>
  <si>
    <t>PRAMEF9</t>
  </si>
  <si>
    <t>PRAMEF6</t>
  </si>
  <si>
    <t>PRAMEF18</t>
  </si>
  <si>
    <t>PRAMEF25</t>
  </si>
  <si>
    <t>PRAMEF26</t>
  </si>
  <si>
    <t>PRAMEF5</t>
  </si>
  <si>
    <t>PRAMEF34P</t>
  </si>
  <si>
    <t>PRAMEF36P</t>
  </si>
  <si>
    <t>HNRNPCL2</t>
  </si>
  <si>
    <t>PRAMEF22</t>
  </si>
  <si>
    <t>PRAMEF10</t>
  </si>
  <si>
    <t>PRAMEF33</t>
  </si>
  <si>
    <t>PRAMEF15</t>
  </si>
  <si>
    <t>PRAMEF13</t>
  </si>
  <si>
    <t>PRAMEF14</t>
  </si>
  <si>
    <t>PRAMEF19</t>
  </si>
  <si>
    <t>PRAMEF17</t>
  </si>
  <si>
    <t>PRAMEF20</t>
  </si>
  <si>
    <t>LRRC38</t>
  </si>
  <si>
    <t>PDPN</t>
  </si>
  <si>
    <t>PRDM2</t>
  </si>
  <si>
    <t>KAZN-AS1</t>
  </si>
  <si>
    <t>KAZN</t>
  </si>
  <si>
    <t>TMEM51-AS1</t>
  </si>
  <si>
    <t>C1orf195</t>
  </si>
  <si>
    <t>TMEM51</t>
  </si>
  <si>
    <t>FHAD1</t>
  </si>
  <si>
    <t>FHAD1-AS1</t>
  </si>
  <si>
    <t>EFHD2</t>
  </si>
  <si>
    <t>CTRC</t>
  </si>
  <si>
    <t>CELA2A</t>
  </si>
  <si>
    <t>CELA2B</t>
  </si>
  <si>
    <t>CASP9</t>
  </si>
  <si>
    <t>SCARNA21B</t>
  </si>
  <si>
    <t>DNAJC16</t>
  </si>
  <si>
    <t>AGMAT</t>
  </si>
  <si>
    <t>DDI2</t>
  </si>
  <si>
    <t>RSC1A1</t>
  </si>
  <si>
    <t>PLEKHM2</t>
  </si>
  <si>
    <t>SLC25A34</t>
  </si>
  <si>
    <t>SLC25A34-AS1</t>
  </si>
  <si>
    <t>TMEM82</t>
  </si>
  <si>
    <t>FBLIM1</t>
  </si>
  <si>
    <t>UQCRHL</t>
  </si>
  <si>
    <t>FLJ37453</t>
  </si>
  <si>
    <t>SPEN</t>
  </si>
  <si>
    <t>ZBTB17</t>
  </si>
  <si>
    <t>SRARP</t>
  </si>
  <si>
    <t>HSPB7</t>
  </si>
  <si>
    <t>CLCNKA</t>
  </si>
  <si>
    <t>CLCNKB</t>
  </si>
  <si>
    <t>FAM131C</t>
  </si>
  <si>
    <t>EPHA2</t>
  </si>
  <si>
    <t>ARHGEF19</t>
  </si>
  <si>
    <t>CPLANE2</t>
  </si>
  <si>
    <t>FBXO42</t>
  </si>
  <si>
    <t>SZRD1</t>
  </si>
  <si>
    <t>SPATA21</t>
  </si>
  <si>
    <t>NECAP2</t>
  </si>
  <si>
    <t>LINC01772</t>
  </si>
  <si>
    <t>CROCCP3</t>
  </si>
  <si>
    <t>RNU1-1</t>
  </si>
  <si>
    <t>RNU1-2</t>
  </si>
  <si>
    <t>RNU1-3</t>
  </si>
  <si>
    <t>RNU1-4</t>
  </si>
  <si>
    <t>RNVU1-18</t>
  </si>
  <si>
    <t>LINC01783</t>
  </si>
  <si>
    <t>LOC440570</t>
  </si>
  <si>
    <t>MIR3675</t>
  </si>
  <si>
    <t>NBPF1</t>
  </si>
  <si>
    <t>CROCCP2</t>
  </si>
  <si>
    <t>MST1P2</t>
  </si>
  <si>
    <t>ESPNP</t>
  </si>
  <si>
    <t>LOC102724562</t>
  </si>
  <si>
    <t>MST1L</t>
  </si>
  <si>
    <t>LOC112267871</t>
  </si>
  <si>
    <t>LOC105376805</t>
  </si>
  <si>
    <t>CROCC</t>
  </si>
  <si>
    <t>MFAP2</t>
  </si>
  <si>
    <t>ATP13A2</t>
  </si>
  <si>
    <t>SDHB</t>
  </si>
  <si>
    <t>PADI2</t>
  </si>
  <si>
    <t>LINC02783</t>
  </si>
  <si>
    <t>PADI1</t>
  </si>
  <si>
    <t>PADI3</t>
  </si>
  <si>
    <t>MIR3972</t>
  </si>
  <si>
    <t>PADI4</t>
  </si>
  <si>
    <t>PADI6</t>
  </si>
  <si>
    <t>RCC2</t>
  </si>
  <si>
    <t>ARHGEF10L</t>
  </si>
  <si>
    <t>ACTL8</t>
  </si>
  <si>
    <t>LINC01654</t>
  </si>
  <si>
    <t>IGSF21</t>
  </si>
  <si>
    <t>KLHDC7A</t>
  </si>
  <si>
    <t>TAS1R2</t>
  </si>
  <si>
    <t>MIR4695</t>
  </si>
  <si>
    <t>ALDH4A1</t>
  </si>
  <si>
    <t>MIR1290</t>
  </si>
  <si>
    <t>IFFO2</t>
  </si>
  <si>
    <t>UBR4</t>
  </si>
  <si>
    <t>EMC1-AS1</t>
  </si>
  <si>
    <t>EMC1</t>
  </si>
  <si>
    <t>MRTO4</t>
  </si>
  <si>
    <t>AKR7L</t>
  </si>
  <si>
    <t>AKR7A3</t>
  </si>
  <si>
    <t>LOC100506730</t>
  </si>
  <si>
    <t>AKR7A2</t>
  </si>
  <si>
    <t>SLC66A1</t>
  </si>
  <si>
    <t>CAPZB</t>
  </si>
  <si>
    <t>LOC105378614</t>
  </si>
  <si>
    <t>RPS14P3</t>
  </si>
  <si>
    <t>MICOS10</t>
  </si>
  <si>
    <t>MICOS10-NBL1</t>
  </si>
  <si>
    <t>NBL1</t>
  </si>
  <si>
    <t>HTR6</t>
  </si>
  <si>
    <t>TMCO4</t>
  </si>
  <si>
    <t>RNF186</t>
  </si>
  <si>
    <t>OTUD3</t>
  </si>
  <si>
    <t>PLA2G2E</t>
  </si>
  <si>
    <t>PLA2G2A</t>
  </si>
  <si>
    <t>PLA2G5</t>
  </si>
  <si>
    <t>PLA2G2D</t>
  </si>
  <si>
    <t>PLA2G2F</t>
  </si>
  <si>
    <t>PLA2G2C</t>
  </si>
  <si>
    <t>UBXN10-AS1</t>
  </si>
  <si>
    <t>UBXN10</t>
  </si>
  <si>
    <t>LINC01757</t>
  </si>
  <si>
    <t>VWA5B1</t>
  </si>
  <si>
    <t>LINC01141</t>
  </si>
  <si>
    <t>CAMK2N1</t>
  </si>
  <si>
    <t>MUL1</t>
  </si>
  <si>
    <t>FAM43B</t>
  </si>
  <si>
    <t>CDA</t>
  </si>
  <si>
    <t>MIR6084</t>
  </si>
  <si>
    <t>PINK1</t>
  </si>
  <si>
    <t>PINK1-AS</t>
  </si>
  <si>
    <t>DDOST</t>
  </si>
  <si>
    <t>KIF17</t>
  </si>
  <si>
    <t>SH2D5</t>
  </si>
  <si>
    <t>HP1BP3</t>
  </si>
  <si>
    <t>MIR1256</t>
  </si>
  <si>
    <t>EIF4G3</t>
  </si>
  <si>
    <t>ECE1</t>
  </si>
  <si>
    <t>ECE1-AS1</t>
  </si>
  <si>
    <t>NBPF3</t>
  </si>
  <si>
    <t>ALPL</t>
  </si>
  <si>
    <t>RAP1GAP</t>
  </si>
  <si>
    <t>USP48</t>
  </si>
  <si>
    <t>LDLRAD2</t>
  </si>
  <si>
    <t>HSPG2</t>
  </si>
  <si>
    <t>CELA3B</t>
  </si>
  <si>
    <t>CELA3A</t>
  </si>
  <si>
    <t>LINC01635</t>
  </si>
  <si>
    <t>LINC00339</t>
  </si>
  <si>
    <t>CDC42</t>
  </si>
  <si>
    <t>WNT4</t>
  </si>
  <si>
    <t>MIR4418</t>
  </si>
  <si>
    <t>ZBTB40</t>
  </si>
  <si>
    <t>EPHA8</t>
  </si>
  <si>
    <t>MIR6127</t>
  </si>
  <si>
    <t>C1QA</t>
  </si>
  <si>
    <t>C1QC</t>
  </si>
  <si>
    <t>C1QB</t>
  </si>
  <si>
    <t>MIR4684</t>
  </si>
  <si>
    <t>EPHB2</t>
  </si>
  <si>
    <t>MIR4253</t>
  </si>
  <si>
    <t>LACTBL1</t>
  </si>
  <si>
    <t>TEX46</t>
  </si>
  <si>
    <t>MIR3115</t>
  </si>
  <si>
    <t>KDM1A</t>
  </si>
  <si>
    <t>LUZP1</t>
  </si>
  <si>
    <t>HTR1D</t>
  </si>
  <si>
    <t>LINC01355</t>
  </si>
  <si>
    <t>HNRNPR</t>
  </si>
  <si>
    <t>ZNF436</t>
  </si>
  <si>
    <t>ZNF436-AS1</t>
  </si>
  <si>
    <t>TCEA3</t>
  </si>
  <si>
    <t>ASAP3</t>
  </si>
  <si>
    <t>E2F2</t>
  </si>
  <si>
    <t>LOC101928163</t>
  </si>
  <si>
    <t>ID3</t>
  </si>
  <si>
    <t>RPL11</t>
  </si>
  <si>
    <t>ELOA</t>
  </si>
  <si>
    <t>ELOA-AS1</t>
  </si>
  <si>
    <t>PITHD1</t>
  </si>
  <si>
    <t>LYPLA2</t>
  </si>
  <si>
    <t>GALE</t>
  </si>
  <si>
    <t>HMGCL</t>
  </si>
  <si>
    <t>FUCA1</t>
  </si>
  <si>
    <t>CNR2</t>
  </si>
  <si>
    <t>MIR378F</t>
  </si>
  <si>
    <t>PNRC2</t>
  </si>
  <si>
    <t>SRSF10</t>
  </si>
  <si>
    <t>MYOM3</t>
  </si>
  <si>
    <t>IL22RA1</t>
  </si>
  <si>
    <t>IFNLR1</t>
  </si>
  <si>
    <t>LINC02800</t>
  </si>
  <si>
    <t>GRHL3</t>
  </si>
  <si>
    <t>STPG1</t>
  </si>
  <si>
    <t>NIPAL3</t>
  </si>
  <si>
    <t>RCAN3AS</t>
  </si>
  <si>
    <t>RCAN3</t>
  </si>
  <si>
    <t>NCMAP-DT</t>
  </si>
  <si>
    <t>NCMAP</t>
  </si>
  <si>
    <t>SRRM1</t>
  </si>
  <si>
    <t>CLIC4</t>
  </si>
  <si>
    <t>MIR6731</t>
  </si>
  <si>
    <t>RUNX3</t>
  </si>
  <si>
    <t>MIR4425</t>
  </si>
  <si>
    <t>SYF2</t>
  </si>
  <si>
    <t>RSRP1</t>
  </si>
  <si>
    <t>RHD</t>
  </si>
  <si>
    <t>TMEM50A</t>
  </si>
  <si>
    <t>RHCE</t>
  </si>
  <si>
    <t>MACO1</t>
  </si>
  <si>
    <t>LDLRAP1</t>
  </si>
  <si>
    <t>MAN1C1</t>
  </si>
  <si>
    <t>SELENON</t>
  </si>
  <si>
    <t>LOC646471</t>
  </si>
  <si>
    <t>MTFR1L</t>
  </si>
  <si>
    <t>AUNIP</t>
  </si>
  <si>
    <t>PAQR7</t>
  </si>
  <si>
    <t>STMN1</t>
  </si>
  <si>
    <t>MIR3917</t>
  </si>
  <si>
    <t>PAFAH2</t>
  </si>
  <si>
    <t>EXTL1</t>
  </si>
  <si>
    <t>SLC30A2</t>
  </si>
  <si>
    <t>TRIM63</t>
  </si>
  <si>
    <t>PDIK1L</t>
  </si>
  <si>
    <t>FAM110D</t>
  </si>
  <si>
    <t>C1orf232</t>
  </si>
  <si>
    <t>ZNF593</t>
  </si>
  <si>
    <t>CNKSR1</t>
  </si>
  <si>
    <t>CATSPER4</t>
  </si>
  <si>
    <t>ZPLD2P</t>
  </si>
  <si>
    <t>CEP85</t>
  </si>
  <si>
    <t>SH3BGRL3</t>
  </si>
  <si>
    <t>UBXN11</t>
  </si>
  <si>
    <t>CD52</t>
  </si>
  <si>
    <t>CRYBG2</t>
  </si>
  <si>
    <t>ZNF683</t>
  </si>
  <si>
    <t>LIN28A</t>
  </si>
  <si>
    <t>DHDDS</t>
  </si>
  <si>
    <t>DHDDS-AS1</t>
  </si>
  <si>
    <t>HMGN2</t>
  </si>
  <si>
    <t>RPS6KA1</t>
  </si>
  <si>
    <t>MIR1976</t>
  </si>
  <si>
    <t>LOC101928728</t>
  </si>
  <si>
    <t>ARID1A</t>
  </si>
  <si>
    <t>PIGV</t>
  </si>
  <si>
    <t>ZDHHC18</t>
  </si>
  <si>
    <t>SFN</t>
  </si>
  <si>
    <t>GPN2</t>
  </si>
  <si>
    <t>GPATCH3</t>
  </si>
  <si>
    <t>NR0B2</t>
  </si>
  <si>
    <t>NUDC</t>
  </si>
  <si>
    <t>KDF1</t>
  </si>
  <si>
    <t>TRNP1</t>
  </si>
  <si>
    <t>TENT5B</t>
  </si>
  <si>
    <t>SLC9A1</t>
  </si>
  <si>
    <t>WDTC1</t>
  </si>
  <si>
    <t>ACTG1P20</t>
  </si>
  <si>
    <t>TMEM222</t>
  </si>
  <si>
    <t>SYTL1</t>
  </si>
  <si>
    <t>MAP3K6</t>
  </si>
  <si>
    <t>FCN3</t>
  </si>
  <si>
    <t>CD164L2</t>
  </si>
  <si>
    <t>GPR3</t>
  </si>
  <si>
    <t>WASF2</t>
  </si>
  <si>
    <t>AHDC1</t>
  </si>
  <si>
    <t>FGR</t>
  </si>
  <si>
    <t>LINC02574</t>
  </si>
  <si>
    <t>IFI6</t>
  </si>
  <si>
    <t>FAM76A</t>
  </si>
  <si>
    <t>STX12</t>
  </si>
  <si>
    <t>SCARNA1</t>
  </si>
  <si>
    <t>PPP1R8</t>
  </si>
  <si>
    <t>THEMIS2</t>
  </si>
  <si>
    <t>RPA2</t>
  </si>
  <si>
    <t>SMPDL3B</t>
  </si>
  <si>
    <t>XKR8</t>
  </si>
  <si>
    <t>EYA3</t>
  </si>
  <si>
    <t>PTAFR</t>
  </si>
  <si>
    <t>DNAJC8</t>
  </si>
  <si>
    <t>ATP5IF1</t>
  </si>
  <si>
    <t>SESN2</t>
  </si>
  <si>
    <t>MED18</t>
  </si>
  <si>
    <t>PHACTR4</t>
  </si>
  <si>
    <t>SNORA73A</t>
  </si>
  <si>
    <t>SNHG3</t>
  </si>
  <si>
    <t>SNORA73B</t>
  </si>
  <si>
    <t>RCC1</t>
  </si>
  <si>
    <t>TRNAU1AP</t>
  </si>
  <si>
    <t>SNORD99</t>
  </si>
  <si>
    <t>SNORA61</t>
  </si>
  <si>
    <t>SNORA44</t>
  </si>
  <si>
    <t>SNHG12</t>
  </si>
  <si>
    <t>SNORA16A</t>
  </si>
  <si>
    <t>RAB42</t>
  </si>
  <si>
    <t>TAF12</t>
  </si>
  <si>
    <t>LINC01715</t>
  </si>
  <si>
    <t>RNU11</t>
  </si>
  <si>
    <t>GMEB1</t>
  </si>
  <si>
    <t>YTHDF2</t>
  </si>
  <si>
    <t>OPRD1</t>
  </si>
  <si>
    <t>EPB41</t>
  </si>
  <si>
    <t>TMEM200B</t>
  </si>
  <si>
    <t>SRSF4</t>
  </si>
  <si>
    <t>MECR</t>
  </si>
  <si>
    <t>PTPRU</t>
  </si>
  <si>
    <t>LINC01756</t>
  </si>
  <si>
    <t>LINC01648</t>
  </si>
  <si>
    <t>MATN1</t>
  </si>
  <si>
    <t>MATN1-AS1</t>
  </si>
  <si>
    <t>MIR4420</t>
  </si>
  <si>
    <t>LAPTM5</t>
  </si>
  <si>
    <t>LINC01778</t>
  </si>
  <si>
    <t>SDC3</t>
  </si>
  <si>
    <t>SNORD103A</t>
  </si>
  <si>
    <t>SNORD103B</t>
  </si>
  <si>
    <t>SNORD103C</t>
  </si>
  <si>
    <t>PUM1</t>
  </si>
  <si>
    <t>NKAIN1</t>
  </si>
  <si>
    <t>SNRNP40</t>
  </si>
  <si>
    <t>ZCCHC17</t>
  </si>
  <si>
    <t>FABP3</t>
  </si>
  <si>
    <t>SERINC2</t>
  </si>
  <si>
    <t>LDC1P</t>
  </si>
  <si>
    <t>LINC01226</t>
  </si>
  <si>
    <t>TINAGL1</t>
  </si>
  <si>
    <t>HCRTR1</t>
  </si>
  <si>
    <t>PEF1</t>
  </si>
  <si>
    <t>COL16A1</t>
  </si>
  <si>
    <t>ADGRB2</t>
  </si>
  <si>
    <t>MIR4254</t>
  </si>
  <si>
    <t>SPOCD1</t>
  </si>
  <si>
    <t>PTP4A2</t>
  </si>
  <si>
    <t>KHDRBS1</t>
  </si>
  <si>
    <t>MIR5585</t>
  </si>
  <si>
    <t>TMEM39B</t>
  </si>
  <si>
    <t>KPNA6</t>
  </si>
  <si>
    <t>TXLNA</t>
  </si>
  <si>
    <t>CCDC28B</t>
  </si>
  <si>
    <t>IQCC</t>
  </si>
  <si>
    <t>DCDC2B</t>
  </si>
  <si>
    <t>TMEM234</t>
  </si>
  <si>
    <t>EIF3I</t>
  </si>
  <si>
    <t>MTMR9LP</t>
  </si>
  <si>
    <t>FAM167B</t>
  </si>
  <si>
    <t>LCK</t>
  </si>
  <si>
    <t>HDAC1</t>
  </si>
  <si>
    <t>MARCKSL1</t>
  </si>
  <si>
    <t>FAM229A</t>
  </si>
  <si>
    <t>TSSK3</t>
  </si>
  <si>
    <t>BSDC1</t>
  </si>
  <si>
    <t>ZBTB8B</t>
  </si>
  <si>
    <t>ZBTB8A</t>
  </si>
  <si>
    <t>ZBTB8OS</t>
  </si>
  <si>
    <t>RBBP4</t>
  </si>
  <si>
    <t>SYNC</t>
  </si>
  <si>
    <t>KIAA1522</t>
  </si>
  <si>
    <t>YARS1</t>
  </si>
  <si>
    <t>S100PBP</t>
  </si>
  <si>
    <t>FNDC5</t>
  </si>
  <si>
    <t>HPCA</t>
  </si>
  <si>
    <t>TMEM54</t>
  </si>
  <si>
    <t>RNF19B</t>
  </si>
  <si>
    <t>AK2</t>
  </si>
  <si>
    <t>AZIN2</t>
  </si>
  <si>
    <t>TRIM62</t>
  </si>
  <si>
    <t>ZNF362</t>
  </si>
  <si>
    <t>A3GALT2</t>
  </si>
  <si>
    <t>MIR3605</t>
  </si>
  <si>
    <t>PHC2</t>
  </si>
  <si>
    <t>PHC2-AS1</t>
  </si>
  <si>
    <t>ZSCAN20</t>
  </si>
  <si>
    <t>CSMD2</t>
  </si>
  <si>
    <t>HMGB4</t>
  </si>
  <si>
    <t>CSMD2-AS1</t>
  </si>
  <si>
    <t>C1orf94</t>
  </si>
  <si>
    <t>MIR552</t>
  </si>
  <si>
    <t>GJB5</t>
  </si>
  <si>
    <t>GJB4</t>
  </si>
  <si>
    <t>GJB3</t>
  </si>
  <si>
    <t>GJA4</t>
  </si>
  <si>
    <t>SMIM12</t>
  </si>
  <si>
    <t>DLGAP3</t>
  </si>
  <si>
    <t>LOC653160</t>
  </si>
  <si>
    <t>TMEM35B</t>
  </si>
  <si>
    <t>ZMYM6</t>
  </si>
  <si>
    <t>ZMYM1</t>
  </si>
  <si>
    <t>SFPQ</t>
  </si>
  <si>
    <t>ZMYM4</t>
  </si>
  <si>
    <t>ZMYM4-AS1</t>
  </si>
  <si>
    <t>KIAA0319L</t>
  </si>
  <si>
    <t>NCDN</t>
  </si>
  <si>
    <t>TFAP2E</t>
  </si>
  <si>
    <t>PSMB2</t>
  </si>
  <si>
    <t>C1orf216</t>
  </si>
  <si>
    <t>CLSPN</t>
  </si>
  <si>
    <t>TEKT2</t>
  </si>
  <si>
    <t>ADPRHL2</t>
  </si>
  <si>
    <t>COL8A2</t>
  </si>
  <si>
    <t>TRAPPC3</t>
  </si>
  <si>
    <t>MAP7D1</t>
  </si>
  <si>
    <t>THRAP3</t>
  </si>
  <si>
    <t>SH3D21</t>
  </si>
  <si>
    <t>EVA1B</t>
  </si>
  <si>
    <t>STK40</t>
  </si>
  <si>
    <t>LSM10</t>
  </si>
  <si>
    <t>SNORA63C</t>
  </si>
  <si>
    <t>OSCP1</t>
  </si>
  <si>
    <t>MRPS15</t>
  </si>
  <si>
    <t>CSF3R</t>
  </si>
  <si>
    <t>GRIK3</t>
  </si>
  <si>
    <t>MIR4255</t>
  </si>
  <si>
    <t>LINC01137</t>
  </si>
  <si>
    <t>ZC3H12A</t>
  </si>
  <si>
    <t>MIR6732</t>
  </si>
  <si>
    <t>MIR5581</t>
  </si>
  <si>
    <t>MEAF6</t>
  </si>
  <si>
    <t>SNIP1</t>
  </si>
  <si>
    <t>DNALI1</t>
  </si>
  <si>
    <t>GNL2</t>
  </si>
  <si>
    <t>RSPO1</t>
  </si>
  <si>
    <t>C1orf109</t>
  </si>
  <si>
    <t>CDCA8</t>
  </si>
  <si>
    <t>EPHA10</t>
  </si>
  <si>
    <t>MANEAL</t>
  </si>
  <si>
    <t>YRDC</t>
  </si>
  <si>
    <t>C1orf122</t>
  </si>
  <si>
    <t>MTF1</t>
  </si>
  <si>
    <t>INPP5B</t>
  </si>
  <si>
    <t>SF3A3</t>
  </si>
  <si>
    <t>FHL3</t>
  </si>
  <si>
    <t>UTP11</t>
  </si>
  <si>
    <t>POU3F1</t>
  </si>
  <si>
    <t>MIR3659</t>
  </si>
  <si>
    <t>LINC01343</t>
  </si>
  <si>
    <t>LINC01685</t>
  </si>
  <si>
    <t>RRAGC</t>
  </si>
  <si>
    <t>MYCBP</t>
  </si>
  <si>
    <t>GJA9-MYCBP</t>
  </si>
  <si>
    <t>LOC105378663</t>
  </si>
  <si>
    <t>GJA9</t>
  </si>
  <si>
    <t>RHBDL2</t>
  </si>
  <si>
    <t>AKIRIN1</t>
  </si>
  <si>
    <t>NDUFS5</t>
  </si>
  <si>
    <t>MACF1</t>
  </si>
  <si>
    <t>KIAA0754</t>
  </si>
  <si>
    <t>BMP8A</t>
  </si>
  <si>
    <t>OXCT2P1</t>
  </si>
  <si>
    <t>PPIEL</t>
  </si>
  <si>
    <t>SNORA55</t>
  </si>
  <si>
    <t>PABPC4</t>
  </si>
  <si>
    <t>PABPC4-AS1</t>
  </si>
  <si>
    <t>HEYL</t>
  </si>
  <si>
    <t>NT5C1A</t>
  </si>
  <si>
    <t>HPCAL4</t>
  </si>
  <si>
    <t>PPIE</t>
  </si>
  <si>
    <t>OXCT2</t>
  </si>
  <si>
    <t>BMP8B</t>
  </si>
  <si>
    <t>LOC101929536</t>
  </si>
  <si>
    <t>TRIT1</t>
  </si>
  <si>
    <t>MYCL</t>
  </si>
  <si>
    <t>MFSD2A</t>
  </si>
  <si>
    <t>CAP1</t>
  </si>
  <si>
    <t>PPT1</t>
  </si>
  <si>
    <t>RLF</t>
  </si>
  <si>
    <t>TMCO2</t>
  </si>
  <si>
    <t>ZMPSTE24</t>
  </si>
  <si>
    <t>COL9A2</t>
  </si>
  <si>
    <t>SMAP2</t>
  </si>
  <si>
    <t>ZFP69B</t>
  </si>
  <si>
    <t>ZFP69</t>
  </si>
  <si>
    <t>EXO5</t>
  </si>
  <si>
    <t>ZNF684</t>
  </si>
  <si>
    <t>RIMS3</t>
  </si>
  <si>
    <t>NFYC-AS1</t>
  </si>
  <si>
    <t>NFYC</t>
  </si>
  <si>
    <t>MIR30E</t>
  </si>
  <si>
    <t>MIR30C1</t>
  </si>
  <si>
    <t>KCNQ4</t>
  </si>
  <si>
    <t>CITED4</t>
  </si>
  <si>
    <t>CTPS1</t>
  </si>
  <si>
    <t>SLFNL1</t>
  </si>
  <si>
    <t>SLFNL1-AS1</t>
  </si>
  <si>
    <t>SCMH1</t>
  </si>
  <si>
    <t>FOXO6</t>
  </si>
  <si>
    <t>FOXO6-AS1</t>
  </si>
  <si>
    <t>EDN2</t>
  </si>
  <si>
    <t>HIVEP3</t>
  </si>
  <si>
    <t>GUCA2B</t>
  </si>
  <si>
    <t>GUCA2A</t>
  </si>
  <si>
    <t>FOXJ3</t>
  </si>
  <si>
    <t>RIMKLA</t>
  </si>
  <si>
    <t>ZMYND12</t>
  </si>
  <si>
    <t>PPCS</t>
  </si>
  <si>
    <t>CCDC30</t>
  </si>
  <si>
    <t>PPIH</t>
  </si>
  <si>
    <t>YBX1</t>
  </si>
  <si>
    <t>CLDN19</t>
  </si>
  <si>
    <t>P3H1</t>
  </si>
  <si>
    <t>C1orf50</t>
  </si>
  <si>
    <t>TMEM269-DT</t>
  </si>
  <si>
    <t>TMEM269</t>
  </si>
  <si>
    <t>SVBP</t>
  </si>
  <si>
    <t>ERMAP</t>
  </si>
  <si>
    <t>ZNF691</t>
  </si>
  <si>
    <t>LOC339539</t>
  </si>
  <si>
    <t>SLC2A1</t>
  </si>
  <si>
    <t>SLC2A1-AS1</t>
  </si>
  <si>
    <t>FAM183A</t>
  </si>
  <si>
    <t>EBNA1BP2</t>
  </si>
  <si>
    <t>MIR6733</t>
  </si>
  <si>
    <t>CFAP57</t>
  </si>
  <si>
    <t>TMEM125</t>
  </si>
  <si>
    <t>C1orf210</t>
  </si>
  <si>
    <t>TIE1</t>
  </si>
  <si>
    <t>CDC20</t>
  </si>
  <si>
    <t>MIR6734</t>
  </si>
  <si>
    <t>ELOVL1</t>
  </si>
  <si>
    <t>MED8</t>
  </si>
  <si>
    <t>SZT2</t>
  </si>
  <si>
    <t>SZT2-AS1</t>
  </si>
  <si>
    <t>MIR6735</t>
  </si>
  <si>
    <t>HYI</t>
  </si>
  <si>
    <t>PTPRF</t>
  </si>
  <si>
    <t>KDM4A</t>
  </si>
  <si>
    <t>KDM4A-AS1</t>
  </si>
  <si>
    <t>LOC101929592</t>
  </si>
  <si>
    <t>ST3GAL3</t>
  </si>
  <si>
    <t>MIR6079</t>
  </si>
  <si>
    <t>ARTN</t>
  </si>
  <si>
    <t>IPO13</t>
  </si>
  <si>
    <t>DPH2</t>
  </si>
  <si>
    <t>ATP6V0B</t>
  </si>
  <si>
    <t>B4GALT2</t>
  </si>
  <si>
    <t>CCDC24</t>
  </si>
  <si>
    <t>SLC6A9</t>
  </si>
  <si>
    <t>KLF17</t>
  </si>
  <si>
    <t>KLF18</t>
  </si>
  <si>
    <t>DMAP1</t>
  </si>
  <si>
    <t>ERI3-IT1</t>
  </si>
  <si>
    <t>SNORA110</t>
  </si>
  <si>
    <t>ERI3</t>
  </si>
  <si>
    <t>RNF220</t>
  </si>
  <si>
    <t>MIR5584</t>
  </si>
  <si>
    <t>TMEM53</t>
  </si>
  <si>
    <t>SNORD145</t>
  </si>
  <si>
    <t>ARMH1</t>
  </si>
  <si>
    <t>RNU5F-1</t>
  </si>
  <si>
    <t>RNU5D-1</t>
  </si>
  <si>
    <t>KIF2C</t>
  </si>
  <si>
    <t>SNORD160</t>
  </si>
  <si>
    <t>SNORD55</t>
  </si>
  <si>
    <t>SNORD46</t>
  </si>
  <si>
    <t>RPS8</t>
  </si>
  <si>
    <t>SNORD38A</t>
  </si>
  <si>
    <t>SNORD38B</t>
  </si>
  <si>
    <t>BEST4</t>
  </si>
  <si>
    <t>PLK3</t>
  </si>
  <si>
    <t>TCTEX1D4</t>
  </si>
  <si>
    <t>BTBD19</t>
  </si>
  <si>
    <t>PTCH2</t>
  </si>
  <si>
    <t>EIF2B3</t>
  </si>
  <si>
    <t>HECTD3</t>
  </si>
  <si>
    <t>UROD</t>
  </si>
  <si>
    <t>ZSWIM5</t>
  </si>
  <si>
    <t>LINC01144</t>
  </si>
  <si>
    <t>HPDL</t>
  </si>
  <si>
    <t>MUTYH</t>
  </si>
  <si>
    <t>TOE1</t>
  </si>
  <si>
    <t>TESK2</t>
  </si>
  <si>
    <t>CCDC163</t>
  </si>
  <si>
    <t>MMACHC</t>
  </si>
  <si>
    <t>PRDX1</t>
  </si>
  <si>
    <t>AKR1A1</t>
  </si>
  <si>
    <t>NASP</t>
  </si>
  <si>
    <t>CCDC17</t>
  </si>
  <si>
    <t>RPS15AP10</t>
  </si>
  <si>
    <t>GPBP1L1</t>
  </si>
  <si>
    <t>TMEM69</t>
  </si>
  <si>
    <t>IPP</t>
  </si>
  <si>
    <t>MAST2</t>
  </si>
  <si>
    <t>PIK3R3</t>
  </si>
  <si>
    <t>LOC110117498-PIK3R3</t>
  </si>
  <si>
    <t>LOC101929626</t>
  </si>
  <si>
    <t>P3R3URF</t>
  </si>
  <si>
    <t>TSPAN1</t>
  </si>
  <si>
    <t>POMGNT1</t>
  </si>
  <si>
    <t>LURAP1</t>
  </si>
  <si>
    <t>RAD54L</t>
  </si>
  <si>
    <t>LRRC41</t>
  </si>
  <si>
    <t>UQCRH</t>
  </si>
  <si>
    <t>NSUN4</t>
  </si>
  <si>
    <t>FAAH</t>
  </si>
  <si>
    <t>FAAHP1</t>
  </si>
  <si>
    <t>LINC01398</t>
  </si>
  <si>
    <t>DMBX1</t>
  </si>
  <si>
    <t>TMEM275</t>
  </si>
  <si>
    <t>KNCN</t>
  </si>
  <si>
    <t>MKNK1-AS1</t>
  </si>
  <si>
    <t>MKNK1</t>
  </si>
  <si>
    <t>MOB3C</t>
  </si>
  <si>
    <t>ATPAF1</t>
  </si>
  <si>
    <t>TEX38</t>
  </si>
  <si>
    <t>EFCAB14-AS1</t>
  </si>
  <si>
    <t>EFCAB14</t>
  </si>
  <si>
    <t>CYP4B1</t>
  </si>
  <si>
    <t>CYP4Z2P</t>
  </si>
  <si>
    <t>CYP4A11</t>
  </si>
  <si>
    <t>CYP4X1</t>
  </si>
  <si>
    <t>CYP4Z1</t>
  </si>
  <si>
    <t>CYP4A22</t>
  </si>
  <si>
    <t>LINC00853</t>
  </si>
  <si>
    <t>PDZK1IP1</t>
  </si>
  <si>
    <t>TAL1</t>
  </si>
  <si>
    <t>STIL</t>
  </si>
  <si>
    <t>CMPK1</t>
  </si>
  <si>
    <t>LINC01389</t>
  </si>
  <si>
    <t>FOXE3</t>
  </si>
  <si>
    <t>FOXD2-AS1</t>
  </si>
  <si>
    <t>FOXD2</t>
  </si>
  <si>
    <t>TRABD2B</t>
  </si>
  <si>
    <t>SKINT1L</t>
  </si>
  <si>
    <t>SLC5A9</t>
  </si>
  <si>
    <t>SPATA6</t>
  </si>
  <si>
    <t>BEND5</t>
  </si>
  <si>
    <t>AGBL4-AS1</t>
  </si>
  <si>
    <t>AGBL4</t>
  </si>
  <si>
    <t>AGBL4-IT1</t>
  </si>
  <si>
    <t>ELAVL4</t>
  </si>
  <si>
    <t>DMRTA2</t>
  </si>
  <si>
    <t>FAF1</t>
  </si>
  <si>
    <t>CDKN2C</t>
  </si>
  <si>
    <t>MIR4421</t>
  </si>
  <si>
    <t>MIR6500</t>
  </si>
  <si>
    <t>C1orf185</t>
  </si>
  <si>
    <t>LINC01562</t>
  </si>
  <si>
    <t>RNF11</t>
  </si>
  <si>
    <t>TTC39A</t>
  </si>
  <si>
    <t>TTC39A-AS1</t>
  </si>
  <si>
    <t>EPS15</t>
  </si>
  <si>
    <t>CALR4P</t>
  </si>
  <si>
    <t>OSBPL9</t>
  </si>
  <si>
    <t>NRDC</t>
  </si>
  <si>
    <t>MIR761</t>
  </si>
  <si>
    <t>RAB3B</t>
  </si>
  <si>
    <t>KTI12</t>
  </si>
  <si>
    <t>TXNDC12</t>
  </si>
  <si>
    <t>TXNDC12-AS1</t>
  </si>
  <si>
    <t>BTF3L4</t>
  </si>
  <si>
    <t>ZFYVE9</t>
  </si>
  <si>
    <t>CC2D1B</t>
  </si>
  <si>
    <t>ORC1</t>
  </si>
  <si>
    <t>PRPF38A</t>
  </si>
  <si>
    <t>TUT4</t>
  </si>
  <si>
    <t>GPX7</t>
  </si>
  <si>
    <t>SHISAL2A</t>
  </si>
  <si>
    <t>COA7</t>
  </si>
  <si>
    <t>ZYG11B</t>
  </si>
  <si>
    <t>ZYG11A</t>
  </si>
  <si>
    <t>ECHDC2</t>
  </si>
  <si>
    <t>SCP2</t>
  </si>
  <si>
    <t>PODN</t>
  </si>
  <si>
    <t>SLC1A7</t>
  </si>
  <si>
    <t>CPT2</t>
  </si>
  <si>
    <t>CZIB</t>
  </si>
  <si>
    <t>MAGOH</t>
  </si>
  <si>
    <t>LOC100507564</t>
  </si>
  <si>
    <t>LRP8</t>
  </si>
  <si>
    <t>LINC01771</t>
  </si>
  <si>
    <t>SLC25A3P1</t>
  </si>
  <si>
    <t>DMRTB1</t>
  </si>
  <si>
    <t>GLIS1</t>
  </si>
  <si>
    <t>NDC1</t>
  </si>
  <si>
    <t>YIPF1</t>
  </si>
  <si>
    <t>DIO1</t>
  </si>
  <si>
    <t>HSPB11</t>
  </si>
  <si>
    <t>LRRC42</t>
  </si>
  <si>
    <t>LDLRAD1</t>
  </si>
  <si>
    <t>TMEM59</t>
  </si>
  <si>
    <t>MIR4781</t>
  </si>
  <si>
    <t>TCEANC2</t>
  </si>
  <si>
    <t>CDCP2</t>
  </si>
  <si>
    <t>CYB5RL</t>
  </si>
  <si>
    <t>MRPL37</t>
  </si>
  <si>
    <t>SSBP3-AS1</t>
  </si>
  <si>
    <t>SSBP3</t>
  </si>
  <si>
    <t>ACOT11</t>
  </si>
  <si>
    <t>FAM151A</t>
  </si>
  <si>
    <t>MROH7</t>
  </si>
  <si>
    <t>MROH7-TTC4</t>
  </si>
  <si>
    <t>TTC4</t>
  </si>
  <si>
    <t>PARS2</t>
  </si>
  <si>
    <t>TTC22</t>
  </si>
  <si>
    <t>LEXM</t>
  </si>
  <si>
    <t>DHCR24</t>
  </si>
  <si>
    <t>TMEM61</t>
  </si>
  <si>
    <t>BSND</t>
  </si>
  <si>
    <t>PCSK9</t>
  </si>
  <si>
    <t>USP24</t>
  </si>
  <si>
    <t>LOC100507634</t>
  </si>
  <si>
    <t>MIR4422</t>
  </si>
  <si>
    <t>MIR4422HG</t>
  </si>
  <si>
    <t>LINC01753</t>
  </si>
  <si>
    <t>LINC01755</t>
  </si>
  <si>
    <t>LINC01767</t>
  </si>
  <si>
    <t>PLPP3</t>
  </si>
  <si>
    <t>LOC101929935</t>
  </si>
  <si>
    <t>PRKAA2</t>
  </si>
  <si>
    <t>FYB2</t>
  </si>
  <si>
    <t>C8A</t>
  </si>
  <si>
    <t>C8B</t>
  </si>
  <si>
    <t>DAB1</t>
  </si>
  <si>
    <t>DAB1-AS1</t>
  </si>
  <si>
    <t>OMA1</t>
  </si>
  <si>
    <t>TACSTD2</t>
  </si>
  <si>
    <t>MYSM1</t>
  </si>
  <si>
    <t>JUN</t>
  </si>
  <si>
    <t>LINC01135</t>
  </si>
  <si>
    <t>LINC01358</t>
  </si>
  <si>
    <t>HSD52</t>
  </si>
  <si>
    <t>FGGY</t>
  </si>
  <si>
    <t>MIR4711</t>
  </si>
  <si>
    <t>LOC101926944</t>
  </si>
  <si>
    <t>HOOK1</t>
  </si>
  <si>
    <t>CYP2J2</t>
  </si>
  <si>
    <t>C1orf87</t>
  </si>
  <si>
    <t>LINC01748</t>
  </si>
  <si>
    <t>LOC101926964</t>
  </si>
  <si>
    <t>NFIA-AS2</t>
  </si>
  <si>
    <t>NFIA-AS1</t>
  </si>
  <si>
    <t>NFIA</t>
  </si>
  <si>
    <t>MGC34796</t>
  </si>
  <si>
    <t>TM2D1</t>
  </si>
  <si>
    <t>MIR12132</t>
  </si>
  <si>
    <t>PATJ</t>
  </si>
  <si>
    <t>MIR3116-1</t>
  </si>
  <si>
    <t>MIR3116-2</t>
  </si>
  <si>
    <t>L1TD1</t>
  </si>
  <si>
    <t>KANK4</t>
  </si>
  <si>
    <t>USP1</t>
  </si>
  <si>
    <t>DOCK7</t>
  </si>
  <si>
    <t>ANGPTL3</t>
  </si>
  <si>
    <t>ATG4C</t>
  </si>
  <si>
    <t>LINC01739</t>
  </si>
  <si>
    <t>LINC00466</t>
  </si>
  <si>
    <t>FOXD3-AS1</t>
  </si>
  <si>
    <t>FOXD3</t>
  </si>
  <si>
    <t>MIR6068</t>
  </si>
  <si>
    <t>ALG6</t>
  </si>
  <si>
    <t>ITGB3BP</t>
  </si>
  <si>
    <t>EFCAB7</t>
  </si>
  <si>
    <t>DLEU2L</t>
  </si>
  <si>
    <t>PGM1</t>
  </si>
  <si>
    <t>ROR1</t>
  </si>
  <si>
    <t>ROR1-AS1</t>
  </si>
  <si>
    <t>UBE2U</t>
  </si>
  <si>
    <t>MIR4794</t>
  </si>
  <si>
    <t>CACHD1</t>
  </si>
  <si>
    <t>RAVER2</t>
  </si>
  <si>
    <t>JAK1</t>
  </si>
  <si>
    <t>LINC01359</t>
  </si>
  <si>
    <t>MIR3671</t>
  </si>
  <si>
    <t>MIR101-1</t>
  </si>
  <si>
    <t>AK4</t>
  </si>
  <si>
    <t>DNAJC6</t>
  </si>
  <si>
    <t>LEPROT</t>
  </si>
  <si>
    <t>LEPR</t>
  </si>
  <si>
    <t>PDE4B-AS1</t>
  </si>
  <si>
    <t>PDE4B</t>
  </si>
  <si>
    <t>MIR3117</t>
  </si>
  <si>
    <t>SGIP1</t>
  </si>
  <si>
    <t>TCTEX1D1</t>
  </si>
  <si>
    <t>INSL5</t>
  </si>
  <si>
    <t>WDR78</t>
  </si>
  <si>
    <t>MIER1</t>
  </si>
  <si>
    <t>SLC35D1</t>
  </si>
  <si>
    <t>C1orf141</t>
  </si>
  <si>
    <t>IL23R</t>
  </si>
  <si>
    <t>IL12RB2</t>
  </si>
  <si>
    <t>SERBP1</t>
  </si>
  <si>
    <t>GADD45A</t>
  </si>
  <si>
    <t>GNG12</t>
  </si>
  <si>
    <t>GNG12-AS1</t>
  </si>
  <si>
    <t>DIRAS3</t>
  </si>
  <si>
    <t>WLS</t>
  </si>
  <si>
    <t>MIR1262</t>
  </si>
  <si>
    <t>RPE65</t>
  </si>
  <si>
    <t>DEPDC1</t>
  </si>
  <si>
    <t>DEPDC1-AS1</t>
  </si>
  <si>
    <t>LINC01707</t>
  </si>
  <si>
    <t>LINC01758</t>
  </si>
  <si>
    <t>LRRC7</t>
  </si>
  <si>
    <t>PIN1P1</t>
  </si>
  <si>
    <t>LRRC40</t>
  </si>
  <si>
    <t>SRSF11</t>
  </si>
  <si>
    <t>ANKRD13C</t>
  </si>
  <si>
    <t>HHLA3</t>
  </si>
  <si>
    <t>CTH</t>
  </si>
  <si>
    <t>LINC01788</t>
  </si>
  <si>
    <t>PTGER3</t>
  </si>
  <si>
    <t>ZRANB2-AS1</t>
  </si>
  <si>
    <t>MIR186</t>
  </si>
  <si>
    <t>ZRANB2</t>
  </si>
  <si>
    <t>ZRANB2-AS2</t>
  </si>
  <si>
    <t>NEGR1-IT1</t>
  </si>
  <si>
    <t>NEGR1</t>
  </si>
  <si>
    <t>LINC01360</t>
  </si>
  <si>
    <t>LINC02238</t>
  </si>
  <si>
    <t>LRRIQ3</t>
  </si>
  <si>
    <t>FPGT</t>
  </si>
  <si>
    <t>FPGT-TNNI3K</t>
  </si>
  <si>
    <t>TNNI3K</t>
  </si>
  <si>
    <t>LRRC53</t>
  </si>
  <si>
    <t>ERICH3-AS1</t>
  </si>
  <si>
    <t>ERICH3</t>
  </si>
  <si>
    <t>CRYZ</t>
  </si>
  <si>
    <t>TYW3</t>
  </si>
  <si>
    <t>LHX8</t>
  </si>
  <si>
    <t>SLC44A5</t>
  </si>
  <si>
    <t>DLSTP1</t>
  </si>
  <si>
    <t>ACADM</t>
  </si>
  <si>
    <t>SNORD45C</t>
  </si>
  <si>
    <t>SNORD45A</t>
  </si>
  <si>
    <t>SNORD45B</t>
  </si>
  <si>
    <t>RABGGTB</t>
  </si>
  <si>
    <t>MSH4</t>
  </si>
  <si>
    <t>ASB17</t>
  </si>
  <si>
    <t>LOC101927342</t>
  </si>
  <si>
    <t>ST6GALNAC3</t>
  </si>
  <si>
    <t>LINC02567</t>
  </si>
  <si>
    <t>ST6GALNAC5</t>
  </si>
  <si>
    <t>MIR7156</t>
  </si>
  <si>
    <t>PIGK</t>
  </si>
  <si>
    <t>AK5</t>
  </si>
  <si>
    <t>ZZZ3</t>
  </si>
  <si>
    <t>USP33</t>
  </si>
  <si>
    <t>MIGA1</t>
  </si>
  <si>
    <t>NEXN-AS1</t>
  </si>
  <si>
    <t>NEXN</t>
  </si>
  <si>
    <t>DNAJB4</t>
  </si>
  <si>
    <t>GIPC2</t>
  </si>
  <si>
    <t>MGC27382</t>
  </si>
  <si>
    <t>PTGFR</t>
  </si>
  <si>
    <t>IFI44L</t>
  </si>
  <si>
    <t>IFI44</t>
  </si>
  <si>
    <t>ADGRL4</t>
  </si>
  <si>
    <t>LINC01781</t>
  </si>
  <si>
    <t>LOC101927434</t>
  </si>
  <si>
    <t>ADGRL2</t>
  </si>
  <si>
    <t>LINC01361</t>
  </si>
  <si>
    <t>LINC01362</t>
  </si>
  <si>
    <t>LINC01712</t>
  </si>
  <si>
    <t>LINC01725</t>
  </si>
  <si>
    <t>LOC101927560</t>
  </si>
  <si>
    <t>TTLL7</t>
  </si>
  <si>
    <t>PRKACB</t>
  </si>
  <si>
    <t>SAMD13</t>
  </si>
  <si>
    <t>UOX</t>
  </si>
  <si>
    <t>DNASE2B</t>
  </si>
  <si>
    <t>RPF1</t>
  </si>
  <si>
    <t>GNG5</t>
  </si>
  <si>
    <t>SPATA1</t>
  </si>
  <si>
    <t>CTBS</t>
  </si>
  <si>
    <t>LINC01461</t>
  </si>
  <si>
    <t>LINC01555</t>
  </si>
  <si>
    <t>SSX2IP</t>
  </si>
  <si>
    <t>LPAR3</t>
  </si>
  <si>
    <t>MCOLN2</t>
  </si>
  <si>
    <t>MCOLN3</t>
  </si>
  <si>
    <t>WDR63</t>
  </si>
  <si>
    <t>MIR4423</t>
  </si>
  <si>
    <t>SYDE2</t>
  </si>
  <si>
    <t>C1orf52</t>
  </si>
  <si>
    <t>LOC646626</t>
  </si>
  <si>
    <t>DDAH1</t>
  </si>
  <si>
    <t>CCN1</t>
  </si>
  <si>
    <t>ZNHIT6</t>
  </si>
  <si>
    <t>COL24A1</t>
  </si>
  <si>
    <t>MIR7856</t>
  </si>
  <si>
    <t>ODF2L</t>
  </si>
  <si>
    <t>CLCA2</t>
  </si>
  <si>
    <t>CLCA1</t>
  </si>
  <si>
    <t>CLCA4</t>
  </si>
  <si>
    <t>CLCA4-AS1</t>
  </si>
  <si>
    <t>CLCA3P</t>
  </si>
  <si>
    <t>SH3GLB1</t>
  </si>
  <si>
    <t>SELENOF</t>
  </si>
  <si>
    <t>HS2ST1</t>
  </si>
  <si>
    <t>LINC01140</t>
  </si>
  <si>
    <t>LINC02801</t>
  </si>
  <si>
    <t>LMO4</t>
  </si>
  <si>
    <t>LINC01364</t>
  </si>
  <si>
    <t>PKN2-AS1</t>
  </si>
  <si>
    <t>PKN2</t>
  </si>
  <si>
    <t>GTF2B</t>
  </si>
  <si>
    <t>KYAT3</t>
  </si>
  <si>
    <t>RBMXL1</t>
  </si>
  <si>
    <t>GBP3</t>
  </si>
  <si>
    <t>GBP1</t>
  </si>
  <si>
    <t>GBP2</t>
  </si>
  <si>
    <t>GBP7</t>
  </si>
  <si>
    <t>GBP4</t>
  </si>
  <si>
    <t>GBP5</t>
  </si>
  <si>
    <t>LOC729930</t>
  </si>
  <si>
    <t>GBP6</t>
  </si>
  <si>
    <t>GBP1P1</t>
  </si>
  <si>
    <t>LRRC8B</t>
  </si>
  <si>
    <t>LRRC8C-DT</t>
  </si>
  <si>
    <t>LRRC8C</t>
  </si>
  <si>
    <t>LRRC8D</t>
  </si>
  <si>
    <t>GEMIN8P4</t>
  </si>
  <si>
    <t>ZNF326</t>
  </si>
  <si>
    <t>SNORD3G</t>
  </si>
  <si>
    <t>BARHL2</t>
  </si>
  <si>
    <t>LINC02609</t>
  </si>
  <si>
    <t>LINC01763</t>
  </si>
  <si>
    <t>ZNF644</t>
  </si>
  <si>
    <t>HFM1</t>
  </si>
  <si>
    <t>CDC7</t>
  </si>
  <si>
    <t>TGFBR3</t>
  </si>
  <si>
    <t>BRDT</t>
  </si>
  <si>
    <t>EPHX4</t>
  </si>
  <si>
    <t>SETSIP</t>
  </si>
  <si>
    <t>BTBD8</t>
  </si>
  <si>
    <t>KIAA1107</t>
  </si>
  <si>
    <t>C1orf146</t>
  </si>
  <si>
    <t>GLMN</t>
  </si>
  <si>
    <t>RPAP2</t>
  </si>
  <si>
    <t>GFI1</t>
  </si>
  <si>
    <t>EVI5</t>
  </si>
  <si>
    <t>RPL5</t>
  </si>
  <si>
    <t>SNORD21</t>
  </si>
  <si>
    <t>SNORA66</t>
  </si>
  <si>
    <t>DIPK1A</t>
  </si>
  <si>
    <t>MTF2</t>
  </si>
  <si>
    <t>TMED5</t>
  </si>
  <si>
    <t>CCDC18</t>
  </si>
  <si>
    <t>CCDC18-AS1</t>
  </si>
  <si>
    <t>DR1</t>
  </si>
  <si>
    <t>FNBP1L</t>
  </si>
  <si>
    <t>BCAR3-AS1</t>
  </si>
  <si>
    <t>BCAR3</t>
  </si>
  <si>
    <t>MIG7</t>
  </si>
  <si>
    <t>MIR760</t>
  </si>
  <si>
    <t>DNTTIP2</t>
  </si>
  <si>
    <t>GCLM</t>
  </si>
  <si>
    <t>ABCA4</t>
  </si>
  <si>
    <t>ARHGAP29</t>
  </si>
  <si>
    <t>ABCD3</t>
  </si>
  <si>
    <t>F3</t>
  </si>
  <si>
    <t>MIR12133</t>
  </si>
  <si>
    <t>SLC44A3-AS1</t>
  </si>
  <si>
    <t>MIR378G</t>
  </si>
  <si>
    <t>SLC44A3</t>
  </si>
  <si>
    <t>CNN3</t>
  </si>
  <si>
    <t>LOC729970</t>
  </si>
  <si>
    <t>ALG14</t>
  </si>
  <si>
    <t>ALG14-AS1</t>
  </si>
  <si>
    <t>TLCD4</t>
  </si>
  <si>
    <t>TLCD4-RWDD3</t>
  </si>
  <si>
    <t>LOC101928118</t>
  </si>
  <si>
    <t>RWDD3</t>
  </si>
  <si>
    <t>LINC01760</t>
  </si>
  <si>
    <t>LINC01650</t>
  </si>
  <si>
    <t>LINC01761</t>
  </si>
  <si>
    <t>LINC02607</t>
  </si>
  <si>
    <t>LINC02790</t>
  </si>
  <si>
    <t>LINC01787</t>
  </si>
  <si>
    <t>PTBP2</t>
  </si>
  <si>
    <t>DPYD-AS1</t>
  </si>
  <si>
    <t>DPYD</t>
  </si>
  <si>
    <t>DPYD-AS2</t>
  </si>
  <si>
    <t>LINC01930</t>
  </si>
  <si>
    <t>MIR137HG</t>
  </si>
  <si>
    <t>MIR2682</t>
  </si>
  <si>
    <t>MIR137</t>
  </si>
  <si>
    <t>LINC01776</t>
  </si>
  <si>
    <t>SNX7</t>
  </si>
  <si>
    <t>PLPPR5</t>
  </si>
  <si>
    <t>LOC100129620</t>
  </si>
  <si>
    <t>PLPPR4</t>
  </si>
  <si>
    <t>LINC01708</t>
  </si>
  <si>
    <t>MIR548N</t>
  </si>
  <si>
    <t>PALMD</t>
  </si>
  <si>
    <t>FRRS1</t>
  </si>
  <si>
    <t>AGL</t>
  </si>
  <si>
    <t>SLC35A3</t>
  </si>
  <si>
    <t>MFSD14A</t>
  </si>
  <si>
    <t>SASS6</t>
  </si>
  <si>
    <t>TRMT13</t>
  </si>
  <si>
    <t>LRRC39</t>
  </si>
  <si>
    <t>DBT</t>
  </si>
  <si>
    <t>RTCA-AS1</t>
  </si>
  <si>
    <t>RTCA</t>
  </si>
  <si>
    <t>MIR553</t>
  </si>
  <si>
    <t>CDC14A</t>
  </si>
  <si>
    <t>GPR88</t>
  </si>
  <si>
    <t>LINC01349</t>
  </si>
  <si>
    <t>VCAM1</t>
  </si>
  <si>
    <t>EXTL2</t>
  </si>
  <si>
    <t>SLC30A7</t>
  </si>
  <si>
    <t>DPH5</t>
  </si>
  <si>
    <t>LOC102606465</t>
  </si>
  <si>
    <t>LOC101928370</t>
  </si>
  <si>
    <t>S1PR1</t>
  </si>
  <si>
    <t>LINC01307</t>
  </si>
  <si>
    <t>DNAJA1P5</t>
  </si>
  <si>
    <t>OLFM3</t>
  </si>
  <si>
    <t>COL11A1</t>
  </si>
  <si>
    <t>LOC101928436</t>
  </si>
  <si>
    <t>RNPC3</t>
  </si>
  <si>
    <t>AMY2B</t>
  </si>
  <si>
    <t>ACTG1P4</t>
  </si>
  <si>
    <t>AMY2A</t>
  </si>
  <si>
    <t>AMY1C</t>
  </si>
  <si>
    <t>AMY1A</t>
  </si>
  <si>
    <t>AMY1B</t>
  </si>
  <si>
    <t>LOC100129138</t>
  </si>
  <si>
    <t>LINC01676</t>
  </si>
  <si>
    <t>LINC01677</t>
  </si>
  <si>
    <t>LINC01661</t>
  </si>
  <si>
    <t>PRMT6</t>
  </si>
  <si>
    <t>NTNG1</t>
  </si>
  <si>
    <t>VAV3</t>
  </si>
  <si>
    <t>MIR7852</t>
  </si>
  <si>
    <t>VAV3-AS1</t>
  </si>
  <si>
    <t>SLC25A24</t>
  </si>
  <si>
    <t>NBPF4</t>
  </si>
  <si>
    <t>NBPF6</t>
  </si>
  <si>
    <t>FAM102B</t>
  </si>
  <si>
    <t>HENMT1</t>
  </si>
  <si>
    <t>PRPF38B</t>
  </si>
  <si>
    <t>FNDC7</t>
  </si>
  <si>
    <t>STXBP3</t>
  </si>
  <si>
    <t>AKNAD1</t>
  </si>
  <si>
    <t>SPATA42</t>
  </si>
  <si>
    <t>GPSM2</t>
  </si>
  <si>
    <t>CLCC1</t>
  </si>
  <si>
    <t>WDR47</t>
  </si>
  <si>
    <t>TAF13</t>
  </si>
  <si>
    <t>TMEM167B</t>
  </si>
  <si>
    <t>SCARNA2</t>
  </si>
  <si>
    <t>C1orf194</t>
  </si>
  <si>
    <t>KIAA1324</t>
  </si>
  <si>
    <t>SARS1</t>
  </si>
  <si>
    <t>CELSR2</t>
  </si>
  <si>
    <t>PSRC1</t>
  </si>
  <si>
    <t>MYBPHL</t>
  </si>
  <si>
    <t>SORT1</t>
  </si>
  <si>
    <t>PSMA5</t>
  </si>
  <si>
    <t>SYPL2</t>
  </si>
  <si>
    <t>ATXN7L2</t>
  </si>
  <si>
    <t>CYB561D1</t>
  </si>
  <si>
    <t>AMIGO1</t>
  </si>
  <si>
    <t>GPR61</t>
  </si>
  <si>
    <t>GNAI3</t>
  </si>
  <si>
    <t>MIR197</t>
  </si>
  <si>
    <t>GNAT2</t>
  </si>
  <si>
    <t>AMPD2</t>
  </si>
  <si>
    <t>GSTM4</t>
  </si>
  <si>
    <t>GSTM2</t>
  </si>
  <si>
    <t>GSTM1</t>
  </si>
  <si>
    <t>GSTM5</t>
  </si>
  <si>
    <t>GSTM3</t>
  </si>
  <si>
    <t>EPS8L3</t>
  </si>
  <si>
    <t>CSF1</t>
  </si>
  <si>
    <t>AHCYL1</t>
  </si>
  <si>
    <t>STRIP1</t>
  </si>
  <si>
    <t>ALX3</t>
  </si>
  <si>
    <t>LINC01397</t>
  </si>
  <si>
    <t>UBL4B</t>
  </si>
  <si>
    <t>SLC6A17</t>
  </si>
  <si>
    <t>LINC02586</t>
  </si>
  <si>
    <t>KCNC4</t>
  </si>
  <si>
    <t>RBM15-AS1</t>
  </si>
  <si>
    <t>SLC16A4</t>
  </si>
  <si>
    <t>LAMTOR5</t>
  </si>
  <si>
    <t>LAMTOR5-AS1</t>
  </si>
  <si>
    <t>PROK1</t>
  </si>
  <si>
    <t>CYMP</t>
  </si>
  <si>
    <t>CYMP-AS1</t>
  </si>
  <si>
    <t>KCNA10</t>
  </si>
  <si>
    <t>KCNA2</t>
  </si>
  <si>
    <t>KCNA3</t>
  </si>
  <si>
    <t>CD53</t>
  </si>
  <si>
    <t>LRIF1</t>
  </si>
  <si>
    <t>DRAM2</t>
  </si>
  <si>
    <t>CEPT1</t>
  </si>
  <si>
    <t>DENND2D</t>
  </si>
  <si>
    <t>CHI3L2</t>
  </si>
  <si>
    <t>CHIAP2</t>
  </si>
  <si>
    <t>CHIA</t>
  </si>
  <si>
    <t>PIFO</t>
  </si>
  <si>
    <t>PGBP</t>
  </si>
  <si>
    <t>OVGP1</t>
  </si>
  <si>
    <t>WDR77</t>
  </si>
  <si>
    <t>ATP5PB</t>
  </si>
  <si>
    <t>C1orf162</t>
  </si>
  <si>
    <t>ADORA3</t>
  </si>
  <si>
    <t>TMIGD3</t>
  </si>
  <si>
    <t>LINC01160</t>
  </si>
  <si>
    <t>LOC107985184</t>
  </si>
  <si>
    <t>RAP1A</t>
  </si>
  <si>
    <t>INKA2</t>
  </si>
  <si>
    <t>INKA2-AS1</t>
  </si>
  <si>
    <t>LOC101928718</t>
  </si>
  <si>
    <t>DDX20</t>
  </si>
  <si>
    <t>KCND3-IT1</t>
  </si>
  <si>
    <t>KCND3</t>
  </si>
  <si>
    <t>KCND3-AS1</t>
  </si>
  <si>
    <t>LINC01750</t>
  </si>
  <si>
    <t>CTTNBP2NL</t>
  </si>
  <si>
    <t>MIR4256</t>
  </si>
  <si>
    <t>WNT2B</t>
  </si>
  <si>
    <t>ST7L</t>
  </si>
  <si>
    <t>CAPZA1</t>
  </si>
  <si>
    <t>MOV10</t>
  </si>
  <si>
    <t>RHOC</t>
  </si>
  <si>
    <t>PPM1J</t>
  </si>
  <si>
    <t>TAFA3</t>
  </si>
  <si>
    <t>LINC01356</t>
  </si>
  <si>
    <t>MIR11399</t>
  </si>
  <si>
    <t>AKR7A2P1</t>
  </si>
  <si>
    <t>SLC16A1</t>
  </si>
  <si>
    <t>SLC16A1-AS1</t>
  </si>
  <si>
    <t>LRIG2-DT</t>
  </si>
  <si>
    <t>LRIG2</t>
  </si>
  <si>
    <t>LOC643441</t>
  </si>
  <si>
    <t>MAGI3</t>
  </si>
  <si>
    <t>PHTF1</t>
  </si>
  <si>
    <t>RSBN1</t>
  </si>
  <si>
    <t>PTPN22</t>
  </si>
  <si>
    <t>AP4B1-AS1</t>
  </si>
  <si>
    <t>BCL2L15</t>
  </si>
  <si>
    <t>AP4B1</t>
  </si>
  <si>
    <t>DCLRE1B</t>
  </si>
  <si>
    <t>HIPK1-AS1</t>
  </si>
  <si>
    <t>HIPK1</t>
  </si>
  <si>
    <t>OLFML3</t>
  </si>
  <si>
    <t>SYT6</t>
  </si>
  <si>
    <t>TRIM33</t>
  </si>
  <si>
    <t>BCAS2</t>
  </si>
  <si>
    <t>DENND2C</t>
  </si>
  <si>
    <t>AMPD1</t>
  </si>
  <si>
    <t>NRAS</t>
  </si>
  <si>
    <t>CSDE1</t>
  </si>
  <si>
    <t>SIKE1</t>
  </si>
  <si>
    <t>SYCP1</t>
  </si>
  <si>
    <t>TSHB</t>
  </si>
  <si>
    <t>TSPAN2</t>
  </si>
  <si>
    <t>NGF</t>
  </si>
  <si>
    <t>NGF-AS1</t>
  </si>
  <si>
    <t>VANGL1</t>
  </si>
  <si>
    <t>CASQ2</t>
  </si>
  <si>
    <t>NHLH2</t>
  </si>
  <si>
    <t>LINC01649</t>
  </si>
  <si>
    <t>LOC101928977</t>
  </si>
  <si>
    <t>SLC22A15</t>
  </si>
  <si>
    <t>MAB21L3</t>
  </si>
  <si>
    <t>ATP1A1</t>
  </si>
  <si>
    <t>ATP1A1-AS1</t>
  </si>
  <si>
    <t>LINC01762</t>
  </si>
  <si>
    <t>CD58</t>
  </si>
  <si>
    <t>MIR548AC</t>
  </si>
  <si>
    <t>IGSF3</t>
  </si>
  <si>
    <t>MIR320B1</t>
  </si>
  <si>
    <t>C1orf137</t>
  </si>
  <si>
    <t>CD2</t>
  </si>
  <si>
    <t>PTGFRN</t>
  </si>
  <si>
    <t>CD101</t>
  </si>
  <si>
    <t>LOC101929099</t>
  </si>
  <si>
    <t>TTF2</t>
  </si>
  <si>
    <t>MIR942</t>
  </si>
  <si>
    <t>TRIM45</t>
  </si>
  <si>
    <t>VTCN1</t>
  </si>
  <si>
    <t>LINC01525</t>
  </si>
  <si>
    <t>MAN1A2</t>
  </si>
  <si>
    <t>LOC100996263</t>
  </si>
  <si>
    <t>TENT5C</t>
  </si>
  <si>
    <t>GDAP2</t>
  </si>
  <si>
    <t>WDR3</t>
  </si>
  <si>
    <t>SPAG17</t>
  </si>
  <si>
    <t>TBX15</t>
  </si>
  <si>
    <t>LOC105378933</t>
  </si>
  <si>
    <t>WARS2-IT1</t>
  </si>
  <si>
    <t>WARS2</t>
  </si>
  <si>
    <t>WARS2-AS1</t>
  </si>
  <si>
    <t>LINC01780</t>
  </si>
  <si>
    <t>HAO2-IT1</t>
  </si>
  <si>
    <t>HAO2</t>
  </si>
  <si>
    <t>HSD3B2</t>
  </si>
  <si>
    <t>HSD3B1</t>
  </si>
  <si>
    <t>HSD3BP4</t>
  </si>
  <si>
    <t>LINC00622</t>
  </si>
  <si>
    <t>ZNF697</t>
  </si>
  <si>
    <t>PHGDH</t>
  </si>
  <si>
    <t>HMGCS2</t>
  </si>
  <si>
    <t>REG4</t>
  </si>
  <si>
    <t>NBPF7</t>
  </si>
  <si>
    <t>ADAM30</t>
  </si>
  <si>
    <t>NOTCH2NLC</t>
  </si>
  <si>
    <t>NOTCH2</t>
  </si>
  <si>
    <t>NOTCH2NLR</t>
  </si>
  <si>
    <t>FAM72B</t>
  </si>
  <si>
    <t>H3P4</t>
  </si>
  <si>
    <t>H2BP1</t>
  </si>
  <si>
    <t>LOC100996318</t>
  </si>
  <si>
    <t>FCGR1B</t>
  </si>
  <si>
    <t>SRGAP2D</t>
  </si>
  <si>
    <t>SRGAP2-AS1</t>
  </si>
  <si>
    <t>SRGAP2B</t>
  </si>
  <si>
    <t>SRGAP2C</t>
  </si>
  <si>
    <t>EMBP1</t>
  </si>
  <si>
    <t>RNVU1-1</t>
  </si>
  <si>
    <t>MIR6077</t>
  </si>
  <si>
    <t>RNVU1-3</t>
  </si>
  <si>
    <t>LOC100132057</t>
  </si>
  <si>
    <t>LINC01138</t>
  </si>
  <si>
    <t>PPIAL4H</t>
  </si>
  <si>
    <t>PPIAL4G</t>
  </si>
  <si>
    <t>FAM72C</t>
  </si>
  <si>
    <t>FAM72D</t>
  </si>
  <si>
    <t>LOC105369199</t>
  </si>
  <si>
    <t>RNVU1-4</t>
  </si>
  <si>
    <t>LINC00623</t>
  </si>
  <si>
    <t>LINC00869</t>
  </si>
  <si>
    <t>LOC100996720</t>
  </si>
  <si>
    <t>PPIAL4C</t>
  </si>
  <si>
    <t>PPIAL4A</t>
  </si>
  <si>
    <t>PFN1P2</t>
  </si>
  <si>
    <t>LOC653513</t>
  </si>
  <si>
    <t>NBPF8</t>
  </si>
  <si>
    <t>LOC100996724</t>
  </si>
  <si>
    <t>PDE4DIP</t>
  </si>
  <si>
    <t>NBPF9</t>
  </si>
  <si>
    <t>SEC22B2P</t>
  </si>
  <si>
    <t>SEC22B3P</t>
  </si>
  <si>
    <t>SEC22B</t>
  </si>
  <si>
    <t>NOTCH2NLA</t>
  </si>
  <si>
    <t>NOTCH2NLB</t>
  </si>
  <si>
    <t>NBPF20</t>
  </si>
  <si>
    <t>NBPF25P</t>
  </si>
  <si>
    <t>LINC01719</t>
  </si>
  <si>
    <t>RNVU1-6</t>
  </si>
  <si>
    <t>HJV</t>
  </si>
  <si>
    <t>TXNIP</t>
  </si>
  <si>
    <t>POLR3GL</t>
  </si>
  <si>
    <t>ANKRD34A</t>
  </si>
  <si>
    <t>LIX1L</t>
  </si>
  <si>
    <t>LIX1L-AS1</t>
  </si>
  <si>
    <t>RBM8A</t>
  </si>
  <si>
    <t>GNRHR2</t>
  </si>
  <si>
    <t>PEX11B</t>
  </si>
  <si>
    <t>ITGA10</t>
  </si>
  <si>
    <t>ANKRD35</t>
  </si>
  <si>
    <t>PIAS3</t>
  </si>
  <si>
    <t>MIR6736</t>
  </si>
  <si>
    <t>NUDT17</t>
  </si>
  <si>
    <t>POLR3C</t>
  </si>
  <si>
    <t>RNF115</t>
  </si>
  <si>
    <t>CD160</t>
  </si>
  <si>
    <t>PDZK1</t>
  </si>
  <si>
    <t>GPR89A</t>
  </si>
  <si>
    <t>NBPF10</t>
  </si>
  <si>
    <t>PDZK1P1</t>
  </si>
  <si>
    <t>RNVU1-7</t>
  </si>
  <si>
    <t>PDE4DIPP1</t>
  </si>
  <si>
    <t>NBPF11</t>
  </si>
  <si>
    <t>LINC02805</t>
  </si>
  <si>
    <t>NBPF19</t>
  </si>
  <si>
    <t>NBPF12</t>
  </si>
  <si>
    <t>LOC728989</t>
  </si>
  <si>
    <t>RNVU1-8</t>
  </si>
  <si>
    <t>NBPF13P</t>
  </si>
  <si>
    <t>PRKAB2</t>
  </si>
  <si>
    <t>PDIA3P1</t>
  </si>
  <si>
    <t>FMO5</t>
  </si>
  <si>
    <t>CHD1L</t>
  </si>
  <si>
    <t>LINC00624</t>
  </si>
  <si>
    <t>BCL9</t>
  </si>
  <si>
    <t>ACP6</t>
  </si>
  <si>
    <t>GJA5</t>
  </si>
  <si>
    <t>GJA8</t>
  </si>
  <si>
    <t>GPR89B</t>
  </si>
  <si>
    <t>LOC101927468</t>
  </si>
  <si>
    <t>MIR5087</t>
  </si>
  <si>
    <t>RNVU1-19</t>
  </si>
  <si>
    <t>LOC100996740</t>
  </si>
  <si>
    <t>NBPF26</t>
  </si>
  <si>
    <t>PPIAL4D</t>
  </si>
  <si>
    <t>PPIAL4E</t>
  </si>
  <si>
    <t>PPIAL4F</t>
  </si>
  <si>
    <t>RNVU1-14</t>
  </si>
  <si>
    <t>NBPF14</t>
  </si>
  <si>
    <t>NBPF15</t>
  </si>
  <si>
    <t>RNVU1-15</t>
  </si>
  <si>
    <t>LOC105371215</t>
  </si>
  <si>
    <t>LOC101927429</t>
  </si>
  <si>
    <t>DRD5P2</t>
  </si>
  <si>
    <t>LOC101060524</t>
  </si>
  <si>
    <t>LSP1P5</t>
  </si>
  <si>
    <t>RNVU1-17</t>
  </si>
  <si>
    <t>LOC105369140</t>
  </si>
  <si>
    <t>LOC644634</t>
  </si>
  <si>
    <t>H2BP2</t>
  </si>
  <si>
    <t>FCGR1CP</t>
  </si>
  <si>
    <t>H3-2</t>
  </si>
  <si>
    <t>RNVU1-20</t>
  </si>
  <si>
    <t>LINC01145</t>
  </si>
  <si>
    <t>LOC101929798</t>
  </si>
  <si>
    <t>FCGR1A</t>
  </si>
  <si>
    <t>H2BC18</t>
  </si>
  <si>
    <t>H3C13</t>
  </si>
  <si>
    <t>H4C14</t>
  </si>
  <si>
    <t>H4C15</t>
  </si>
  <si>
    <t>H3C14</t>
  </si>
  <si>
    <t>H3C15</t>
  </si>
  <si>
    <t>H2AC18</t>
  </si>
  <si>
    <t>H2AC19</t>
  </si>
  <si>
    <t>H2BC20P</t>
  </si>
  <si>
    <t>H2BC21</t>
  </si>
  <si>
    <t>H2AC20</t>
  </si>
  <si>
    <t>H2AC21</t>
  </si>
  <si>
    <t>BOLA1</t>
  </si>
  <si>
    <t>SV2A</t>
  </si>
  <si>
    <t>SF3B4</t>
  </si>
  <si>
    <t>MTMR11</t>
  </si>
  <si>
    <t>OTUD7B</t>
  </si>
  <si>
    <t>VPS45</t>
  </si>
  <si>
    <t>PLEKHO1</t>
  </si>
  <si>
    <t>LOC105371433</t>
  </si>
  <si>
    <t>ANP32E</t>
  </si>
  <si>
    <t>CA14</t>
  </si>
  <si>
    <t>SNORD13C</t>
  </si>
  <si>
    <t>APH1A</t>
  </si>
  <si>
    <t>C1orf54</t>
  </si>
  <si>
    <t>CIART</t>
  </si>
  <si>
    <t>MRPS21</t>
  </si>
  <si>
    <t>PRPF3</t>
  </si>
  <si>
    <t>RPRD2</t>
  </si>
  <si>
    <t>MIR6878</t>
  </si>
  <si>
    <t>TARS2</t>
  </si>
  <si>
    <t>ECM1</t>
  </si>
  <si>
    <t>FALEC</t>
  </si>
  <si>
    <t>MIR4257</t>
  </si>
  <si>
    <t>ADAMTSL4</t>
  </si>
  <si>
    <t>ADAMTSL4-AS1</t>
  </si>
  <si>
    <t>MCL1</t>
  </si>
  <si>
    <t>ENSA</t>
  </si>
  <si>
    <t>GOLPH3L</t>
  </si>
  <si>
    <t>HORMAD1</t>
  </si>
  <si>
    <t>CTSS</t>
  </si>
  <si>
    <t>CTSK</t>
  </si>
  <si>
    <t>CTXND2</t>
  </si>
  <si>
    <t>SETDB1</t>
  </si>
  <si>
    <t>CERS2</t>
  </si>
  <si>
    <t>ANXA9</t>
  </si>
  <si>
    <t>MINDY1</t>
  </si>
  <si>
    <t>PRUNE1</t>
  </si>
  <si>
    <t>BNIPL</t>
  </si>
  <si>
    <t>C1orf56</t>
  </si>
  <si>
    <t>CDC42SE1</t>
  </si>
  <si>
    <t>MLLT11</t>
  </si>
  <si>
    <t>GABPB2</t>
  </si>
  <si>
    <t>SEMA6C</t>
  </si>
  <si>
    <t>TNFAIP8L2</t>
  </si>
  <si>
    <t>LYSMD1</t>
  </si>
  <si>
    <t>TNFAIP8L2-SCNM1</t>
  </si>
  <si>
    <t>SCNM1</t>
  </si>
  <si>
    <t>TMOD4</t>
  </si>
  <si>
    <t>VPS72</t>
  </si>
  <si>
    <t>PIP5K1A</t>
  </si>
  <si>
    <t>PSMD4</t>
  </si>
  <si>
    <t>ZNF687-AS1</t>
  </si>
  <si>
    <t>ZNF687</t>
  </si>
  <si>
    <t>PI4KB</t>
  </si>
  <si>
    <t>RFX5</t>
  </si>
  <si>
    <t>GBAT2</t>
  </si>
  <si>
    <t>SELENBP1</t>
  </si>
  <si>
    <t>PSMB4</t>
  </si>
  <si>
    <t>POGZ</t>
  </si>
  <si>
    <t>CGN</t>
  </si>
  <si>
    <t>MIR554</t>
  </si>
  <si>
    <t>TUFT1</t>
  </si>
  <si>
    <t>SNX27</t>
  </si>
  <si>
    <t>CELF3</t>
  </si>
  <si>
    <t>RIIAD1</t>
  </si>
  <si>
    <t>MRPL9</t>
  </si>
  <si>
    <t>OAZ3</t>
  </si>
  <si>
    <t>TDRKH</t>
  </si>
  <si>
    <t>TDRKH-AS1</t>
  </si>
  <si>
    <t>LINGO4</t>
  </si>
  <si>
    <t>RORC</t>
  </si>
  <si>
    <t>C2CD4D</t>
  </si>
  <si>
    <t>C2CD4D-AS1</t>
  </si>
  <si>
    <t>THEM5</t>
  </si>
  <si>
    <t>THEM4</t>
  </si>
  <si>
    <t>S100A10</t>
  </si>
  <si>
    <t>NBPF18P</t>
  </si>
  <si>
    <t>S100A11</t>
  </si>
  <si>
    <t>LOC100131107</t>
  </si>
  <si>
    <t>TCHHL1</t>
  </si>
  <si>
    <t>TCHH</t>
  </si>
  <si>
    <t>RPTN</t>
  </si>
  <si>
    <t>HRNR</t>
  </si>
  <si>
    <t>FLG</t>
  </si>
  <si>
    <t>FLG-AS1</t>
  </si>
  <si>
    <t>FLG2</t>
  </si>
  <si>
    <t>CRNN</t>
  </si>
  <si>
    <t>LCE5A</t>
  </si>
  <si>
    <t>CRCT1</t>
  </si>
  <si>
    <t>LCE3E</t>
  </si>
  <si>
    <t>LCE3D</t>
  </si>
  <si>
    <t>LCE3C</t>
  </si>
  <si>
    <t>LCE3B</t>
  </si>
  <si>
    <t>LCE3A</t>
  </si>
  <si>
    <t>LINC00302</t>
  </si>
  <si>
    <t>LCE2D</t>
  </si>
  <si>
    <t>LCE2C</t>
  </si>
  <si>
    <t>LCE2B</t>
  </si>
  <si>
    <t>LCE2A</t>
  </si>
  <si>
    <t>LCE4A</t>
  </si>
  <si>
    <t>C1orf68</t>
  </si>
  <si>
    <t>KPRP</t>
  </si>
  <si>
    <t>LCE1F</t>
  </si>
  <si>
    <t>LCE1E</t>
  </si>
  <si>
    <t>LCE1D</t>
  </si>
  <si>
    <t>LCE1C</t>
  </si>
  <si>
    <t>LCE1B</t>
  </si>
  <si>
    <t>LCE1A</t>
  </si>
  <si>
    <t>LCE6A</t>
  </si>
  <si>
    <t>SMCP</t>
  </si>
  <si>
    <t>IVL</t>
  </si>
  <si>
    <t>SPRR4</t>
  </si>
  <si>
    <t>SPRR1A</t>
  </si>
  <si>
    <t>SPRR3</t>
  </si>
  <si>
    <t>SPRR1B</t>
  </si>
  <si>
    <t>SPRR2D</t>
  </si>
  <si>
    <t>SPRR2A</t>
  </si>
  <si>
    <t>SPRR2B</t>
  </si>
  <si>
    <t>SPRR2E</t>
  </si>
  <si>
    <t>SPRR2F</t>
  </si>
  <si>
    <t>SPRR2C</t>
  </si>
  <si>
    <t>SPRR2G</t>
  </si>
  <si>
    <t>LOC101928009</t>
  </si>
  <si>
    <t>LELP1</t>
  </si>
  <si>
    <t>PRR9</t>
  </si>
  <si>
    <t>LOR</t>
  </si>
  <si>
    <t>PGLYRP3</t>
  </si>
  <si>
    <t>PGLYRP4</t>
  </si>
  <si>
    <t>S100A9</t>
  </si>
  <si>
    <t>S100A12</t>
  </si>
  <si>
    <t>S100A8</t>
  </si>
  <si>
    <t>S100A7A</t>
  </si>
  <si>
    <t>S100A7</t>
  </si>
  <si>
    <t>S100A6</t>
  </si>
  <si>
    <t>S100A5</t>
  </si>
  <si>
    <t>S100A4</t>
  </si>
  <si>
    <t>S100A3</t>
  </si>
  <si>
    <t>LOC101928034</t>
  </si>
  <si>
    <t>S100A2</t>
  </si>
  <si>
    <t>S100A16</t>
  </si>
  <si>
    <t>S100A14</t>
  </si>
  <si>
    <t>S100A13</t>
  </si>
  <si>
    <t>S100A1</t>
  </si>
  <si>
    <t>CHTOP</t>
  </si>
  <si>
    <t>SNAPIN</t>
  </si>
  <si>
    <t>ILF2</t>
  </si>
  <si>
    <t>NPR1</t>
  </si>
  <si>
    <t>MIR8083</t>
  </si>
  <si>
    <t>INTS3</t>
  </si>
  <si>
    <t>SLC27A3</t>
  </si>
  <si>
    <t>LOC343052</t>
  </si>
  <si>
    <t>GATAD2B</t>
  </si>
  <si>
    <t>DENND4B</t>
  </si>
  <si>
    <t>CRTC2</t>
  </si>
  <si>
    <t>MIR6737</t>
  </si>
  <si>
    <t>SLC39A1</t>
  </si>
  <si>
    <t>CREB3L4</t>
  </si>
  <si>
    <t>JTB</t>
  </si>
  <si>
    <t>RAB13</t>
  </si>
  <si>
    <t>RPS27</t>
  </si>
  <si>
    <t>NUP210L</t>
  </si>
  <si>
    <t>MIR5698</t>
  </si>
  <si>
    <t>TPM3</t>
  </si>
  <si>
    <t>MIR190B</t>
  </si>
  <si>
    <t>C1orf189</t>
  </si>
  <si>
    <t>C1orf43</t>
  </si>
  <si>
    <t>UBAP2L</t>
  </si>
  <si>
    <t>SNORA58B</t>
  </si>
  <si>
    <t>HAX1</t>
  </si>
  <si>
    <t>AQP10</t>
  </si>
  <si>
    <t>ATP8B2</t>
  </si>
  <si>
    <t>IL6R-AS1</t>
  </si>
  <si>
    <t>IL6R</t>
  </si>
  <si>
    <t>SHE</t>
  </si>
  <si>
    <t>TDRD10</t>
  </si>
  <si>
    <t>UBE2Q1</t>
  </si>
  <si>
    <t>UBE2Q1-AS1</t>
  </si>
  <si>
    <t>CHRNB2</t>
  </si>
  <si>
    <t>ADAR</t>
  </si>
  <si>
    <t>KCNN3</t>
  </si>
  <si>
    <t>PMVK</t>
  </si>
  <si>
    <t>PBXIP1</t>
  </si>
  <si>
    <t>PYGO2</t>
  </si>
  <si>
    <t>LOC101928120</t>
  </si>
  <si>
    <t>SHC1</t>
  </si>
  <si>
    <t>MIR4258</t>
  </si>
  <si>
    <t>CKS1B</t>
  </si>
  <si>
    <t>FLAD1</t>
  </si>
  <si>
    <t>LENEP</t>
  </si>
  <si>
    <t>ZBTB7B</t>
  </si>
  <si>
    <t>DCST2</t>
  </si>
  <si>
    <t>DCST1</t>
  </si>
  <si>
    <t>DCST1-AS1</t>
  </si>
  <si>
    <t>ADAM15</t>
  </si>
  <si>
    <t>EFNA4</t>
  </si>
  <si>
    <t>EFNA3</t>
  </si>
  <si>
    <t>EFNA1</t>
  </si>
  <si>
    <t>SLC50A1</t>
  </si>
  <si>
    <t>DPM3</t>
  </si>
  <si>
    <t>KRTCAP2</t>
  </si>
  <si>
    <t>TRIM46</t>
  </si>
  <si>
    <t>MUC1</t>
  </si>
  <si>
    <t>MIR92B</t>
  </si>
  <si>
    <t>THBS3</t>
  </si>
  <si>
    <t>MTX1</t>
  </si>
  <si>
    <t>GBAP1</t>
  </si>
  <si>
    <t>GBA</t>
  </si>
  <si>
    <t>FAM189B</t>
  </si>
  <si>
    <t>SCAMP3</t>
  </si>
  <si>
    <t>CLK2</t>
  </si>
  <si>
    <t>HCN3</t>
  </si>
  <si>
    <t>PKLR</t>
  </si>
  <si>
    <t>FDPS</t>
  </si>
  <si>
    <t>RUSC1-AS1</t>
  </si>
  <si>
    <t>RUSC1</t>
  </si>
  <si>
    <t>MIR555</t>
  </si>
  <si>
    <t>POU5F1P4</t>
  </si>
  <si>
    <t>ASH1L</t>
  </si>
  <si>
    <t>ASH1L-AS1</t>
  </si>
  <si>
    <t>MSTO2P</t>
  </si>
  <si>
    <t>MSTO1</t>
  </si>
  <si>
    <t>YY1AP1</t>
  </si>
  <si>
    <t>SCARNA26A</t>
  </si>
  <si>
    <t>DAP3</t>
  </si>
  <si>
    <t>SCARNA26B</t>
  </si>
  <si>
    <t>GON4L</t>
  </si>
  <si>
    <t>SYT11</t>
  </si>
  <si>
    <t>RIT1</t>
  </si>
  <si>
    <t>SNORA80E</t>
  </si>
  <si>
    <t>KHDC4</t>
  </si>
  <si>
    <t>SCARNA4</t>
  </si>
  <si>
    <t>RXFP4</t>
  </si>
  <si>
    <t>MIR6738</t>
  </si>
  <si>
    <t>ARHGEF2</t>
  </si>
  <si>
    <t>SSR2</t>
  </si>
  <si>
    <t>UBQLN4</t>
  </si>
  <si>
    <t>LAMTOR2</t>
  </si>
  <si>
    <t>RAB25</t>
  </si>
  <si>
    <t>MEX3A</t>
  </si>
  <si>
    <t>LMNA</t>
  </si>
  <si>
    <t>SEMA4A</t>
  </si>
  <si>
    <t>SLC25A44</t>
  </si>
  <si>
    <t>PMF1</t>
  </si>
  <si>
    <t>PMF1-BGLAP</t>
  </si>
  <si>
    <t>BGLAP</t>
  </si>
  <si>
    <t>PAQR6</t>
  </si>
  <si>
    <t>SMG5</t>
  </si>
  <si>
    <t>TMEM79</t>
  </si>
  <si>
    <t>GLMP</t>
  </si>
  <si>
    <t>VHLL</t>
  </si>
  <si>
    <t>CCT3</t>
  </si>
  <si>
    <t>TSACC</t>
  </si>
  <si>
    <t>RHBG</t>
  </si>
  <si>
    <t>C1orf61</t>
  </si>
  <si>
    <t>MIR9-1</t>
  </si>
  <si>
    <t>MEF2D</t>
  </si>
  <si>
    <t>IQGAP3</t>
  </si>
  <si>
    <t>TTC24</t>
  </si>
  <si>
    <t>NAXE</t>
  </si>
  <si>
    <t>GPATCH4</t>
  </si>
  <si>
    <t>LOC101928177</t>
  </si>
  <si>
    <t>HAPLN2</t>
  </si>
  <si>
    <t>BCAN</t>
  </si>
  <si>
    <t>NES</t>
  </si>
  <si>
    <t>CRABP2</t>
  </si>
  <si>
    <t>ISG20L2</t>
  </si>
  <si>
    <t>RRNAD1</t>
  </si>
  <si>
    <t>MRPL24</t>
  </si>
  <si>
    <t>HDGF</t>
  </si>
  <si>
    <t>PRCC</t>
  </si>
  <si>
    <t>SH2D2A</t>
  </si>
  <si>
    <t>NTRK1</t>
  </si>
  <si>
    <t>INSRR</t>
  </si>
  <si>
    <t>PEAR1</t>
  </si>
  <si>
    <t>LRRC71</t>
  </si>
  <si>
    <t>MIR765</t>
  </si>
  <si>
    <t>ARHGEF11</t>
  </si>
  <si>
    <t>ETV3L</t>
  </si>
  <si>
    <t>CYCSP52</t>
  </si>
  <si>
    <t>ETV3</t>
  </si>
  <si>
    <t>FCRL5</t>
  </si>
  <si>
    <t>FCRL4</t>
  </si>
  <si>
    <t>FCRL3</t>
  </si>
  <si>
    <t>FCRL2</t>
  </si>
  <si>
    <t>FCRL1</t>
  </si>
  <si>
    <t>CD5L</t>
  </si>
  <si>
    <t>LOC105371458</t>
  </si>
  <si>
    <t>KIRREL1-IT1</t>
  </si>
  <si>
    <t>KIRREL1</t>
  </si>
  <si>
    <t>LINC01704</t>
  </si>
  <si>
    <t>CD1D</t>
  </si>
  <si>
    <t>CD1A</t>
  </si>
  <si>
    <t>CD1C</t>
  </si>
  <si>
    <t>CD1B</t>
  </si>
  <si>
    <t>CD1E</t>
  </si>
  <si>
    <t>OR10T2</t>
  </si>
  <si>
    <t>OR10K2</t>
  </si>
  <si>
    <t>OR10K1</t>
  </si>
  <si>
    <t>OR10R2</t>
  </si>
  <si>
    <t>OR6Y1</t>
  </si>
  <si>
    <t>OR6P1</t>
  </si>
  <si>
    <t>OR10X1</t>
  </si>
  <si>
    <t>OR10Z1</t>
  </si>
  <si>
    <t>SPTA1</t>
  </si>
  <si>
    <t>OR6K2</t>
  </si>
  <si>
    <t>OR6K3</t>
  </si>
  <si>
    <t>OR6K6</t>
  </si>
  <si>
    <t>OR6N1</t>
  </si>
  <si>
    <t>OR6N2</t>
  </si>
  <si>
    <t>MNDA</t>
  </si>
  <si>
    <t>PYHIN1</t>
  </si>
  <si>
    <t>PYDC5</t>
  </si>
  <si>
    <t>IFI16</t>
  </si>
  <si>
    <t>AIM2</t>
  </si>
  <si>
    <t>CADM3</t>
  </si>
  <si>
    <t>CADM3-AS1</t>
  </si>
  <si>
    <t>ACKR1</t>
  </si>
  <si>
    <t>FCER1A</t>
  </si>
  <si>
    <t>OR10J3</t>
  </si>
  <si>
    <t>OR10J1</t>
  </si>
  <si>
    <t>OR10J4</t>
  </si>
  <si>
    <t>OR10J5</t>
  </si>
  <si>
    <t>APCS</t>
  </si>
  <si>
    <t>CRP</t>
  </si>
  <si>
    <t>DUSP23</t>
  </si>
  <si>
    <t>FCRL6</t>
  </si>
  <si>
    <t>SLAMF8</t>
  </si>
  <si>
    <t>SNHG28</t>
  </si>
  <si>
    <t>VSIG8</t>
  </si>
  <si>
    <t>CFAP45</t>
  </si>
  <si>
    <t>MIR4259</t>
  </si>
  <si>
    <t>TAGLN2</t>
  </si>
  <si>
    <t>IGSF9</t>
  </si>
  <si>
    <t>SLAMF9</t>
  </si>
  <si>
    <t>LINC01133</t>
  </si>
  <si>
    <t>PIGM</t>
  </si>
  <si>
    <t>KCNJ10</t>
  </si>
  <si>
    <t>KCNJ9</t>
  </si>
  <si>
    <t>IGSF8</t>
  </si>
  <si>
    <t>ATP1A2</t>
  </si>
  <si>
    <t>ATP1A4</t>
  </si>
  <si>
    <t>CASQ1</t>
  </si>
  <si>
    <t>LOC729867</t>
  </si>
  <si>
    <t>PEA15</t>
  </si>
  <si>
    <t>DCAF8</t>
  </si>
  <si>
    <t>LOC100287049</t>
  </si>
  <si>
    <t>PEX19</t>
  </si>
  <si>
    <t>COPA</t>
  </si>
  <si>
    <t>SUMO1P3</t>
  </si>
  <si>
    <t>NCSTN</t>
  </si>
  <si>
    <t>NHLH1</t>
  </si>
  <si>
    <t>VANGL2</t>
  </si>
  <si>
    <t>SLAMF6</t>
  </si>
  <si>
    <t>CD84</t>
  </si>
  <si>
    <t>SLAMF1</t>
  </si>
  <si>
    <t>CD48</t>
  </si>
  <si>
    <t>SLAMF7</t>
  </si>
  <si>
    <t>LY9</t>
  </si>
  <si>
    <t>CD244</t>
  </si>
  <si>
    <t>ITLN1</t>
  </si>
  <si>
    <t>LOC101928372</t>
  </si>
  <si>
    <t>ITLN2</t>
  </si>
  <si>
    <t>F11R</t>
  </si>
  <si>
    <t>TSTD1</t>
  </si>
  <si>
    <t>USF1</t>
  </si>
  <si>
    <t>ARHGAP30</t>
  </si>
  <si>
    <t>NECTIN4</t>
  </si>
  <si>
    <t>KLHDC9</t>
  </si>
  <si>
    <t>PFDN2</t>
  </si>
  <si>
    <t>NIT1</t>
  </si>
  <si>
    <t>DEDD</t>
  </si>
  <si>
    <t>LOC112543491</t>
  </si>
  <si>
    <t>UFC1</t>
  </si>
  <si>
    <t>USP21</t>
  </si>
  <si>
    <t>PPOX</t>
  </si>
  <si>
    <t>B4GALT3</t>
  </si>
  <si>
    <t>ADAMTS4</t>
  </si>
  <si>
    <t>NDUFS2</t>
  </si>
  <si>
    <t>FCER1G</t>
  </si>
  <si>
    <t>APOA2</t>
  </si>
  <si>
    <t>MIR5187</t>
  </si>
  <si>
    <t>TOMM40L</t>
  </si>
  <si>
    <t>NR1I3</t>
  </si>
  <si>
    <t>PCP4L1</t>
  </si>
  <si>
    <t>MPZ</t>
  </si>
  <si>
    <t>SDHC</t>
  </si>
  <si>
    <t>CFAP126</t>
  </si>
  <si>
    <t>FCGR2A</t>
  </si>
  <si>
    <t>HSPA6</t>
  </si>
  <si>
    <t>FCGR3A</t>
  </si>
  <si>
    <t>FCGR2C</t>
  </si>
  <si>
    <t>HSPA7</t>
  </si>
  <si>
    <t>FCGR3B</t>
  </si>
  <si>
    <t>FCGR2B</t>
  </si>
  <si>
    <t>RPL31P11</t>
  </si>
  <si>
    <t>FCRLA</t>
  </si>
  <si>
    <t>FCRLB</t>
  </si>
  <si>
    <t>DUSP12</t>
  </si>
  <si>
    <t>ATF6</t>
  </si>
  <si>
    <t>OLFML2B</t>
  </si>
  <si>
    <t>MIR4654</t>
  </si>
  <si>
    <t>NOS1AP</t>
  </si>
  <si>
    <t>MIR556</t>
  </si>
  <si>
    <t>SPATA46</t>
  </si>
  <si>
    <t>C1orf226</t>
  </si>
  <si>
    <t>SH2D1B</t>
  </si>
  <si>
    <t>UHMK1</t>
  </si>
  <si>
    <t>UAP1</t>
  </si>
  <si>
    <t>DDR2</t>
  </si>
  <si>
    <t>HSD17B7</t>
  </si>
  <si>
    <t>CCDC190</t>
  </si>
  <si>
    <t>RGS4</t>
  </si>
  <si>
    <t>LOC101928404</t>
  </si>
  <si>
    <t>RGS5</t>
  </si>
  <si>
    <t>NUF2</t>
  </si>
  <si>
    <t>LOC100422212</t>
  </si>
  <si>
    <t>PBX1</t>
  </si>
  <si>
    <t>PBX1-AS1</t>
  </si>
  <si>
    <t>LMX1A</t>
  </si>
  <si>
    <t>RXRG</t>
  </si>
  <si>
    <t>LRRC52-AS1</t>
  </si>
  <si>
    <t>LRRC52</t>
  </si>
  <si>
    <t>MGST3</t>
  </si>
  <si>
    <t>ALDH9A1</t>
  </si>
  <si>
    <t>LOC440700</t>
  </si>
  <si>
    <t>TMCO1</t>
  </si>
  <si>
    <t>TMCO1-AS1</t>
  </si>
  <si>
    <t>UCK2</t>
  </si>
  <si>
    <t>MIR3658</t>
  </si>
  <si>
    <t>FAM78B</t>
  </si>
  <si>
    <t>MIR921</t>
  </si>
  <si>
    <t>LINC01675</t>
  </si>
  <si>
    <t>FMO9P</t>
  </si>
  <si>
    <t>POGK</t>
  </si>
  <si>
    <t>TADA1</t>
  </si>
  <si>
    <t>ILDR2</t>
  </si>
  <si>
    <t>MAEL</t>
  </si>
  <si>
    <t>GPA33</t>
  </si>
  <si>
    <t>DUSP27</t>
  </si>
  <si>
    <t>LINC01363</t>
  </si>
  <si>
    <t>POU2F1</t>
  </si>
  <si>
    <t>CD247</t>
  </si>
  <si>
    <t>CREG1</t>
  </si>
  <si>
    <t>RCSD1</t>
  </si>
  <si>
    <t>MPZL1</t>
  </si>
  <si>
    <t>ADCY10</t>
  </si>
  <si>
    <t>MPC2</t>
  </si>
  <si>
    <t>MIR1255B2</t>
  </si>
  <si>
    <t>DCAF6</t>
  </si>
  <si>
    <t>GPR161</t>
  </si>
  <si>
    <t>TIPRL</t>
  </si>
  <si>
    <t>SFT2D2</t>
  </si>
  <si>
    <t>ANKRD36BP1</t>
  </si>
  <si>
    <t>TBX19</t>
  </si>
  <si>
    <t>MIR557</t>
  </si>
  <si>
    <t>LOC100505918</t>
  </si>
  <si>
    <t>LOC101928565</t>
  </si>
  <si>
    <t>XCL2</t>
  </si>
  <si>
    <t>XCL1</t>
  </si>
  <si>
    <t>DPT</t>
  </si>
  <si>
    <t>LINC00626</t>
  </si>
  <si>
    <t>LINC00970</t>
  </si>
  <si>
    <t>LOC101928596</t>
  </si>
  <si>
    <t>ATP1B1</t>
  </si>
  <si>
    <t>NME7</t>
  </si>
  <si>
    <t>BLZF1</t>
  </si>
  <si>
    <t>CCDC181</t>
  </si>
  <si>
    <t>SLC19A2</t>
  </si>
  <si>
    <t>F5</t>
  </si>
  <si>
    <t>SELP</t>
  </si>
  <si>
    <t>SELL</t>
  </si>
  <si>
    <t>SELE</t>
  </si>
  <si>
    <t>METTL18</t>
  </si>
  <si>
    <t>C1orf112</t>
  </si>
  <si>
    <t>SCYL3</t>
  </si>
  <si>
    <t>KIFAP3</t>
  </si>
  <si>
    <t>MIR3119-1</t>
  </si>
  <si>
    <t>MIR3119-2</t>
  </si>
  <si>
    <t>METTL11B</t>
  </si>
  <si>
    <t>LINC01681</t>
  </si>
  <si>
    <t>LINC01142</t>
  </si>
  <si>
    <t>GORAB-AS1</t>
  </si>
  <si>
    <t>GORAB</t>
  </si>
  <si>
    <t>PRRX1</t>
  </si>
  <si>
    <t>MROH9</t>
  </si>
  <si>
    <t>MIR1295A</t>
  </si>
  <si>
    <t>MIR1295B</t>
  </si>
  <si>
    <t>FMO3</t>
  </si>
  <si>
    <t>FMO6P</t>
  </si>
  <si>
    <t>FMO2</t>
  </si>
  <si>
    <t>FMO1</t>
  </si>
  <si>
    <t>FMO4</t>
  </si>
  <si>
    <t>TOP1P1</t>
  </si>
  <si>
    <t>PRRC2C</t>
  </si>
  <si>
    <t>MYOCOS</t>
  </si>
  <si>
    <t>MYOC</t>
  </si>
  <si>
    <t>VAMP4</t>
  </si>
  <si>
    <t>EEF1AKNMT</t>
  </si>
  <si>
    <t>DNM3-IT1</t>
  </si>
  <si>
    <t>DNM3</t>
  </si>
  <si>
    <t>MIR3120</t>
  </si>
  <si>
    <t>MIR214</t>
  </si>
  <si>
    <t>DNM3OS</t>
  </si>
  <si>
    <t>MIR199A2</t>
  </si>
  <si>
    <t>PIGC</t>
  </si>
  <si>
    <t>C1orf105</t>
  </si>
  <si>
    <t>SUCO</t>
  </si>
  <si>
    <t>FASLG</t>
  </si>
  <si>
    <t>TNFSF18</t>
  </si>
  <si>
    <t>TNFSF4</t>
  </si>
  <si>
    <t>LOC100506023</t>
  </si>
  <si>
    <t>LOC101928673</t>
  </si>
  <si>
    <t>PRDX6</t>
  </si>
  <si>
    <t>SLC9C2</t>
  </si>
  <si>
    <t>TEX50</t>
  </si>
  <si>
    <t>ANKRD45</t>
  </si>
  <si>
    <t>KLHL20</t>
  </si>
  <si>
    <t>CENPL</t>
  </si>
  <si>
    <t>DARS2</t>
  </si>
  <si>
    <t>GAS5-AS1</t>
  </si>
  <si>
    <t>SNORD81</t>
  </si>
  <si>
    <t>SNORD47</t>
  </si>
  <si>
    <t>SNORD80</t>
  </si>
  <si>
    <t>SNORD79</t>
  </si>
  <si>
    <t>SNORD78</t>
  </si>
  <si>
    <t>SNORD44</t>
  </si>
  <si>
    <t>SNORA103</t>
  </si>
  <si>
    <t>SNORD77</t>
  </si>
  <si>
    <t>GAS5</t>
  </si>
  <si>
    <t>SNORD76</t>
  </si>
  <si>
    <t>SNORD75</t>
  </si>
  <si>
    <t>SNORD74</t>
  </si>
  <si>
    <t>ZBTB37</t>
  </si>
  <si>
    <t>SERPINC1</t>
  </si>
  <si>
    <t>RC3H1</t>
  </si>
  <si>
    <t>RABGAP1L-DT</t>
  </si>
  <si>
    <t>GPR52</t>
  </si>
  <si>
    <t>RABGAP1L</t>
  </si>
  <si>
    <t>LOC101928696</t>
  </si>
  <si>
    <t>CACYBP</t>
  </si>
  <si>
    <t>MRPS14</t>
  </si>
  <si>
    <t>TNN</t>
  </si>
  <si>
    <t>KIAA0040</t>
  </si>
  <si>
    <t>TNR</t>
  </si>
  <si>
    <t>LINC01657</t>
  </si>
  <si>
    <t>MIR1843</t>
  </si>
  <si>
    <t>SCARNA3</t>
  </si>
  <si>
    <t>COP1</t>
  </si>
  <si>
    <t>PAPPA2</t>
  </si>
  <si>
    <t>ASTN1</t>
  </si>
  <si>
    <t>MIR488</t>
  </si>
  <si>
    <t>BRINP2</t>
  </si>
  <si>
    <t>LINC01645</t>
  </si>
  <si>
    <t>LINC01741</t>
  </si>
  <si>
    <t>SEC16B</t>
  </si>
  <si>
    <t>CRYZL2P-SEC16B</t>
  </si>
  <si>
    <t>CRYZL2P</t>
  </si>
  <si>
    <t>RASAL2-AS1</t>
  </si>
  <si>
    <t>RASAL2</t>
  </si>
  <si>
    <t>TEX35</t>
  </si>
  <si>
    <t>C1orf220</t>
  </si>
  <si>
    <t>MIR4424</t>
  </si>
  <si>
    <t>RALGPS2</t>
  </si>
  <si>
    <t>ANGPTL1</t>
  </si>
  <si>
    <t>FAM20B</t>
  </si>
  <si>
    <t>TOR3A</t>
  </si>
  <si>
    <t>SOAT1</t>
  </si>
  <si>
    <t>AXDND1</t>
  </si>
  <si>
    <t>NPHS2</t>
  </si>
  <si>
    <t>TDRD5</t>
  </si>
  <si>
    <t>FAM163A</t>
  </si>
  <si>
    <t>MIR12116</t>
  </si>
  <si>
    <t>TOR1AIP2</t>
  </si>
  <si>
    <t>TOR1AIP1</t>
  </si>
  <si>
    <t>CEP350</t>
  </si>
  <si>
    <t>QSOX1</t>
  </si>
  <si>
    <t>LHX4</t>
  </si>
  <si>
    <t>LHX4-AS1</t>
  </si>
  <si>
    <t>ACBD6</t>
  </si>
  <si>
    <t>MIR3121</t>
  </si>
  <si>
    <t>OVAAL</t>
  </si>
  <si>
    <t>XPR1</t>
  </si>
  <si>
    <t>KIAA1614</t>
  </si>
  <si>
    <t>KIAA1614-AS1</t>
  </si>
  <si>
    <t>STX6</t>
  </si>
  <si>
    <t>MR1</t>
  </si>
  <si>
    <t>IER5</t>
  </si>
  <si>
    <t>LINC01732</t>
  </si>
  <si>
    <t>LINC01699</t>
  </si>
  <si>
    <t>CACNA1E</t>
  </si>
  <si>
    <t>ZNF648</t>
  </si>
  <si>
    <t>LINC01344</t>
  </si>
  <si>
    <t>GLUL</t>
  </si>
  <si>
    <t>TEDDM1</t>
  </si>
  <si>
    <t>LINC00272</t>
  </si>
  <si>
    <t>RGSL1</t>
  </si>
  <si>
    <t>RNASEL</t>
  </si>
  <si>
    <t>RGS16</t>
  </si>
  <si>
    <t>LINC01686</t>
  </si>
  <si>
    <t>RGS8</t>
  </si>
  <si>
    <t>LINC01688</t>
  </si>
  <si>
    <t>NPL</t>
  </si>
  <si>
    <t>LOC647070</t>
  </si>
  <si>
    <t>DHX9</t>
  </si>
  <si>
    <t>SHCBP1L</t>
  </si>
  <si>
    <t>LAMC1</t>
  </si>
  <si>
    <t>LAMC1-AS1</t>
  </si>
  <si>
    <t>LAMC2</t>
  </si>
  <si>
    <t>NMNAT2</t>
  </si>
  <si>
    <t>SMG7-AS1</t>
  </si>
  <si>
    <t>SMG7</t>
  </si>
  <si>
    <t>NCF2</t>
  </si>
  <si>
    <t>ARPC5</t>
  </si>
  <si>
    <t>APOBEC4</t>
  </si>
  <si>
    <t>RGL1</t>
  </si>
  <si>
    <t>COLGALT2</t>
  </si>
  <si>
    <t>TSEN15</t>
  </si>
  <si>
    <t>C1orf21</t>
  </si>
  <si>
    <t>EDEM3</t>
  </si>
  <si>
    <t>NIBAN1</t>
  </si>
  <si>
    <t>LINC01633</t>
  </si>
  <si>
    <t>RNF2</t>
  </si>
  <si>
    <t>TRMT1L</t>
  </si>
  <si>
    <t>SWT1</t>
  </si>
  <si>
    <t>IVNS1ABP</t>
  </si>
  <si>
    <t>GS1-279B7.1</t>
  </si>
  <si>
    <t>LINC01350</t>
  </si>
  <si>
    <t>HMCN1</t>
  </si>
  <si>
    <t>PRG4</t>
  </si>
  <si>
    <t>TPR</t>
  </si>
  <si>
    <t>ODR4</t>
  </si>
  <si>
    <t>PDC-AS1</t>
  </si>
  <si>
    <t>LOC100128386</t>
  </si>
  <si>
    <t>ARHGAP42</t>
  </si>
  <si>
    <t>SNORD13I</t>
  </si>
  <si>
    <t>PGR</t>
  </si>
  <si>
    <t>PGR-AS1</t>
  </si>
  <si>
    <t>TRPC6</t>
  </si>
  <si>
    <t>MIR3920</t>
  </si>
  <si>
    <t>ANGPTL5</t>
  </si>
  <si>
    <t>CEP126</t>
  </si>
  <si>
    <t>CFAP300</t>
  </si>
  <si>
    <t>YAP1</t>
  </si>
  <si>
    <t>BIRC2</t>
  </si>
  <si>
    <t>TMEM123</t>
  </si>
  <si>
    <t>LOC101928424</t>
  </si>
  <si>
    <t>LOC102723838</t>
  </si>
  <si>
    <t>MMP7</t>
  </si>
  <si>
    <t>MMP20</t>
  </si>
  <si>
    <t>MMP27</t>
  </si>
  <si>
    <t>MMP8</t>
  </si>
  <si>
    <t>MMP10</t>
  </si>
  <si>
    <t>MMP1</t>
  </si>
  <si>
    <t>WTAPP1</t>
  </si>
  <si>
    <t>MMP3</t>
  </si>
  <si>
    <t>MMP12</t>
  </si>
  <si>
    <t>MMP13</t>
  </si>
  <si>
    <t>DCUN1D5</t>
  </si>
  <si>
    <t>DYNC2H1</t>
  </si>
  <si>
    <t>MIR4693</t>
  </si>
  <si>
    <t>PDGFD</t>
  </si>
  <si>
    <t>DDI1</t>
  </si>
  <si>
    <t>LINC02552</t>
  </si>
  <si>
    <t>CASP12</t>
  </si>
  <si>
    <t>CASP17P</t>
  </si>
  <si>
    <t>CASP4</t>
  </si>
  <si>
    <t>CASP5</t>
  </si>
  <si>
    <t>CASP1</t>
  </si>
  <si>
    <t>CARD16</t>
  </si>
  <si>
    <t>CASP1P2</t>
  </si>
  <si>
    <t>CARD17</t>
  </si>
  <si>
    <t>CUL5</t>
  </si>
  <si>
    <t>ACAT1</t>
  </si>
  <si>
    <t>NPAT</t>
  </si>
  <si>
    <t>C11orf65</t>
  </si>
  <si>
    <t>RBM14-RBM4</t>
  </si>
  <si>
    <t>RBM4</t>
  </si>
  <si>
    <t>RBM4B</t>
  </si>
  <si>
    <t>SPTBN2</t>
  </si>
  <si>
    <t>C11orf80</t>
  </si>
  <si>
    <t>RCE1</t>
  </si>
  <si>
    <t>LRFN4</t>
  </si>
  <si>
    <t>PC</t>
  </si>
  <si>
    <t>MIR3163</t>
  </si>
  <si>
    <t>C11orf86</t>
  </si>
  <si>
    <t>SYT12</t>
  </si>
  <si>
    <t>MIR6860</t>
  </si>
  <si>
    <t>RHOD</t>
  </si>
  <si>
    <t>LOC107984341</t>
  </si>
  <si>
    <t>KDM2A</t>
  </si>
  <si>
    <t>GRK2</t>
  </si>
  <si>
    <t>ANKRD13D</t>
  </si>
  <si>
    <t>SSH3</t>
  </si>
  <si>
    <t>POLD4</t>
  </si>
  <si>
    <t>LOC100130987</t>
  </si>
  <si>
    <t>CLCF1</t>
  </si>
  <si>
    <t>RAD9A</t>
  </si>
  <si>
    <t>PPP1CA</t>
  </si>
  <si>
    <t>TBC1D10C</t>
  </si>
  <si>
    <t>CARNS1</t>
  </si>
  <si>
    <t>RPS6KB2</t>
  </si>
  <si>
    <t>PTPRCAP</t>
  </si>
  <si>
    <t>CORO1B</t>
  </si>
  <si>
    <t>GPR152</t>
  </si>
  <si>
    <t>CABP4</t>
  </si>
  <si>
    <t>TMEM134</t>
  </si>
  <si>
    <t>AIP</t>
  </si>
  <si>
    <t>MIR6752</t>
  </si>
  <si>
    <t>PITPNM1</t>
  </si>
  <si>
    <t>CDK2AP2</t>
  </si>
  <si>
    <t>CABP2</t>
  </si>
  <si>
    <t>GSTP1</t>
  </si>
  <si>
    <t>C11orf72</t>
  </si>
  <si>
    <t>NDUFV1</t>
  </si>
  <si>
    <t>DOC2GP</t>
  </si>
  <si>
    <t>NUDT8</t>
  </si>
  <si>
    <t>TBX10</t>
  </si>
  <si>
    <t>ACY3</t>
  </si>
  <si>
    <t>ALDH3B2</t>
  </si>
  <si>
    <t>FAM86C2P</t>
  </si>
  <si>
    <t>UNC93B1</t>
  </si>
  <si>
    <t>ALDH3B1</t>
  </si>
  <si>
    <t>MIR7113</t>
  </si>
  <si>
    <t>NDUFS8</t>
  </si>
  <si>
    <t>MIR4691</t>
  </si>
  <si>
    <t>MIR6753</t>
  </si>
  <si>
    <t>TCIRG1</t>
  </si>
  <si>
    <t>CHKA</t>
  </si>
  <si>
    <t>KMT5B</t>
  </si>
  <si>
    <t>C11orf24</t>
  </si>
  <si>
    <t>LRP5</t>
  </si>
  <si>
    <t>PPP6R3</t>
  </si>
  <si>
    <t>GAL</t>
  </si>
  <si>
    <t>TESMIN</t>
  </si>
  <si>
    <t>CPT1A</t>
  </si>
  <si>
    <t>KIF21A</t>
  </si>
  <si>
    <t>ABCD2</t>
  </si>
  <si>
    <t>C12orf40</t>
  </si>
  <si>
    <t>SLC2A13</t>
  </si>
  <si>
    <t>CNTN1</t>
  </si>
  <si>
    <t>PDZRN4</t>
  </si>
  <si>
    <t>LINC02400</t>
  </si>
  <si>
    <t>GXYLT1</t>
  </si>
  <si>
    <t>YAF2</t>
  </si>
  <si>
    <t>ZCRB1</t>
  </si>
  <si>
    <t>MIR7851</t>
  </si>
  <si>
    <t>PPHLN1</t>
  </si>
  <si>
    <t>B4GALNT3</t>
  </si>
  <si>
    <t>LOC105369595</t>
  </si>
  <si>
    <t>NINJ2</t>
  </si>
  <si>
    <t>NINJ2-AS1</t>
  </si>
  <si>
    <t>WNK1</t>
  </si>
  <si>
    <t>RAD52</t>
  </si>
  <si>
    <t>ERC1</t>
  </si>
  <si>
    <t>LINC00942</t>
  </si>
  <si>
    <t>LOC107984507</t>
  </si>
  <si>
    <t>FBXL14</t>
  </si>
  <si>
    <t>WNT5B</t>
  </si>
  <si>
    <t>MIR3649</t>
  </si>
  <si>
    <t>ADIPOR2</t>
  </si>
  <si>
    <t>LRTM2</t>
  </si>
  <si>
    <t>CACNA2D4</t>
  </si>
  <si>
    <t>LINC00940</t>
  </si>
  <si>
    <t>DCP1B</t>
  </si>
  <si>
    <t>CACNA1C-IT2</t>
  </si>
  <si>
    <t>CACNA1C-AS4</t>
  </si>
  <si>
    <t>CACNA1C-IT3</t>
  </si>
  <si>
    <t>LINC02421</t>
  </si>
  <si>
    <t>LINC01479</t>
  </si>
  <si>
    <t>IFNG-AS1</t>
  </si>
  <si>
    <t>YEATS4</t>
  </si>
  <si>
    <t>SNORA113</t>
  </si>
  <si>
    <t>FRS2</t>
  </si>
  <si>
    <t>MIR3913-1</t>
  </si>
  <si>
    <t>MIR3913-2</t>
  </si>
  <si>
    <t>CCT2</t>
  </si>
  <si>
    <t>LRRC10</t>
  </si>
  <si>
    <t>BEST3</t>
  </si>
  <si>
    <t>LOC101928002</t>
  </si>
  <si>
    <t>RAB3IP</t>
  </si>
  <si>
    <t>MYRFL</t>
  </si>
  <si>
    <t>CNOT2-DT</t>
  </si>
  <si>
    <t>CNOT2</t>
  </si>
  <si>
    <t>KCNMB4</t>
  </si>
  <si>
    <t>PTPRB</t>
  </si>
  <si>
    <t>PTPRR</t>
  </si>
  <si>
    <t>TSPAN8</t>
  </si>
  <si>
    <t>LGR5</t>
  </si>
  <si>
    <t>ZFC3H1</t>
  </si>
  <si>
    <t>THAP2</t>
  </si>
  <si>
    <t>TMEM19</t>
  </si>
  <si>
    <t>RAB21</t>
  </si>
  <si>
    <t>OR4Q2</t>
  </si>
  <si>
    <t>OR4K14</t>
  </si>
  <si>
    <t>OR4K13</t>
  </si>
  <si>
    <t>OR4L1</t>
  </si>
  <si>
    <t>OR4K17</t>
  </si>
  <si>
    <t>OR4N5</t>
  </si>
  <si>
    <t>OR11G2</t>
  </si>
  <si>
    <t>OR11H6</t>
  </si>
  <si>
    <t>OR11H7</t>
  </si>
  <si>
    <t>OR11H4</t>
  </si>
  <si>
    <t>TTC5</t>
  </si>
  <si>
    <t>CCNB1IP1</t>
  </si>
  <si>
    <t>SNORA79B</t>
  </si>
  <si>
    <t>SNORD126</t>
  </si>
  <si>
    <t>RPPH1</t>
  </si>
  <si>
    <t>PARP2</t>
  </si>
  <si>
    <t>TEP1</t>
  </si>
  <si>
    <t>KLHL33</t>
  </si>
  <si>
    <t>OSGEP</t>
  </si>
  <si>
    <t>APEX1</t>
  </si>
  <si>
    <t>PIP4P1</t>
  </si>
  <si>
    <t>PNP</t>
  </si>
  <si>
    <t>RNASE10</t>
  </si>
  <si>
    <t>RNASE9</t>
  </si>
  <si>
    <t>RNASE11</t>
  </si>
  <si>
    <t>RNASE12</t>
  </si>
  <si>
    <t>LOC254028</t>
  </si>
  <si>
    <t>OR6S1</t>
  </si>
  <si>
    <t>ANG</t>
  </si>
  <si>
    <t>RNASE4</t>
  </si>
  <si>
    <t>EDDM3A</t>
  </si>
  <si>
    <t>EDDM3B</t>
  </si>
  <si>
    <t>RNASE6</t>
  </si>
  <si>
    <t>RNASE1</t>
  </si>
  <si>
    <t>RNASE3</t>
  </si>
  <si>
    <t>ECRP</t>
  </si>
  <si>
    <t>RNASE2</t>
  </si>
  <si>
    <t>METTL17</t>
  </si>
  <si>
    <t>LOC101929718</t>
  </si>
  <si>
    <t>SLC39A2</t>
  </si>
  <si>
    <t>MIR6717</t>
  </si>
  <si>
    <t>TPPP2</t>
  </si>
  <si>
    <t>RNASE13</t>
  </si>
  <si>
    <t>RNASE7</t>
  </si>
  <si>
    <t>NDRG2</t>
  </si>
  <si>
    <t>RNASE8</t>
  </si>
  <si>
    <t>ARHGEF40</t>
  </si>
  <si>
    <t>ZNF219</t>
  </si>
  <si>
    <t>TMEM253</t>
  </si>
  <si>
    <t>OR5AU1</t>
  </si>
  <si>
    <t>LINC00641</t>
  </si>
  <si>
    <t>HNRNPC</t>
  </si>
  <si>
    <t>RPGRIP1</t>
  </si>
  <si>
    <t>SUPT16H</t>
  </si>
  <si>
    <t>SNORD9</t>
  </si>
  <si>
    <t>SNORD8</t>
  </si>
  <si>
    <t>CHD8</t>
  </si>
  <si>
    <t>RAB2B</t>
  </si>
  <si>
    <t>TOX4</t>
  </si>
  <si>
    <t>METTL3</t>
  </si>
  <si>
    <t>SALL2</t>
  </si>
  <si>
    <t>OR10G3</t>
  </si>
  <si>
    <t>OR10G2</t>
  </si>
  <si>
    <t>OR4E2</t>
  </si>
  <si>
    <t>OR4E1</t>
  </si>
  <si>
    <t>ABHD17C</t>
  </si>
  <si>
    <t>MIR549A</t>
  </si>
  <si>
    <t>CEMIP</t>
  </si>
  <si>
    <t>MESD</t>
  </si>
  <si>
    <t>MIR4514</t>
  </si>
  <si>
    <t>TLNRD1</t>
  </si>
  <si>
    <t>CFAP161</t>
  </si>
  <si>
    <t>IL16</t>
  </si>
  <si>
    <t>STARD5</t>
  </si>
  <si>
    <t>TMC3</t>
  </si>
  <si>
    <t>TMC3-AS1</t>
  </si>
  <si>
    <t>MEX3B</t>
  </si>
  <si>
    <t>LINC01583</t>
  </si>
  <si>
    <t>EFL1</t>
  </si>
  <si>
    <t>SAXO2</t>
  </si>
  <si>
    <t>ADAMTS7P1</t>
  </si>
  <si>
    <t>UBE2Q2P2</t>
  </si>
  <si>
    <t>GOLGA6L9</t>
  </si>
  <si>
    <t>GOLGA2P10</t>
  </si>
  <si>
    <t>LOC727751</t>
  </si>
  <si>
    <t>RPS17</t>
  </si>
  <si>
    <t>GOLGA6L10</t>
  </si>
  <si>
    <t>GOLGA6L17P</t>
  </si>
  <si>
    <t>LOC102724034</t>
  </si>
  <si>
    <t>CPEB1</t>
  </si>
  <si>
    <t>CPEB1-AS1</t>
  </si>
  <si>
    <t>AP3B2</t>
  </si>
  <si>
    <t>LOC338963</t>
  </si>
  <si>
    <t>ACTG1P17</t>
  </si>
  <si>
    <t>SNHG21</t>
  </si>
  <si>
    <t>SCARNA15</t>
  </si>
  <si>
    <t>FSD2</t>
  </si>
  <si>
    <t>WHAMM</t>
  </si>
  <si>
    <t>HOMER2</t>
  </si>
  <si>
    <t>ADAMTSL3</t>
  </si>
  <si>
    <t>EFL1P1</t>
  </si>
  <si>
    <t>DNM1P41</t>
  </si>
  <si>
    <t>UBE2Q2L</t>
  </si>
  <si>
    <t>LOC440300</t>
  </si>
  <si>
    <t>GOLGA2P7</t>
  </si>
  <si>
    <t>LOC102724135</t>
  </si>
  <si>
    <t>GOLGA6L4</t>
  </si>
  <si>
    <t>LOC103171574</t>
  </si>
  <si>
    <t>GOLGA6L5P</t>
  </si>
  <si>
    <t>UBE2Q2P1</t>
  </si>
  <si>
    <t>LINC00933</t>
  </si>
  <si>
    <t>ZSCAN2</t>
  </si>
  <si>
    <t>SCAND2P</t>
  </si>
  <si>
    <t>WDR73</t>
  </si>
  <si>
    <t>NMB</t>
  </si>
  <si>
    <t>SEC11A</t>
  </si>
  <si>
    <t>ZNF592</t>
  </si>
  <si>
    <t>ALPK3</t>
  </si>
  <si>
    <t>SLC28A1</t>
  </si>
  <si>
    <t>PDE8A</t>
  </si>
  <si>
    <t>LOC101929479</t>
  </si>
  <si>
    <t>GOLGA6L3</t>
  </si>
  <si>
    <t>MIR7706</t>
  </si>
  <si>
    <t>AKAP13</t>
  </si>
  <si>
    <t>LOC101929679</t>
  </si>
  <si>
    <t>MIR1276</t>
  </si>
  <si>
    <t>KLHL25</t>
  </si>
  <si>
    <t>MIR548AP</t>
  </si>
  <si>
    <t>LINC01584</t>
  </si>
  <si>
    <t>AGBL1-AS1</t>
  </si>
  <si>
    <t>AGBL1</t>
  </si>
  <si>
    <t>LOC105370954</t>
  </si>
  <si>
    <t>LOC102724452</t>
  </si>
  <si>
    <t>LINC00052</t>
  </si>
  <si>
    <t>MIR11181</t>
  </si>
  <si>
    <t>NTRK3-AS1</t>
  </si>
  <si>
    <t>MRPL46</t>
  </si>
  <si>
    <t>MRPS11</t>
  </si>
  <si>
    <t>DET1</t>
  </si>
  <si>
    <t>LINC01586</t>
  </si>
  <si>
    <t>MIR1179</t>
  </si>
  <si>
    <t>MIR7-2</t>
  </si>
  <si>
    <t>MIR3529</t>
  </si>
  <si>
    <t>AEN</t>
  </si>
  <si>
    <t>ISG20</t>
  </si>
  <si>
    <t>ACAN</t>
  </si>
  <si>
    <t>HAPLN3</t>
  </si>
  <si>
    <t>MFGE8</t>
  </si>
  <si>
    <t>ABHD2</t>
  </si>
  <si>
    <t>RLBP1</t>
  </si>
  <si>
    <t>FANCI</t>
  </si>
  <si>
    <t>POLG</t>
  </si>
  <si>
    <t>MIR6766</t>
  </si>
  <si>
    <t>MIR9-3</t>
  </si>
  <si>
    <t>MIR9-3HG</t>
  </si>
  <si>
    <t>LOC105371031</t>
  </si>
  <si>
    <t>RHCG</t>
  </si>
  <si>
    <t>LINC00928</t>
  </si>
  <si>
    <t>TICRR</t>
  </si>
  <si>
    <t>KIF7</t>
  </si>
  <si>
    <t>PLIN1</t>
  </si>
  <si>
    <t>PEX11A</t>
  </si>
  <si>
    <t>WDR93</t>
  </si>
  <si>
    <t>MESP1</t>
  </si>
  <si>
    <t>MESP2</t>
  </si>
  <si>
    <t>ANPEP</t>
  </si>
  <si>
    <t>MIR5094</t>
  </si>
  <si>
    <t>AP3S2</t>
  </si>
  <si>
    <t>ARPIN-AP3S2</t>
  </si>
  <si>
    <t>MIR5009</t>
  </si>
  <si>
    <t>ARPIN</t>
  </si>
  <si>
    <t>MIR3174</t>
  </si>
  <si>
    <t>ZNF710</t>
  </si>
  <si>
    <t>ZNF710-AS1</t>
  </si>
  <si>
    <t>IDH2</t>
  </si>
  <si>
    <t>IDH2-DT</t>
  </si>
  <si>
    <t>SEMA4B</t>
  </si>
  <si>
    <t>GDPGP1</t>
  </si>
  <si>
    <t>CIB1</t>
  </si>
  <si>
    <t>TTLL13P</t>
  </si>
  <si>
    <t>NGRN</t>
  </si>
  <si>
    <t>GABARAPL3</t>
  </si>
  <si>
    <t>ZNF774</t>
  </si>
  <si>
    <t>IQGAP1</t>
  </si>
  <si>
    <t>CRTC3</t>
  </si>
  <si>
    <t>LINC01585</t>
  </si>
  <si>
    <t>CRTC3-AS1</t>
  </si>
  <si>
    <t>BLM</t>
  </si>
  <si>
    <t>FURIN</t>
  </si>
  <si>
    <t>FES</t>
  </si>
  <si>
    <t>MAN2A2</t>
  </si>
  <si>
    <t>HDDC3</t>
  </si>
  <si>
    <t>UNC45A</t>
  </si>
  <si>
    <t>RCCD1</t>
  </si>
  <si>
    <t>PRC1-AS1</t>
  </si>
  <si>
    <t>PRC1</t>
  </si>
  <si>
    <t>VPS33B</t>
  </si>
  <si>
    <t>VPS33B-DT</t>
  </si>
  <si>
    <t>SV2B</t>
  </si>
  <si>
    <t>CRAT37</t>
  </si>
  <si>
    <t>SLCO3A1</t>
  </si>
  <si>
    <t>ST8SIA2</t>
  </si>
  <si>
    <t>LOC104613533</t>
  </si>
  <si>
    <t>C15orf32</t>
  </si>
  <si>
    <t>LINC00930</t>
  </si>
  <si>
    <t>FAM174B</t>
  </si>
  <si>
    <t>ASB9P1</t>
  </si>
  <si>
    <t>LINC01578</t>
  </si>
  <si>
    <t>MIR3175</t>
  </si>
  <si>
    <t>CHD2</t>
  </si>
  <si>
    <t>RGMA</t>
  </si>
  <si>
    <t>LOC105370980</t>
  </si>
  <si>
    <t>LINC02207</t>
  </si>
  <si>
    <t>LINC01579</t>
  </si>
  <si>
    <t>LINC01580</t>
  </si>
  <si>
    <t>LINC01581</t>
  </si>
  <si>
    <t>MCTP2</t>
  </si>
  <si>
    <t>LOC440311</t>
  </si>
  <si>
    <t>LINC01197</t>
  </si>
  <si>
    <t>LINC00924</t>
  </si>
  <si>
    <t>LOC105369212</t>
  </si>
  <si>
    <t>NR2F2-AS1</t>
  </si>
  <si>
    <t>NR2F2</t>
  </si>
  <si>
    <t>MIR1469</t>
  </si>
  <si>
    <t>SPATA8-AS1</t>
  </si>
  <si>
    <t>SPATA8</t>
  </si>
  <si>
    <t>LINC02254</t>
  </si>
  <si>
    <t>LOC101927310</t>
  </si>
  <si>
    <t>LINC00923</t>
  </si>
  <si>
    <t>ARRDC4</t>
  </si>
  <si>
    <t>LINC02251</t>
  </si>
  <si>
    <t>LINC01582</t>
  </si>
  <si>
    <t>LINC02351</t>
  </si>
  <si>
    <t>FAM169B</t>
  </si>
  <si>
    <t>IRAIN</t>
  </si>
  <si>
    <t>MIR4714</t>
  </si>
  <si>
    <t>IGF1R</t>
  </si>
  <si>
    <t>PGPEP1L</t>
  </si>
  <si>
    <t>LUNAR1</t>
  </si>
  <si>
    <t>SYNM</t>
  </si>
  <si>
    <t>TTC23</t>
  </si>
  <si>
    <t>HSP90B2P</t>
  </si>
  <si>
    <t>LRRC28</t>
  </si>
  <si>
    <t>MEF2A</t>
  </si>
  <si>
    <t>LYSMD4</t>
  </si>
  <si>
    <t>DNM1P46</t>
  </si>
  <si>
    <t>LOC400464</t>
  </si>
  <si>
    <t>ADAMTS17</t>
  </si>
  <si>
    <t>SPATA41</t>
  </si>
  <si>
    <t>CERS3-AS1</t>
  </si>
  <si>
    <t>CERS3</t>
  </si>
  <si>
    <t>PRKXP1</t>
  </si>
  <si>
    <t>LOC102723335</t>
  </si>
  <si>
    <t>LINS1</t>
  </si>
  <si>
    <t>ASB7</t>
  </si>
  <si>
    <t>LOC105369201</t>
  </si>
  <si>
    <t>ALDH1A3</t>
  </si>
  <si>
    <t>LOC101927751</t>
  </si>
  <si>
    <t>LRRK1</t>
  </si>
  <si>
    <t>CHSY1</t>
  </si>
  <si>
    <t>SELENOS</t>
  </si>
  <si>
    <t>SNRPA1</t>
  </si>
  <si>
    <t>LOC100507472</t>
  </si>
  <si>
    <t>PCSK6-AS1</t>
  </si>
  <si>
    <t>PCSK6</t>
  </si>
  <si>
    <t>LINC02348</t>
  </si>
  <si>
    <t>TM2D3</t>
  </si>
  <si>
    <t>TARS3</t>
  </si>
  <si>
    <t>LOC100128108</t>
  </si>
  <si>
    <t>OR4F6</t>
  </si>
  <si>
    <t>OR4F15</t>
  </si>
  <si>
    <t>OR4F13P</t>
  </si>
  <si>
    <t>OR4F4</t>
  </si>
  <si>
    <t>FAM138E</t>
  </si>
  <si>
    <t>WASH3P</t>
  </si>
  <si>
    <t>DDX11L9</t>
  </si>
  <si>
    <t>MAP3K14</t>
  </si>
  <si>
    <t>ARHGAP27</t>
  </si>
  <si>
    <t>PLEKHM1</t>
  </si>
  <si>
    <t>MIR4315-1</t>
  </si>
  <si>
    <t>MIR4315-2</t>
  </si>
  <si>
    <t>IGF2BP1</t>
  </si>
  <si>
    <t>B4GALNT2</t>
  </si>
  <si>
    <t>GNGT2</t>
  </si>
  <si>
    <t>ABI3</t>
  </si>
  <si>
    <t>PHOSPHO1</t>
  </si>
  <si>
    <t>FLJ40194</t>
  </si>
  <si>
    <t>MIR6129</t>
  </si>
  <si>
    <t>ZNF652</t>
  </si>
  <si>
    <t>LOC102724596</t>
  </si>
  <si>
    <t>PHB</t>
  </si>
  <si>
    <t>LINC02075</t>
  </si>
  <si>
    <t>NGFR</t>
  </si>
  <si>
    <t>MIR6165</t>
  </si>
  <si>
    <t>LOC100288866</t>
  </si>
  <si>
    <t>NXPH3</t>
  </si>
  <si>
    <t>SPOP</t>
  </si>
  <si>
    <t>SLC35B1</t>
  </si>
  <si>
    <t>FAM117A</t>
  </si>
  <si>
    <t>KAT7</t>
  </si>
  <si>
    <t>TAC4</t>
  </si>
  <si>
    <t>FLJ45513</t>
  </si>
  <si>
    <t>DLX4</t>
  </si>
  <si>
    <t>DLX3</t>
  </si>
  <si>
    <t>PICART1</t>
  </si>
  <si>
    <t>ITGA3</t>
  </si>
  <si>
    <t>PDK2</t>
  </si>
  <si>
    <t>SAMD14</t>
  </si>
  <si>
    <t>PPP1R9B</t>
  </si>
  <si>
    <t>SGCA</t>
  </si>
  <si>
    <t>H1-9P</t>
  </si>
  <si>
    <t>LINC01969</t>
  </si>
  <si>
    <t>TMEM92</t>
  </si>
  <si>
    <t>TMEM92-AS1</t>
  </si>
  <si>
    <t>XYLT2</t>
  </si>
  <si>
    <t>MRPL27</t>
  </si>
  <si>
    <t>EME1</t>
  </si>
  <si>
    <t>LRRC59</t>
  </si>
  <si>
    <t>ACSF2</t>
  </si>
  <si>
    <t>CHAD</t>
  </si>
  <si>
    <t>RSAD1</t>
  </si>
  <si>
    <t>MYCBPAP</t>
  </si>
  <si>
    <t>LOC105371824</t>
  </si>
  <si>
    <t>EPN3</t>
  </si>
  <si>
    <t>SPATA20</t>
  </si>
  <si>
    <t>CACNA1G-AS1</t>
  </si>
  <si>
    <t>CACNA1G</t>
  </si>
  <si>
    <t>ABCC3</t>
  </si>
  <si>
    <t>ANKRD40</t>
  </si>
  <si>
    <t>LUC7L3</t>
  </si>
  <si>
    <t>ANKRD40CL</t>
  </si>
  <si>
    <t>MIR8059</t>
  </si>
  <si>
    <t>SRSF1</t>
  </si>
  <si>
    <t>LOC101927666</t>
  </si>
  <si>
    <t>DYNLL2</t>
  </si>
  <si>
    <t>OR4D1</t>
  </si>
  <si>
    <t>MSX2P1</t>
  </si>
  <si>
    <t>OR4D2</t>
  </si>
  <si>
    <t>EPX</t>
  </si>
  <si>
    <t>MKS1</t>
  </si>
  <si>
    <t>LPO</t>
  </si>
  <si>
    <t>MPO</t>
  </si>
  <si>
    <t>TSPOAP1</t>
  </si>
  <si>
    <t>MIR142</t>
  </si>
  <si>
    <t>MIR4736</t>
  </si>
  <si>
    <t>TSPOAP1-AS1</t>
  </si>
  <si>
    <t>SUPT4H1</t>
  </si>
  <si>
    <t>RNF43</t>
  </si>
  <si>
    <t>HSF5</t>
  </si>
  <si>
    <t>MTMR4</t>
  </si>
  <si>
    <t>SEPTIN4</t>
  </si>
  <si>
    <t>SEPTIN4-AS1</t>
  </si>
  <si>
    <t>TEX14</t>
  </si>
  <si>
    <t>RAD51C</t>
  </si>
  <si>
    <t>PPM1E</t>
  </si>
  <si>
    <t>TRIM37</t>
  </si>
  <si>
    <t>SKA2</t>
  </si>
  <si>
    <t>MIR454</t>
  </si>
  <si>
    <t>MIR301A</t>
  </si>
  <si>
    <t>PRR11</t>
  </si>
  <si>
    <t>SMG8</t>
  </si>
  <si>
    <t>GDPD1</t>
  </si>
  <si>
    <t>MIR4729</t>
  </si>
  <si>
    <t>YPEL2</t>
  </si>
  <si>
    <t>LINC01476</t>
  </si>
  <si>
    <t>DHX40</t>
  </si>
  <si>
    <t>CLTC</t>
  </si>
  <si>
    <t>PTRH2</t>
  </si>
  <si>
    <t>VMP1</t>
  </si>
  <si>
    <t>MIR21</t>
  </si>
  <si>
    <t>TUBD1</t>
  </si>
  <si>
    <t>RPS6KB1</t>
  </si>
  <si>
    <t>RNFT1</t>
  </si>
  <si>
    <t>RNFT1-DT</t>
  </si>
  <si>
    <t>TBC1D3P1-DHX40P1</t>
  </si>
  <si>
    <t>MIR4737</t>
  </si>
  <si>
    <t>HEATR6</t>
  </si>
  <si>
    <t>LOC105371849</t>
  </si>
  <si>
    <t>WFDC21P</t>
  </si>
  <si>
    <t>LOC653653</t>
  </si>
  <si>
    <t>CA4</t>
  </si>
  <si>
    <t>SCARNA20</t>
  </si>
  <si>
    <t>USP32</t>
  </si>
  <si>
    <t>C17orf64</t>
  </si>
  <si>
    <t>APPBP2</t>
  </si>
  <si>
    <t>LINC01999</t>
  </si>
  <si>
    <t>PPM1D</t>
  </si>
  <si>
    <t>BCAS3</t>
  </si>
  <si>
    <t>LOC101927855</t>
  </si>
  <si>
    <t>TBX2-AS1</t>
  </si>
  <si>
    <t>TBX2</t>
  </si>
  <si>
    <t>C17orf82</t>
  </si>
  <si>
    <t>TBX4</t>
  </si>
  <si>
    <t>NACA2</t>
  </si>
  <si>
    <t>BRIP1</t>
  </si>
  <si>
    <t>INTS2</t>
  </si>
  <si>
    <t>MED13</t>
  </si>
  <si>
    <t>TBC1D3P2</t>
  </si>
  <si>
    <t>EFCAB3</t>
  </si>
  <si>
    <t>METTL2A</t>
  </si>
  <si>
    <t>TLK2</t>
  </si>
  <si>
    <t>MRC2</t>
  </si>
  <si>
    <t>LOC105371855</t>
  </si>
  <si>
    <t>MARCHF10</t>
  </si>
  <si>
    <t>MARCHF10-DT</t>
  </si>
  <si>
    <t>MIR633</t>
  </si>
  <si>
    <t>TANC2</t>
  </si>
  <si>
    <t>CYB561</t>
  </si>
  <si>
    <t>ACE</t>
  </si>
  <si>
    <t>KCNH6</t>
  </si>
  <si>
    <t>DCAF7</t>
  </si>
  <si>
    <t>TACO1</t>
  </si>
  <si>
    <t>MAP3K3</t>
  </si>
  <si>
    <t>LIMD2</t>
  </si>
  <si>
    <t>LOC729683</t>
  </si>
  <si>
    <t>STRADA</t>
  </si>
  <si>
    <t>CCDC47</t>
  </si>
  <si>
    <t>DDX42</t>
  </si>
  <si>
    <t>FTSJ3</t>
  </si>
  <si>
    <t>PSMC5</t>
  </si>
  <si>
    <t>SMARCD2</t>
  </si>
  <si>
    <t>TCAM1P</t>
  </si>
  <si>
    <t>CSH2</t>
  </si>
  <si>
    <t>GH2</t>
  </si>
  <si>
    <t>CSH1</t>
  </si>
  <si>
    <t>CSHL1</t>
  </si>
  <si>
    <t>GH1</t>
  </si>
  <si>
    <t>CD79B</t>
  </si>
  <si>
    <t>SCN4A</t>
  </si>
  <si>
    <t>PRR29-AS1</t>
  </si>
  <si>
    <t>PRR29</t>
  </si>
  <si>
    <t>ICAM2</t>
  </si>
  <si>
    <t>ERN1</t>
  </si>
  <si>
    <t>SNORD104</t>
  </si>
  <si>
    <t>SNHG25</t>
  </si>
  <si>
    <t>SNORA50C</t>
  </si>
  <si>
    <t>TEX2</t>
  </si>
  <si>
    <t>PECAM1</t>
  </si>
  <si>
    <t>MILR1</t>
  </si>
  <si>
    <t>POLG2</t>
  </si>
  <si>
    <t>MIR3064</t>
  </si>
  <si>
    <t>MIR5047</t>
  </si>
  <si>
    <t>DDX5</t>
  </si>
  <si>
    <t>CEP95</t>
  </si>
  <si>
    <t>SMURF2</t>
  </si>
  <si>
    <t>ARHGAP27P1-BPTFP1-KPNA2P3</t>
  </si>
  <si>
    <t>ARHGAP27P1</t>
  </si>
  <si>
    <t>MIR6080</t>
  </si>
  <si>
    <t>PLEKHM1P1</t>
  </si>
  <si>
    <t>LRRC37A3</t>
  </si>
  <si>
    <t>AMZ2P1</t>
  </si>
  <si>
    <t>GNA13</t>
  </si>
  <si>
    <t>LOC100507002</t>
  </si>
  <si>
    <t>RGS9</t>
  </si>
  <si>
    <t>LINC02563</t>
  </si>
  <si>
    <t>AXIN2</t>
  </si>
  <si>
    <t>CEP112</t>
  </si>
  <si>
    <t>APOH</t>
  </si>
  <si>
    <t>PRKCA-AS1</t>
  </si>
  <si>
    <t>PRKCA</t>
  </si>
  <si>
    <t>MIR634</t>
  </si>
  <si>
    <t>CACNG5</t>
  </si>
  <si>
    <t>CACNG4</t>
  </si>
  <si>
    <t>CACNG1</t>
  </si>
  <si>
    <t>HELZ</t>
  </si>
  <si>
    <t>LOC101928021</t>
  </si>
  <si>
    <t>PSMD12</t>
  </si>
  <si>
    <t>MIR548AA2</t>
  </si>
  <si>
    <t>MIR548D2</t>
  </si>
  <si>
    <t>PITPNC1</t>
  </si>
  <si>
    <t>NOL11</t>
  </si>
  <si>
    <t>SNORA38B</t>
  </si>
  <si>
    <t>BPTF</t>
  </si>
  <si>
    <t>C17orf58</t>
  </si>
  <si>
    <t>KPNA2</t>
  </si>
  <si>
    <t>LINC00674</t>
  </si>
  <si>
    <t>ARHGAP27P2</t>
  </si>
  <si>
    <t>AMZ2</t>
  </si>
  <si>
    <t>SLC16A6</t>
  </si>
  <si>
    <t>ARSG</t>
  </si>
  <si>
    <t>MIR635</t>
  </si>
  <si>
    <t>WIPI1</t>
  </si>
  <si>
    <t>PRKAR1A</t>
  </si>
  <si>
    <t>FAM20A</t>
  </si>
  <si>
    <t>LINC01482</t>
  </si>
  <si>
    <t>ABCA8</t>
  </si>
  <si>
    <t>ABCA9-AS1</t>
  </si>
  <si>
    <t>ABCA9</t>
  </si>
  <si>
    <t>MIR4524A</t>
  </si>
  <si>
    <t>MIR4524B</t>
  </si>
  <si>
    <t>ABCA6</t>
  </si>
  <si>
    <t>ABCA10</t>
  </si>
  <si>
    <t>PRO1804</t>
  </si>
  <si>
    <t>ABCA5</t>
  </si>
  <si>
    <t>LOC105371880</t>
  </si>
  <si>
    <t>MAP2K6</t>
  </si>
  <si>
    <t>LINC01483</t>
  </si>
  <si>
    <t>LINC01497</t>
  </si>
  <si>
    <t>LINC01028</t>
  </si>
  <si>
    <t>KCNJ16</t>
  </si>
  <si>
    <t>KCNJ2-AS1</t>
  </si>
  <si>
    <t>KCNJ2</t>
  </si>
  <si>
    <t>CASC17</t>
  </si>
  <si>
    <t>ROCR</t>
  </si>
  <si>
    <t>LINC01152</t>
  </si>
  <si>
    <t>LOC102723517</t>
  </si>
  <si>
    <t>LINC02097</t>
  </si>
  <si>
    <t>SOX9-AS1</t>
  </si>
  <si>
    <t>SOX9</t>
  </si>
  <si>
    <t>LINC02003</t>
  </si>
  <si>
    <t>LINC00673</t>
  </si>
  <si>
    <t>LINC00511</t>
  </si>
  <si>
    <t>SLC39A11</t>
  </si>
  <si>
    <t>SSTR2</t>
  </si>
  <si>
    <t>COG1</t>
  </si>
  <si>
    <t>FAM104A</t>
  </si>
  <si>
    <t>C17orf80</t>
  </si>
  <si>
    <t>CPSF4L</t>
  </si>
  <si>
    <t>CDC42EP4</t>
  </si>
  <si>
    <t>SDK2</t>
  </si>
  <si>
    <t>LOC101928251</t>
  </si>
  <si>
    <t>LOC100134391</t>
  </si>
  <si>
    <t>LINC00469</t>
  </si>
  <si>
    <t>LINC02092</t>
  </si>
  <si>
    <t>RPL38</t>
  </si>
  <si>
    <t>MGC16275</t>
  </si>
  <si>
    <t>TTYH2</t>
  </si>
  <si>
    <t>DNAI2</t>
  </si>
  <si>
    <t>KIF19</t>
  </si>
  <si>
    <t>BTBD17</t>
  </si>
  <si>
    <t>GPR142</t>
  </si>
  <si>
    <t>GPRC5C</t>
  </si>
  <si>
    <t>CD300A</t>
  </si>
  <si>
    <t>CD300LB</t>
  </si>
  <si>
    <t>CD300C</t>
  </si>
  <si>
    <t>LOC100130520</t>
  </si>
  <si>
    <t>CD300H</t>
  </si>
  <si>
    <t>CD300LD</t>
  </si>
  <si>
    <t>C17orf77</t>
  </si>
  <si>
    <t>LOC101928343</t>
  </si>
  <si>
    <t>CD300E</t>
  </si>
  <si>
    <t>CD300LF</t>
  </si>
  <si>
    <t>RAB37</t>
  </si>
  <si>
    <t>MIR3615</t>
  </si>
  <si>
    <t>SLC9A3R1</t>
  </si>
  <si>
    <t>NAT9</t>
  </si>
  <si>
    <t>TMEM104</t>
  </si>
  <si>
    <t>GRIN2C</t>
  </si>
  <si>
    <t>FDXR</t>
  </si>
  <si>
    <t>FADS6</t>
  </si>
  <si>
    <t>USH1G</t>
  </si>
  <si>
    <t>OTOP2</t>
  </si>
  <si>
    <t>OTOP3</t>
  </si>
  <si>
    <t>HID1</t>
  </si>
  <si>
    <t>HID1-AS1</t>
  </si>
  <si>
    <t>CDR2L</t>
  </si>
  <si>
    <t>MRPL58</t>
  </si>
  <si>
    <t>ATP5PD</t>
  </si>
  <si>
    <t>KCTD2</t>
  </si>
  <si>
    <t>SLC16A5</t>
  </si>
  <si>
    <t>ARMC7</t>
  </si>
  <si>
    <t>NT5C</t>
  </si>
  <si>
    <t>JPT1</t>
  </si>
  <si>
    <t>SUMO2</t>
  </si>
  <si>
    <t>NUP85</t>
  </si>
  <si>
    <t>GGA3</t>
  </si>
  <si>
    <t>MRPS7</t>
  </si>
  <si>
    <t>MIF4GD</t>
  </si>
  <si>
    <t>LOC100287042</t>
  </si>
  <si>
    <t>SLC25A19</t>
  </si>
  <si>
    <t>GRB2</t>
  </si>
  <si>
    <t>MIR3678</t>
  </si>
  <si>
    <t>TMEM94</t>
  </si>
  <si>
    <t>MIR6785</t>
  </si>
  <si>
    <t>CASKIN2</t>
  </si>
  <si>
    <t>TSEN54</t>
  </si>
  <si>
    <t>LLGL2</t>
  </si>
  <si>
    <t>MYO15B</t>
  </si>
  <si>
    <t>SMIM5</t>
  </si>
  <si>
    <t>RECQL5</t>
  </si>
  <si>
    <t>SMIM6</t>
  </si>
  <si>
    <t>SAP30BP</t>
  </si>
  <si>
    <t>ITGB4</t>
  </si>
  <si>
    <t>GALK1</t>
  </si>
  <si>
    <t>H3-3B</t>
  </si>
  <si>
    <t>MIR4738</t>
  </si>
  <si>
    <t>UNK</t>
  </si>
  <si>
    <t>UNC13D</t>
  </si>
  <si>
    <t>WBP2</t>
  </si>
  <si>
    <t>TRIM47</t>
  </si>
  <si>
    <t>TRIM65</t>
  </si>
  <si>
    <t>MRPL38</t>
  </si>
  <si>
    <t>FBF1</t>
  </si>
  <si>
    <t>ACOX1</t>
  </si>
  <si>
    <t>TEN1</t>
  </si>
  <si>
    <t>TEN1-CDK3</t>
  </si>
  <si>
    <t>MIR4538</t>
  </si>
  <si>
    <t>CDK3</t>
  </si>
  <si>
    <t>EVPL</t>
  </si>
  <si>
    <t>SRP68</t>
  </si>
  <si>
    <t>GALR2</t>
  </si>
  <si>
    <t>ZACN</t>
  </si>
  <si>
    <t>EXOC7</t>
  </si>
  <si>
    <t>MIR6868</t>
  </si>
  <si>
    <t>FOXJ1</t>
  </si>
  <si>
    <t>RNF157-AS1</t>
  </si>
  <si>
    <t>RNF157</t>
  </si>
  <si>
    <t>UBALD2</t>
  </si>
  <si>
    <t>QRICH2</t>
  </si>
  <si>
    <t>PRPSAP1</t>
  </si>
  <si>
    <t>SPHK1</t>
  </si>
  <si>
    <t>UBE2O</t>
  </si>
  <si>
    <t>AANAT</t>
  </si>
  <si>
    <t>RHBDF2</t>
  </si>
  <si>
    <t>CYGB</t>
  </si>
  <si>
    <t>PRCD</t>
  </si>
  <si>
    <t>SNORD1C</t>
  </si>
  <si>
    <t>SNORD1B</t>
  </si>
  <si>
    <t>SNHG16</t>
  </si>
  <si>
    <t>SNORD1A</t>
  </si>
  <si>
    <t>ST6GALNAC2</t>
  </si>
  <si>
    <t>ST6GALNAC1</t>
  </si>
  <si>
    <t>LOC105274304</t>
  </si>
  <si>
    <t>MXRA7</t>
  </si>
  <si>
    <t>JMJD6</t>
  </si>
  <si>
    <t>METTL23</t>
  </si>
  <si>
    <t>SRSF2</t>
  </si>
  <si>
    <t>MIR636</t>
  </si>
  <si>
    <t>MFSD11</t>
  </si>
  <si>
    <t>LINC02080</t>
  </si>
  <si>
    <t>LINC00868</t>
  </si>
  <si>
    <t>MGAT5B</t>
  </si>
  <si>
    <t>LOC105371899</t>
  </si>
  <si>
    <t>SCARNA16</t>
  </si>
  <si>
    <t>MIR6516</t>
  </si>
  <si>
    <t>SNHG20</t>
  </si>
  <si>
    <t>SEC14L1</t>
  </si>
  <si>
    <t>SEPTIN9-DT</t>
  </si>
  <si>
    <t>SEPTIN9</t>
  </si>
  <si>
    <t>MIR4316</t>
  </si>
  <si>
    <t>LOC400622</t>
  </si>
  <si>
    <t>LOC100507351</t>
  </si>
  <si>
    <t>LINC01987</t>
  </si>
  <si>
    <t>LINC01973</t>
  </si>
  <si>
    <t>TNRC6C</t>
  </si>
  <si>
    <t>TNRC6C-AS1</t>
  </si>
  <si>
    <t>TMC6</t>
  </si>
  <si>
    <t>TMC8</t>
  </si>
  <si>
    <t>C17orf99</t>
  </si>
  <si>
    <t>SYNGR2</t>
  </si>
  <si>
    <t>TK1</t>
  </si>
  <si>
    <t>AFMID</t>
  </si>
  <si>
    <t>BIRC5</t>
  </si>
  <si>
    <t>TMEM235</t>
  </si>
  <si>
    <t>LOC105371910</t>
  </si>
  <si>
    <t>LINC01993</t>
  </si>
  <si>
    <t>SOCS3</t>
  </si>
  <si>
    <t>LOC101928674</t>
  </si>
  <si>
    <t>PGS1</t>
  </si>
  <si>
    <t>DNAH17-AS1</t>
  </si>
  <si>
    <t>DNAH17</t>
  </si>
  <si>
    <t>SCAT1</t>
  </si>
  <si>
    <t>CYTH1</t>
  </si>
  <si>
    <t>USP36</t>
  </si>
  <si>
    <t>TIMP2</t>
  </si>
  <si>
    <t>CEP295NL</t>
  </si>
  <si>
    <t>LGALS3BP</t>
  </si>
  <si>
    <t>CANT1</t>
  </si>
  <si>
    <t>C1QTNF1-AS1</t>
  </si>
  <si>
    <t>C1QTNF1</t>
  </si>
  <si>
    <t>ENGASE</t>
  </si>
  <si>
    <t>RBFOX3</t>
  </si>
  <si>
    <t>MIR4739</t>
  </si>
  <si>
    <t>LINC02078</t>
  </si>
  <si>
    <t>ENPP7</t>
  </si>
  <si>
    <t>CBX2</t>
  </si>
  <si>
    <t>CBX8</t>
  </si>
  <si>
    <t>LINC01977</t>
  </si>
  <si>
    <t>CBX4</t>
  </si>
  <si>
    <t>LINC01979</t>
  </si>
  <si>
    <t>LINC01978</t>
  </si>
  <si>
    <t>TBC1D16</t>
  </si>
  <si>
    <t>CCDC40</t>
  </si>
  <si>
    <t>MIR1268B</t>
  </si>
  <si>
    <t>GAA</t>
  </si>
  <si>
    <t>EIF4A3</t>
  </si>
  <si>
    <t>CARD14</t>
  </si>
  <si>
    <t>SGSH</t>
  </si>
  <si>
    <t>SLC26A11</t>
  </si>
  <si>
    <t>RNF213</t>
  </si>
  <si>
    <t>RNF213-AS1</t>
  </si>
  <si>
    <t>MIR4730</t>
  </si>
  <si>
    <t>ENDOV</t>
  </si>
  <si>
    <t>NPTX1</t>
  </si>
  <si>
    <t>RPTOR</t>
  </si>
  <si>
    <t>LOC101928855</t>
  </si>
  <si>
    <t>LOC400627</t>
  </si>
  <si>
    <t>CHMP6</t>
  </si>
  <si>
    <t>BAIAP2-DT</t>
  </si>
  <si>
    <t>BAIAP2</t>
  </si>
  <si>
    <t>MIR657</t>
  </si>
  <si>
    <t>MIR3065</t>
  </si>
  <si>
    <t>MIR338</t>
  </si>
  <si>
    <t>MIR1250</t>
  </si>
  <si>
    <t>AATK</t>
  </si>
  <si>
    <t>PVALEF</t>
  </si>
  <si>
    <t>CEP131</t>
  </si>
  <si>
    <t>LOC105371925</t>
  </si>
  <si>
    <t>TEPSIN</t>
  </si>
  <si>
    <t>NDUFAF8</t>
  </si>
  <si>
    <t>SLC38A10</t>
  </si>
  <si>
    <t>LINC00482</t>
  </si>
  <si>
    <t>LOC100130370</t>
  </si>
  <si>
    <t>MIR4740</t>
  </si>
  <si>
    <t>BAHCC1</t>
  </si>
  <si>
    <t>MIR3186</t>
  </si>
  <si>
    <t>ACTG1</t>
  </si>
  <si>
    <t>FSCN2</t>
  </si>
  <si>
    <t>FAAP100</t>
  </si>
  <si>
    <t>NPLOC4</t>
  </si>
  <si>
    <t>TSPAN10</t>
  </si>
  <si>
    <t>PDE6G</t>
  </si>
  <si>
    <t>OXLD1</t>
  </si>
  <si>
    <t>CCDC137</t>
  </si>
  <si>
    <t>ARL16</t>
  </si>
  <si>
    <t>HGS</t>
  </si>
  <si>
    <t>MIR6786</t>
  </si>
  <si>
    <t>MRPL12</t>
  </si>
  <si>
    <t>SLC25A10</t>
  </si>
  <si>
    <t>GCGR</t>
  </si>
  <si>
    <t>MCRIP1</t>
  </si>
  <si>
    <t>PPP1R27</t>
  </si>
  <si>
    <t>P4HB</t>
  </si>
  <si>
    <t>ARHGDIA</t>
  </si>
  <si>
    <t>ALYREF</t>
  </si>
  <si>
    <t>ANAPC11</t>
  </si>
  <si>
    <t>NPB</t>
  </si>
  <si>
    <t>PCYT2</t>
  </si>
  <si>
    <t>SIRT7</t>
  </si>
  <si>
    <t>MAFG</t>
  </si>
  <si>
    <t>MAFG-DT</t>
  </si>
  <si>
    <t>PYCR1</t>
  </si>
  <si>
    <t>MYADML2</t>
  </si>
  <si>
    <t>NOTUM</t>
  </si>
  <si>
    <t>ASPSCR1</t>
  </si>
  <si>
    <t>CENPX</t>
  </si>
  <si>
    <t>LRRC45</t>
  </si>
  <si>
    <t>RAC3</t>
  </si>
  <si>
    <t>DCXR</t>
  </si>
  <si>
    <t>DCXR-DT</t>
  </si>
  <si>
    <t>RFNG</t>
  </si>
  <si>
    <t>GPS1</t>
  </si>
  <si>
    <t>DUS1L</t>
  </si>
  <si>
    <t>FASN</t>
  </si>
  <si>
    <t>SNORD134</t>
  </si>
  <si>
    <t>CCDC57</t>
  </si>
  <si>
    <t>SLC16A3</t>
  </si>
  <si>
    <t>MIR6787</t>
  </si>
  <si>
    <t>CSNK1D</t>
  </si>
  <si>
    <t>LINC01970</t>
  </si>
  <si>
    <t>CD7</t>
  </si>
  <si>
    <t>SECTM1</t>
  </si>
  <si>
    <t>TEX19</t>
  </si>
  <si>
    <t>UTS2R</t>
  </si>
  <si>
    <t>OGFOD3</t>
  </si>
  <si>
    <t>HEXD</t>
  </si>
  <si>
    <t>CYBC1</t>
  </si>
  <si>
    <t>NARF</t>
  </si>
  <si>
    <t>FOXK2</t>
  </si>
  <si>
    <t>WDR45B</t>
  </si>
  <si>
    <t>MIR4525</t>
  </si>
  <si>
    <t>RAB40B</t>
  </si>
  <si>
    <t>LOC101929552</t>
  </si>
  <si>
    <t>FN3KRP</t>
  </si>
  <si>
    <t>FN3K</t>
  </si>
  <si>
    <t>ZNF750</t>
  </si>
  <si>
    <t>TBCD</t>
  </si>
  <si>
    <t>B3GNTL1</t>
  </si>
  <si>
    <t>METRNL</t>
  </si>
  <si>
    <t>RPL23AP87</t>
  </si>
  <si>
    <t>RPL29P2</t>
  </si>
  <si>
    <t>DNAH2</t>
  </si>
  <si>
    <t>KDM6B</t>
  </si>
  <si>
    <t>TMEM88</t>
  </si>
  <si>
    <t>CYB5D1</t>
  </si>
  <si>
    <t>NAA38</t>
  </si>
  <si>
    <t>CHD3</t>
  </si>
  <si>
    <t>SCARNA21</t>
  </si>
  <si>
    <t>RNF227</t>
  </si>
  <si>
    <t>KCNAB3</t>
  </si>
  <si>
    <t>TRAPPC1</t>
  </si>
  <si>
    <t>CNTROB</t>
  </si>
  <si>
    <t>GUCY2D</t>
  </si>
  <si>
    <t>ALOX15B</t>
  </si>
  <si>
    <t>ALOX12B</t>
  </si>
  <si>
    <t>MIR4314</t>
  </si>
  <si>
    <t>ALOXE3</t>
  </si>
  <si>
    <t>HES7</t>
  </si>
  <si>
    <t>MIR6883</t>
  </si>
  <si>
    <t>VAMP2</t>
  </si>
  <si>
    <t>SNORD118</t>
  </si>
  <si>
    <t>TMEM107</t>
  </si>
  <si>
    <t>MIR4521</t>
  </si>
  <si>
    <t>BORCS6</t>
  </si>
  <si>
    <t>AURKB</t>
  </si>
  <si>
    <t>LINC00324</t>
  </si>
  <si>
    <t>CTC1</t>
  </si>
  <si>
    <t>PFAS</t>
  </si>
  <si>
    <t>RANGRF</t>
  </si>
  <si>
    <t>SLC25A35</t>
  </si>
  <si>
    <t>ARHGEF15</t>
  </si>
  <si>
    <t>ODF4</t>
  </si>
  <si>
    <t>LOC100128288</t>
  </si>
  <si>
    <t>KRBA2</t>
  </si>
  <si>
    <t>RPL26</t>
  </si>
  <si>
    <t>RNF222</t>
  </si>
  <si>
    <t>NDEL1</t>
  </si>
  <si>
    <t>MYH10</t>
  </si>
  <si>
    <t>CCDC42</t>
  </si>
  <si>
    <t>SPDYE4</t>
  </si>
  <si>
    <t>MFSD6L</t>
  </si>
  <si>
    <t>PIK3R6</t>
  </si>
  <si>
    <t>PIK3R5</t>
  </si>
  <si>
    <t>NTN1</t>
  </si>
  <si>
    <t>LOC101928266</t>
  </si>
  <si>
    <t>STX8</t>
  </si>
  <si>
    <t>CFAP52</t>
  </si>
  <si>
    <t>USP43</t>
  </si>
  <si>
    <t>DHRS7C</t>
  </si>
  <si>
    <t>GSG1L2</t>
  </si>
  <si>
    <t>GLP2R</t>
  </si>
  <si>
    <t>RCVRN</t>
  </si>
  <si>
    <t>MYH13</t>
  </si>
  <si>
    <t>MYH8</t>
  </si>
  <si>
    <t>MYH4</t>
  </si>
  <si>
    <t>MYHAS</t>
  </si>
  <si>
    <t>MYH1</t>
  </si>
  <si>
    <t>MYH2</t>
  </si>
  <si>
    <t>MYH3</t>
  </si>
  <si>
    <t>SCO1</t>
  </si>
  <si>
    <t>ADPRM</t>
  </si>
  <si>
    <t>MAGOH2P</t>
  </si>
  <si>
    <t>TMEM220</t>
  </si>
  <si>
    <t>TMEM220-AS1</t>
  </si>
  <si>
    <t>TMEM238L</t>
  </si>
  <si>
    <t>PIRT</t>
  </si>
  <si>
    <t>SHISA6</t>
  </si>
  <si>
    <t>DNAH9</t>
  </si>
  <si>
    <t>ZNF18</t>
  </si>
  <si>
    <t>MIR744</t>
  </si>
  <si>
    <t>LINC00670</t>
  </si>
  <si>
    <t>MYOCD-AS1</t>
  </si>
  <si>
    <t>LOC100128006</t>
  </si>
  <si>
    <t>ARHGAP44</t>
  </si>
  <si>
    <t>MIR1269B</t>
  </si>
  <si>
    <t>ELAC2</t>
  </si>
  <si>
    <t>LINC02093</t>
  </si>
  <si>
    <t>MIR548H3</t>
  </si>
  <si>
    <t>HS3ST3A1</t>
  </si>
  <si>
    <t>CDRT15P1</t>
  </si>
  <si>
    <t>COX10-AS1</t>
  </si>
  <si>
    <t>COX10</t>
  </si>
  <si>
    <t>CDRT15</t>
  </si>
  <si>
    <t>MGC12916</t>
  </si>
  <si>
    <t>HS3ST3B1</t>
  </si>
  <si>
    <t>CDRT7</t>
  </si>
  <si>
    <t>LOC101928475</t>
  </si>
  <si>
    <t>CDRT8</t>
  </si>
  <si>
    <t>PMP22</t>
  </si>
  <si>
    <t>MIR4731</t>
  </si>
  <si>
    <t>TEKT3</t>
  </si>
  <si>
    <t>CDRT4</t>
  </si>
  <si>
    <t>CDRT3</t>
  </si>
  <si>
    <t>TVP23C-CDRT4</t>
  </si>
  <si>
    <t>TVP23C</t>
  </si>
  <si>
    <t>CDRT1</t>
  </si>
  <si>
    <t>TRIM16</t>
  </si>
  <si>
    <t>ZNF286A</t>
  </si>
  <si>
    <t>TBC1D26</t>
  </si>
  <si>
    <t>CDRT15P2</t>
  </si>
  <si>
    <t>MEIS3P1</t>
  </si>
  <si>
    <t>LINC02087</t>
  </si>
  <si>
    <t>ADORA2B</t>
  </si>
  <si>
    <t>ZSWIM7</t>
  </si>
  <si>
    <t>TTC19</t>
  </si>
  <si>
    <t>NCOR1</t>
  </si>
  <si>
    <t>SNORD163</t>
  </si>
  <si>
    <t>PIGL</t>
  </si>
  <si>
    <t>MIR1288</t>
  </si>
  <si>
    <t>CENPV</t>
  </si>
  <si>
    <t>UBB</t>
  </si>
  <si>
    <t>TRPV2</t>
  </si>
  <si>
    <t>SNORD49B</t>
  </si>
  <si>
    <t>SNORD49A</t>
  </si>
  <si>
    <t>SNORD65</t>
  </si>
  <si>
    <t>SNHG29</t>
  </si>
  <si>
    <t>LRRC75A</t>
  </si>
  <si>
    <t>ZNF287</t>
  </si>
  <si>
    <t>ZNF624</t>
  </si>
  <si>
    <t>CCDC144A</t>
  </si>
  <si>
    <t>FAM106C</t>
  </si>
  <si>
    <t>USP32P1</t>
  </si>
  <si>
    <t>KRT16P2</t>
  </si>
  <si>
    <t>KRT17P1</t>
  </si>
  <si>
    <t>TBC1D27P</t>
  </si>
  <si>
    <t>TNFRSF13B</t>
  </si>
  <si>
    <t>LOC284191</t>
  </si>
  <si>
    <t>LINC02090</t>
  </si>
  <si>
    <t>MPRIP</t>
  </si>
  <si>
    <t>PLD6</t>
  </si>
  <si>
    <t>FLCN</t>
  </si>
  <si>
    <t>COPS3</t>
  </si>
  <si>
    <t>NT5M</t>
  </si>
  <si>
    <t>MED9</t>
  </si>
  <si>
    <t>RASD1</t>
  </si>
  <si>
    <t>PEMT</t>
  </si>
  <si>
    <t>SMCR2</t>
  </si>
  <si>
    <t>RAI1</t>
  </si>
  <si>
    <t>RAI1-AS1</t>
  </si>
  <si>
    <t>SMCR5</t>
  </si>
  <si>
    <t>MIR6777</t>
  </si>
  <si>
    <t>MIR33B</t>
  </si>
  <si>
    <t>SREBF1</t>
  </si>
  <si>
    <t>TOM1L2</t>
  </si>
  <si>
    <t>DRC3</t>
  </si>
  <si>
    <t>ATPAF2</t>
  </si>
  <si>
    <t>GID4</t>
  </si>
  <si>
    <t>DRG2</t>
  </si>
  <si>
    <t>LOC105371566</t>
  </si>
  <si>
    <t>MYO15A</t>
  </si>
  <si>
    <t>ALKBH5</t>
  </si>
  <si>
    <t>LLGL1</t>
  </si>
  <si>
    <t>FLII</t>
  </si>
  <si>
    <t>MIEF2</t>
  </si>
  <si>
    <t>TOP3A</t>
  </si>
  <si>
    <t>SMCR8</t>
  </si>
  <si>
    <t>MIR6778</t>
  </si>
  <si>
    <t>SHMT1</t>
  </si>
  <si>
    <t>EVPLL</t>
  </si>
  <si>
    <t>LINC02076</t>
  </si>
  <si>
    <t>KRT17P5</t>
  </si>
  <si>
    <t>KRT17P2</t>
  </si>
  <si>
    <t>KRT16P1</t>
  </si>
  <si>
    <t>LGALS9C</t>
  </si>
  <si>
    <t>USP32P2</t>
  </si>
  <si>
    <t>FAM106A</t>
  </si>
  <si>
    <t>CCDC144B</t>
  </si>
  <si>
    <t>TBC1D28</t>
  </si>
  <si>
    <t>ZNF286B</t>
  </si>
  <si>
    <t>FOXO3B</t>
  </si>
  <si>
    <t>TRIM16L</t>
  </si>
  <si>
    <t>FBXW10</t>
  </si>
  <si>
    <t>TVP23B</t>
  </si>
  <si>
    <t>LOC101929141</t>
  </si>
  <si>
    <t>PRPSAP2</t>
  </si>
  <si>
    <t>SLC5A10</t>
  </si>
  <si>
    <t>FAM83G</t>
  </si>
  <si>
    <t>GRAP</t>
  </si>
  <si>
    <t>SNORD3B-1</t>
  </si>
  <si>
    <t>SNORD3B-2</t>
  </si>
  <si>
    <t>LOC102724624</t>
  </si>
  <si>
    <t>LOC79999</t>
  </si>
  <si>
    <t>LOC388436</t>
  </si>
  <si>
    <t>SNORD3D</t>
  </si>
  <si>
    <t>GRAPL</t>
  </si>
  <si>
    <t>SNORD3A</t>
  </si>
  <si>
    <t>SNORD3C</t>
  </si>
  <si>
    <t>EPN2-IT1</t>
  </si>
  <si>
    <t>EPN2</t>
  </si>
  <si>
    <t>EPN2-AS1</t>
  </si>
  <si>
    <t>MIR1180</t>
  </si>
  <si>
    <t>B9D1</t>
  </si>
  <si>
    <t>MAPK7</t>
  </si>
  <si>
    <t>MFAP4</t>
  </si>
  <si>
    <t>RNF112</t>
  </si>
  <si>
    <t>SLC47A1</t>
  </si>
  <si>
    <t>ALDH3A2</t>
  </si>
  <si>
    <t>SLC47A2</t>
  </si>
  <si>
    <t>ALDH3A1</t>
  </si>
  <si>
    <t>ULK2</t>
  </si>
  <si>
    <t>AKAP10</t>
  </si>
  <si>
    <t>SPECC1</t>
  </si>
  <si>
    <t>CCDC144CP</t>
  </si>
  <si>
    <t>FAM106B</t>
  </si>
  <si>
    <t>USP32P3</t>
  </si>
  <si>
    <t>NOS2P3</t>
  </si>
  <si>
    <t>LGALS9B</t>
  </si>
  <si>
    <t>KRT16P3</t>
  </si>
  <si>
    <t>CDRT15L2</t>
  </si>
  <si>
    <t>LINC02088</t>
  </si>
  <si>
    <t>LOC100287072</t>
  </si>
  <si>
    <t>CCDC144NL</t>
  </si>
  <si>
    <t>CCDC144NL-AS1</t>
  </si>
  <si>
    <t>LOC339260</t>
  </si>
  <si>
    <t>USP22</t>
  </si>
  <si>
    <t>LINC01563</t>
  </si>
  <si>
    <t>DHRS7B</t>
  </si>
  <si>
    <t>TMEM11</t>
  </si>
  <si>
    <t>NATD1</t>
  </si>
  <si>
    <t>MAP2K3</t>
  </si>
  <si>
    <t>KCNJ12</t>
  </si>
  <si>
    <t>KCNJ18</t>
  </si>
  <si>
    <t>LINC02693</t>
  </si>
  <si>
    <t>UBBP4</t>
  </si>
  <si>
    <t>FAM27E5</t>
  </si>
  <si>
    <t>FLJ36000</t>
  </si>
  <si>
    <t>COLEC12</t>
  </si>
  <si>
    <t>LINC01925</t>
  </si>
  <si>
    <t>CETN1</t>
  </si>
  <si>
    <t>CLUL1</t>
  </si>
  <si>
    <t>TYMSOS</t>
  </si>
  <si>
    <t>TYMS</t>
  </si>
  <si>
    <t>ENOSF1</t>
  </si>
  <si>
    <t>YES1</t>
  </si>
  <si>
    <t>ADCYAP1</t>
  </si>
  <si>
    <t>LINC01904</t>
  </si>
  <si>
    <t>LINC00470</t>
  </si>
  <si>
    <t>METTL4</t>
  </si>
  <si>
    <t>NDC80</t>
  </si>
  <si>
    <t>CBX3P2</t>
  </si>
  <si>
    <t>SMCHD1</t>
  </si>
  <si>
    <t>EMILIN2</t>
  </si>
  <si>
    <t>LOC727896</t>
  </si>
  <si>
    <t>LPIN2</t>
  </si>
  <si>
    <t>MYOM1</t>
  </si>
  <si>
    <t>MYL12A</t>
  </si>
  <si>
    <t>LOC104968399</t>
  </si>
  <si>
    <t>MYL12B</t>
  </si>
  <si>
    <t>LINC01895</t>
  </si>
  <si>
    <t>TGIF1</t>
  </si>
  <si>
    <t>GAPLINC</t>
  </si>
  <si>
    <t>DLGAP1-AS1</t>
  </si>
  <si>
    <t>DLGAP1-AS2</t>
  </si>
  <si>
    <t>MIR6718</t>
  </si>
  <si>
    <t>DLGAP1-AS3</t>
  </si>
  <si>
    <t>DLGAP1</t>
  </si>
  <si>
    <t>DLGAP1-AS4</t>
  </si>
  <si>
    <t>DLGAP1-AS5</t>
  </si>
  <si>
    <t>LINC01892</t>
  </si>
  <si>
    <t>AKAIN1</t>
  </si>
  <si>
    <t>LINC00526</t>
  </si>
  <si>
    <t>LINC00667</t>
  </si>
  <si>
    <t>ZBTB14</t>
  </si>
  <si>
    <t>EPB41L3</t>
  </si>
  <si>
    <t>MIR3976HG</t>
  </si>
  <si>
    <t>MIR3976</t>
  </si>
  <si>
    <t>TMEM200C</t>
  </si>
  <si>
    <t>L3MBTL4</t>
  </si>
  <si>
    <t>L3MBTL4-AS1</t>
  </si>
  <si>
    <t>MIR4317</t>
  </si>
  <si>
    <t>LINC01387</t>
  </si>
  <si>
    <t>LOC101927168</t>
  </si>
  <si>
    <t>ARHGAP28</t>
  </si>
  <si>
    <t>LINC00668</t>
  </si>
  <si>
    <t>LOC101927188</t>
  </si>
  <si>
    <t>LAMA1</t>
  </si>
  <si>
    <t>LRRC30</t>
  </si>
  <si>
    <t>LOC112577592</t>
  </si>
  <si>
    <t>PTPRM</t>
  </si>
  <si>
    <t>LOC100192426</t>
  </si>
  <si>
    <t>RAB12</t>
  </si>
  <si>
    <t>GACAT2</t>
  </si>
  <si>
    <t>MTCL1</t>
  </si>
  <si>
    <t>NDUFV2</t>
  </si>
  <si>
    <t>NDUFV2-AS1</t>
  </si>
  <si>
    <t>ANKRD12</t>
  </si>
  <si>
    <t>TWSG1</t>
  </si>
  <si>
    <t>RALBP1</t>
  </si>
  <si>
    <t>PPP4R1</t>
  </si>
  <si>
    <t>PPP4R1-AS1</t>
  </si>
  <si>
    <t>RAB31</t>
  </si>
  <si>
    <t>TXNDC2</t>
  </si>
  <si>
    <t>VAPA</t>
  </si>
  <si>
    <t>LINC01254</t>
  </si>
  <si>
    <t>APCDD1</t>
  </si>
  <si>
    <t>NAPG</t>
  </si>
  <si>
    <t>LINC01887</t>
  </si>
  <si>
    <t>LOC101927410</t>
  </si>
  <si>
    <t>MIR6788</t>
  </si>
  <si>
    <t>PIEZO2</t>
  </si>
  <si>
    <t>LOC100420587</t>
  </si>
  <si>
    <t>LOC102724908</t>
  </si>
  <si>
    <t>LINC00906</t>
  </si>
  <si>
    <t>LOC102724958</t>
  </si>
  <si>
    <t>LINC01532</t>
  </si>
  <si>
    <t>UQCRFS1</t>
  </si>
  <si>
    <t>LOC284395</t>
  </si>
  <si>
    <t>VSTM2B</t>
  </si>
  <si>
    <t>POP4</t>
  </si>
  <si>
    <t>PLEKHF1</t>
  </si>
  <si>
    <t>C19orf12</t>
  </si>
  <si>
    <t>URI1</t>
  </si>
  <si>
    <t>ZNF536</t>
  </si>
  <si>
    <t>LINC01791</t>
  </si>
  <si>
    <t>TSHZ3</t>
  </si>
  <si>
    <t>THEG5</t>
  </si>
  <si>
    <t>LINC01533</t>
  </si>
  <si>
    <t>LINC01782</t>
  </si>
  <si>
    <t>ZNF507</t>
  </si>
  <si>
    <t>LOC400684</t>
  </si>
  <si>
    <t>DPY19L3</t>
  </si>
  <si>
    <t>PDCD5</t>
  </si>
  <si>
    <t>SNORA68B</t>
  </si>
  <si>
    <t>ANKRD27</t>
  </si>
  <si>
    <t>RGS9BP</t>
  </si>
  <si>
    <t>NUDT19</t>
  </si>
  <si>
    <t>TDRD12</t>
  </si>
  <si>
    <t>SLC7A9</t>
  </si>
  <si>
    <t>CEP89</t>
  </si>
  <si>
    <t>FAAP24</t>
  </si>
  <si>
    <t>ZNF812P</t>
  </si>
  <si>
    <t>ZNF846</t>
  </si>
  <si>
    <t>LOC100505555</t>
  </si>
  <si>
    <t>FBXL12</t>
  </si>
  <si>
    <t>UBL5</t>
  </si>
  <si>
    <t>PIN1</t>
  </si>
  <si>
    <t>OLFM2</t>
  </si>
  <si>
    <t>COL5A3</t>
  </si>
  <si>
    <t>RDH8</t>
  </si>
  <si>
    <t>MIR5589</t>
  </si>
  <si>
    <t>C3P1</t>
  </si>
  <si>
    <t>SHFL</t>
  </si>
  <si>
    <t>ANGPTL6</t>
  </si>
  <si>
    <t>SNORD105</t>
  </si>
  <si>
    <t>PPAN</t>
  </si>
  <si>
    <t>SNORD105B</t>
  </si>
  <si>
    <t>PPAN-P2RY11</t>
  </si>
  <si>
    <t>P2RY11</t>
  </si>
  <si>
    <t>EIF3G</t>
  </si>
  <si>
    <t>DNMT1</t>
  </si>
  <si>
    <t>S1PR2</t>
  </si>
  <si>
    <t>MIR4322</t>
  </si>
  <si>
    <t>MRPL4</t>
  </si>
  <si>
    <t>ICAM1</t>
  </si>
  <si>
    <t>ICAM4</t>
  </si>
  <si>
    <t>ICAM5</t>
  </si>
  <si>
    <t>ZGLP1</t>
  </si>
  <si>
    <t>FDX2</t>
  </si>
  <si>
    <t>RAVER1</t>
  </si>
  <si>
    <t>ICAM3</t>
  </si>
  <si>
    <t>TYK2</t>
  </si>
  <si>
    <t>CDC37</t>
  </si>
  <si>
    <t>MIR1181</t>
  </si>
  <si>
    <t>PDE4A</t>
  </si>
  <si>
    <t>KEAP1</t>
  </si>
  <si>
    <t>S1PR5</t>
  </si>
  <si>
    <t>ATG4D</t>
  </si>
  <si>
    <t>MIR1238</t>
  </si>
  <si>
    <t>KRI1</t>
  </si>
  <si>
    <t>CDKN2D</t>
  </si>
  <si>
    <t>AP1M2</t>
  </si>
  <si>
    <t>SLC44A2</t>
  </si>
  <si>
    <t>ILF3-DT</t>
  </si>
  <si>
    <t>ILF3</t>
  </si>
  <si>
    <t>QTRT1</t>
  </si>
  <si>
    <t>MIR638</t>
  </si>
  <si>
    <t>DNM2</t>
  </si>
  <si>
    <t>MIR4748</t>
  </si>
  <si>
    <t>MIR199A1</t>
  </si>
  <si>
    <t>MIR6793</t>
  </si>
  <si>
    <t>TMED1</t>
  </si>
  <si>
    <t>C19orf38</t>
  </si>
  <si>
    <t>CARM1</t>
  </si>
  <si>
    <t>YIPF2</t>
  </si>
  <si>
    <t>TIMM29</t>
  </si>
  <si>
    <t>SMARCA4</t>
  </si>
  <si>
    <t>LDLR-AS1</t>
  </si>
  <si>
    <t>LDLR</t>
  </si>
  <si>
    <t>MIR6886</t>
  </si>
  <si>
    <t>SPC24</t>
  </si>
  <si>
    <t>KANK2</t>
  </si>
  <si>
    <t>LOC105372273</t>
  </si>
  <si>
    <t>DOCK6</t>
  </si>
  <si>
    <t>ANGPTL8</t>
  </si>
  <si>
    <t>TSPAN16</t>
  </si>
  <si>
    <t>RAB3D</t>
  </si>
  <si>
    <t>LOC646736</t>
  </si>
  <si>
    <t>MIR5702</t>
  </si>
  <si>
    <t>IRS1</t>
  </si>
  <si>
    <t>RHBDD1</t>
  </si>
  <si>
    <t>COL4A4</t>
  </si>
  <si>
    <t>COL4A3</t>
  </si>
  <si>
    <t>MFF-DT</t>
  </si>
  <si>
    <t>MFF</t>
  </si>
  <si>
    <t>TM4SF20</t>
  </si>
  <si>
    <t>ANKRD20A8P</t>
  </si>
  <si>
    <t>TEKT4</t>
  </si>
  <si>
    <t>LOC442028</t>
  </si>
  <si>
    <t>MAL</t>
  </si>
  <si>
    <t>MRPS5</t>
  </si>
  <si>
    <t>ZNF514</t>
  </si>
  <si>
    <t>ZNF2</t>
  </si>
  <si>
    <t>PROM2</t>
  </si>
  <si>
    <t>KCNIP3</t>
  </si>
  <si>
    <t>FAHD2A</t>
  </si>
  <si>
    <t>TRIM43B</t>
  </si>
  <si>
    <t>TRIM43</t>
  </si>
  <si>
    <t>LINC00342</t>
  </si>
  <si>
    <t>ANKRD36C</t>
  </si>
  <si>
    <t>FAHD2CP</t>
  </si>
  <si>
    <t>GPAT2</t>
  </si>
  <si>
    <t>ADRA2B</t>
  </si>
  <si>
    <t>ASTL</t>
  </si>
  <si>
    <t>DUSP2</t>
  </si>
  <si>
    <t>STARD7</t>
  </si>
  <si>
    <t>SNORA112</t>
  </si>
  <si>
    <t>STARD7-AS1</t>
  </si>
  <si>
    <t>TMEM127</t>
  </si>
  <si>
    <t>CIAO1</t>
  </si>
  <si>
    <t>SNRNP200</t>
  </si>
  <si>
    <t>ITPRIPL1</t>
  </si>
  <si>
    <t>NCAPH</t>
  </si>
  <si>
    <t>NEURL3</t>
  </si>
  <si>
    <t>LOC105373496</t>
  </si>
  <si>
    <t>ARID5A</t>
  </si>
  <si>
    <t>KANSL3</t>
  </si>
  <si>
    <t>FER1L5</t>
  </si>
  <si>
    <t>LMAN2L</t>
  </si>
  <si>
    <t>CNNM4</t>
  </si>
  <si>
    <t>MIR3127</t>
  </si>
  <si>
    <t>CNNM3-DT</t>
  </si>
  <si>
    <t>CNNM3</t>
  </si>
  <si>
    <t>ANKRD23</t>
  </si>
  <si>
    <t>ANKRD39</t>
  </si>
  <si>
    <t>SEMA4C</t>
  </si>
  <si>
    <t>LOC101927053</t>
  </si>
  <si>
    <t>FAM178B</t>
  </si>
  <si>
    <t>FAHD2B</t>
  </si>
  <si>
    <t>ANKRD36</t>
  </si>
  <si>
    <t>LOC100506076</t>
  </si>
  <si>
    <t>LOC100506123</t>
  </si>
  <si>
    <t>ANKRD36B</t>
  </si>
  <si>
    <t>COX5B</t>
  </si>
  <si>
    <t>ACTR1B</t>
  </si>
  <si>
    <t>C2orf92</t>
  </si>
  <si>
    <t>ZAP70</t>
  </si>
  <si>
    <t>TMEM131</t>
  </si>
  <si>
    <t>DEFB115</t>
  </si>
  <si>
    <t>DEFB116</t>
  </si>
  <si>
    <t>DEFB118</t>
  </si>
  <si>
    <t>DEFB119</t>
  </si>
  <si>
    <t>DEFB121</t>
  </si>
  <si>
    <t>DEFB122</t>
  </si>
  <si>
    <t>DEFB123</t>
  </si>
  <si>
    <t>DEFB124</t>
  </si>
  <si>
    <t>REM1</t>
  </si>
  <si>
    <t>LINC00028</t>
  </si>
  <si>
    <t>HM13</t>
  </si>
  <si>
    <t>HM13-AS1</t>
  </si>
  <si>
    <t>ID1</t>
  </si>
  <si>
    <t>MIR3193</t>
  </si>
  <si>
    <t>COX4I2</t>
  </si>
  <si>
    <t>BCL2L1</t>
  </si>
  <si>
    <t>ABALON</t>
  </si>
  <si>
    <t>TPX2</t>
  </si>
  <si>
    <t>MYLK2</t>
  </si>
  <si>
    <t>FOXS1</t>
  </si>
  <si>
    <t>DUSP15</t>
  </si>
  <si>
    <t>TTLL9</t>
  </si>
  <si>
    <t>PDRG1</t>
  </si>
  <si>
    <t>XKR7</t>
  </si>
  <si>
    <t>CCM2L</t>
  </si>
  <si>
    <t>HCK</t>
  </si>
  <si>
    <t>TM9SF4</t>
  </si>
  <si>
    <t>TSPY26P</t>
  </si>
  <si>
    <t>PLAGL2</t>
  </si>
  <si>
    <t>POFUT1</t>
  </si>
  <si>
    <t>MIR1825</t>
  </si>
  <si>
    <t>KIF3B</t>
  </si>
  <si>
    <t>NOL4L</t>
  </si>
  <si>
    <t>LOC101929698</t>
  </si>
  <si>
    <t>NOL4L-DT</t>
  </si>
  <si>
    <t>C20orf203</t>
  </si>
  <si>
    <t>COMMD7</t>
  </si>
  <si>
    <t>DNMT3B</t>
  </si>
  <si>
    <t>MAPRE1</t>
  </si>
  <si>
    <t>EFCAB8</t>
  </si>
  <si>
    <t>SUN5</t>
  </si>
  <si>
    <t>BPIFB2</t>
  </si>
  <si>
    <t>BPIFB6</t>
  </si>
  <si>
    <t>BPIFB3</t>
  </si>
  <si>
    <t>BPIFB4</t>
  </si>
  <si>
    <t>BPIFA2</t>
  </si>
  <si>
    <t>BPIFA4P</t>
  </si>
  <si>
    <t>BPIFA3</t>
  </si>
  <si>
    <t>BPIFA1</t>
  </si>
  <si>
    <t>BPIFB1</t>
  </si>
  <si>
    <t>CDK5RAP1</t>
  </si>
  <si>
    <t>SNTA1</t>
  </si>
  <si>
    <t>CBFA2T2</t>
  </si>
  <si>
    <t>C20orf144</t>
  </si>
  <si>
    <t>NECAB3</t>
  </si>
  <si>
    <t>ACTL10</t>
  </si>
  <si>
    <t>E2F1</t>
  </si>
  <si>
    <t>PXMP4</t>
  </si>
  <si>
    <t>ZNF341</t>
  </si>
  <si>
    <t>ZNF341-AS1</t>
  </si>
  <si>
    <t>CHMP4B</t>
  </si>
  <si>
    <t>RALY-AS1</t>
  </si>
  <si>
    <t>RALY</t>
  </si>
  <si>
    <t>MIR4755</t>
  </si>
  <si>
    <t>EIF2S2</t>
  </si>
  <si>
    <t>ASIP</t>
  </si>
  <si>
    <t>AHCY</t>
  </si>
  <si>
    <t>ITCH</t>
  </si>
  <si>
    <t>MIR644A</t>
  </si>
  <si>
    <t>DYNLRB1</t>
  </si>
  <si>
    <t>MAP1LC3A</t>
  </si>
  <si>
    <t>PIGU</t>
  </si>
  <si>
    <t>TP53INP2</t>
  </si>
  <si>
    <t>NCOA6</t>
  </si>
  <si>
    <t>HMGB3P1</t>
  </si>
  <si>
    <t>GGT7</t>
  </si>
  <si>
    <t>ACSS2</t>
  </si>
  <si>
    <t>GSS</t>
  </si>
  <si>
    <t>MYH7B</t>
  </si>
  <si>
    <t>MIR499A</t>
  </si>
  <si>
    <t>MIR499B</t>
  </si>
  <si>
    <t>TRPC4AP</t>
  </si>
  <si>
    <t>EDEM2</t>
  </si>
  <si>
    <t>PROCR</t>
  </si>
  <si>
    <t>MMP24-AS1-EDEM2</t>
  </si>
  <si>
    <t>MMP24</t>
  </si>
  <si>
    <t>MMP24OS</t>
  </si>
  <si>
    <t>EIF6</t>
  </si>
  <si>
    <t>FAM83C-AS1</t>
  </si>
  <si>
    <t>FAM83C</t>
  </si>
  <si>
    <t>UQCC1</t>
  </si>
  <si>
    <t>GDF5OS</t>
  </si>
  <si>
    <t>GDF5</t>
  </si>
  <si>
    <t>MIR1289-1</t>
  </si>
  <si>
    <t>CEP250</t>
  </si>
  <si>
    <t>C20orf173</t>
  </si>
  <si>
    <t>ERGIC3</t>
  </si>
  <si>
    <t>FER1L4</t>
  </si>
  <si>
    <t>SPAG4</t>
  </si>
  <si>
    <t>CPNE1</t>
  </si>
  <si>
    <t>RBM12</t>
  </si>
  <si>
    <t>NFS1</t>
  </si>
  <si>
    <t>ROMO1</t>
  </si>
  <si>
    <t>RBM39</t>
  </si>
  <si>
    <t>PHF20</t>
  </si>
  <si>
    <t>SCAND1</t>
  </si>
  <si>
    <t>CNBD2</t>
  </si>
  <si>
    <t>NORAD</t>
  </si>
  <si>
    <t>LOC100130373</t>
  </si>
  <si>
    <t>EPB41L1</t>
  </si>
  <si>
    <t>AAR2</t>
  </si>
  <si>
    <t>DLGAP4</t>
  </si>
  <si>
    <t>DLGAP4-AS1</t>
  </si>
  <si>
    <t>MYL9</t>
  </si>
  <si>
    <t>TGIF2</t>
  </si>
  <si>
    <t>TGIF2-RAB5IF</t>
  </si>
  <si>
    <t>RAB5IF</t>
  </si>
  <si>
    <t>SLA2</t>
  </si>
  <si>
    <t>NDRG3</t>
  </si>
  <si>
    <t>DSN1</t>
  </si>
  <si>
    <t>SOGA1</t>
  </si>
  <si>
    <t>TLDC2</t>
  </si>
  <si>
    <t>SAMHD1</t>
  </si>
  <si>
    <t>RBL1</t>
  </si>
  <si>
    <t>MROH8</t>
  </si>
  <si>
    <t>RPN2</t>
  </si>
  <si>
    <t>GHRH</t>
  </si>
  <si>
    <t>MANBAL</t>
  </si>
  <si>
    <t>SRC</t>
  </si>
  <si>
    <t>NNAT</t>
  </si>
  <si>
    <t>BLCAP</t>
  </si>
  <si>
    <t>LINC00489</t>
  </si>
  <si>
    <t>LOC100287792</t>
  </si>
  <si>
    <t>CTNNBL1</t>
  </si>
  <si>
    <t>VSTM2L</t>
  </si>
  <si>
    <t>TTI1</t>
  </si>
  <si>
    <t>RPRD1B</t>
  </si>
  <si>
    <t>TGM2</t>
  </si>
  <si>
    <t>KIAA1755</t>
  </si>
  <si>
    <t>LOC149684</t>
  </si>
  <si>
    <t>BPI</t>
  </si>
  <si>
    <t>LBP</t>
  </si>
  <si>
    <t>SNORA71B</t>
  </si>
  <si>
    <t>SNORA71A</t>
  </si>
  <si>
    <t>SNHG17</t>
  </si>
  <si>
    <t>SNORA71C</t>
  </si>
  <si>
    <t>SNORA71D</t>
  </si>
  <si>
    <t>SNORA71E</t>
  </si>
  <si>
    <t>SNHG11</t>
  </si>
  <si>
    <t>SNORA60</t>
  </si>
  <si>
    <t>MIR548O2</t>
  </si>
  <si>
    <t>RALGAPB</t>
  </si>
  <si>
    <t>ADIG</t>
  </si>
  <si>
    <t>ARHGAP40</t>
  </si>
  <si>
    <t>SLC32A1</t>
  </si>
  <si>
    <t>ACTR5</t>
  </si>
  <si>
    <t>PPP1R16B</t>
  </si>
  <si>
    <t>FAM83D</t>
  </si>
  <si>
    <t>DHX35</t>
  </si>
  <si>
    <t>LINC01734</t>
  </si>
  <si>
    <t>LINC01370</t>
  </si>
  <si>
    <t>MAFB</t>
  </si>
  <si>
    <t>SNORD154</t>
  </si>
  <si>
    <t>LOC100128988</t>
  </si>
  <si>
    <t>TOP1</t>
  </si>
  <si>
    <t>PLCG1-AS1</t>
  </si>
  <si>
    <t>PLCG1</t>
  </si>
  <si>
    <t>MIR6871</t>
  </si>
  <si>
    <t>ZHX3</t>
  </si>
  <si>
    <t>LPIN3</t>
  </si>
  <si>
    <t>EMILIN3</t>
  </si>
  <si>
    <t>CHD6</t>
  </si>
  <si>
    <t>PTPRT</t>
  </si>
  <si>
    <t>LOC101927159</t>
  </si>
  <si>
    <t>LOC101927138</t>
  </si>
  <si>
    <t>SRSF6</t>
  </si>
  <si>
    <t>L3MBTL1</t>
  </si>
  <si>
    <t>SGK2</t>
  </si>
  <si>
    <t>IFT52</t>
  </si>
  <si>
    <t>MYBL2</t>
  </si>
  <si>
    <t>GTSF1L</t>
  </si>
  <si>
    <t>LINC01728</t>
  </si>
  <si>
    <t>TOX2</t>
  </si>
  <si>
    <t>JPH2</t>
  </si>
  <si>
    <t>OSER1</t>
  </si>
  <si>
    <t>OSER1-DT</t>
  </si>
  <si>
    <t>GDAP1L1</t>
  </si>
  <si>
    <t>FITM2</t>
  </si>
  <si>
    <t>R3HDML</t>
  </si>
  <si>
    <t>HNF4A-AS1</t>
  </si>
  <si>
    <t>HNF4A</t>
  </si>
  <si>
    <t>MIR3646</t>
  </si>
  <si>
    <t>LINC01430</t>
  </si>
  <si>
    <t>LINC01620</t>
  </si>
  <si>
    <t>TTPAL</t>
  </si>
  <si>
    <t>SERINC3</t>
  </si>
  <si>
    <t>PKIG</t>
  </si>
  <si>
    <t>ADA</t>
  </si>
  <si>
    <t>LINC01260</t>
  </si>
  <si>
    <t>CCN5</t>
  </si>
  <si>
    <t>KCNK15-AS1</t>
  </si>
  <si>
    <t>KCNK15</t>
  </si>
  <si>
    <t>RIMS4</t>
  </si>
  <si>
    <t>YWHAB</t>
  </si>
  <si>
    <t>PABPC1L</t>
  </si>
  <si>
    <t>TOMM34</t>
  </si>
  <si>
    <t>STK4-AS1</t>
  </si>
  <si>
    <t>STK4</t>
  </si>
  <si>
    <t>KCNS1</t>
  </si>
  <si>
    <t>WFDC5</t>
  </si>
  <si>
    <t>WFDC12</t>
  </si>
  <si>
    <t>PI3</t>
  </si>
  <si>
    <t>SEMG1</t>
  </si>
  <si>
    <t>SEMG2</t>
  </si>
  <si>
    <t>SLPI</t>
  </si>
  <si>
    <t>MATN4</t>
  </si>
  <si>
    <t>RBPJL</t>
  </si>
  <si>
    <t>SYS1</t>
  </si>
  <si>
    <t>TP53TG5</t>
  </si>
  <si>
    <t>SYS1-DBNDD2</t>
  </si>
  <si>
    <t>DBNDD2</t>
  </si>
  <si>
    <t>PIGT</t>
  </si>
  <si>
    <t>MIR6812</t>
  </si>
  <si>
    <t>LOC105372631</t>
  </si>
  <si>
    <t>WFDC2</t>
  </si>
  <si>
    <t>SPINT3</t>
  </si>
  <si>
    <t>WFDC6</t>
  </si>
  <si>
    <t>EPPIN-WFDC6</t>
  </si>
  <si>
    <t>EPPIN</t>
  </si>
  <si>
    <t>WFDC8</t>
  </si>
  <si>
    <t>WFDC9</t>
  </si>
  <si>
    <t>WFDC10A</t>
  </si>
  <si>
    <t>WFDC11</t>
  </si>
  <si>
    <t>WFDC10B</t>
  </si>
  <si>
    <t>MIR3617</t>
  </si>
  <si>
    <t>WFDC13</t>
  </si>
  <si>
    <t>SPINT4</t>
  </si>
  <si>
    <t>WFDC3</t>
  </si>
  <si>
    <t>DNTTIP1</t>
  </si>
  <si>
    <t>UBE2C</t>
  </si>
  <si>
    <t>TNNC2</t>
  </si>
  <si>
    <t>SNX21</t>
  </si>
  <si>
    <t>ACOT8</t>
  </si>
  <si>
    <t>ZSWIM3</t>
  </si>
  <si>
    <t>ZSWIM1</t>
  </si>
  <si>
    <t>SPATA25</t>
  </si>
  <si>
    <t>NEURL2</t>
  </si>
  <si>
    <t>CTSA</t>
  </si>
  <si>
    <t>PLTP</t>
  </si>
  <si>
    <t>PCIF1</t>
  </si>
  <si>
    <t>ZNF335</t>
  </si>
  <si>
    <t>MMP9</t>
  </si>
  <si>
    <t>SLC12A5-AS1</t>
  </si>
  <si>
    <t>SLC12A5</t>
  </si>
  <si>
    <t>NCOA5</t>
  </si>
  <si>
    <t>CD40</t>
  </si>
  <si>
    <t>CDH22</t>
  </si>
  <si>
    <t>SLC35C2</t>
  </si>
  <si>
    <t>ELMO2</t>
  </si>
  <si>
    <t>LOC105372633</t>
  </si>
  <si>
    <t>ZNF663P</t>
  </si>
  <si>
    <t>MKRN7P</t>
  </si>
  <si>
    <t>ZNF334</t>
  </si>
  <si>
    <t>OCSTAMP</t>
  </si>
  <si>
    <t>SLC13A3</t>
  </si>
  <si>
    <t>TP53RK</t>
  </si>
  <si>
    <t>SLC2A10</t>
  </si>
  <si>
    <t>EYA2</t>
  </si>
  <si>
    <t>MIR3616</t>
  </si>
  <si>
    <t>ZMYND8</t>
  </si>
  <si>
    <t>LOC100131496</t>
  </si>
  <si>
    <t>LOC101927377</t>
  </si>
  <si>
    <t>LINC01754</t>
  </si>
  <si>
    <t>NCOA3</t>
  </si>
  <si>
    <t>SULF2</t>
  </si>
  <si>
    <t>LINC01523</t>
  </si>
  <si>
    <t>LINC01522</t>
  </si>
  <si>
    <t>LINC00494</t>
  </si>
  <si>
    <t>PREX1</t>
  </si>
  <si>
    <t>ARFGEF2</t>
  </si>
  <si>
    <t>CSE1L-AS1</t>
  </si>
  <si>
    <t>CSE1L</t>
  </si>
  <si>
    <t>STAU1</t>
  </si>
  <si>
    <t>DDX27</t>
  </si>
  <si>
    <t>ZNFX1</t>
  </si>
  <si>
    <t>SNORD12C</t>
  </si>
  <si>
    <t>SNORD12B</t>
  </si>
  <si>
    <t>SNORD12</t>
  </si>
  <si>
    <t>ZFAS1</t>
  </si>
  <si>
    <t>KCNB1</t>
  </si>
  <si>
    <t>PTGIS</t>
  </si>
  <si>
    <t>B4GALT5</t>
  </si>
  <si>
    <t>SLC9A8</t>
  </si>
  <si>
    <t>MIR12122</t>
  </si>
  <si>
    <t>SPATA2</t>
  </si>
  <si>
    <t>LOC105372653</t>
  </si>
  <si>
    <t>RNF114</t>
  </si>
  <si>
    <t>SNAI1</t>
  </si>
  <si>
    <t>TRERNA1</t>
  </si>
  <si>
    <t>UBE2V1</t>
  </si>
  <si>
    <t>TMEM189-UBE2V1</t>
  </si>
  <si>
    <t>TMEM189</t>
  </si>
  <si>
    <t>LINC01273</t>
  </si>
  <si>
    <t>CEBPB-AS1</t>
  </si>
  <si>
    <t>CEBPB</t>
  </si>
  <si>
    <t>SMIM25</t>
  </si>
  <si>
    <t>LINC01270</t>
  </si>
  <si>
    <t>LINC01271</t>
  </si>
  <si>
    <t>PTPN1</t>
  </si>
  <si>
    <t>MIR645</t>
  </si>
  <si>
    <t>MIR1302-5</t>
  </si>
  <si>
    <t>RIPOR3</t>
  </si>
  <si>
    <t>LOC100506175</t>
  </si>
  <si>
    <t>PARD6B</t>
  </si>
  <si>
    <t>BCAS4</t>
  </si>
  <si>
    <t>ADNP</t>
  </si>
  <si>
    <t>ADNP-AS1</t>
  </si>
  <si>
    <t>DPM1</t>
  </si>
  <si>
    <t>MOCS3</t>
  </si>
  <si>
    <t>KCNG1</t>
  </si>
  <si>
    <t>MIR3194</t>
  </si>
  <si>
    <t>NFATC2</t>
  </si>
  <si>
    <t>ATP9A</t>
  </si>
  <si>
    <t>SALL4</t>
  </si>
  <si>
    <t>LINC01429</t>
  </si>
  <si>
    <t>ZFP64</t>
  </si>
  <si>
    <t>LINC01524</t>
  </si>
  <si>
    <t>TSHZ2</t>
  </si>
  <si>
    <t>LOC101927770</t>
  </si>
  <si>
    <t>ZNF217</t>
  </si>
  <si>
    <t>LOC105372672</t>
  </si>
  <si>
    <t>SUMO1P1</t>
  </si>
  <si>
    <t>BCAS1</t>
  </si>
  <si>
    <t>MIR4756</t>
  </si>
  <si>
    <t>CYP24A1</t>
  </si>
  <si>
    <t>PFDN4</t>
  </si>
  <si>
    <t>DOK5</t>
  </si>
  <si>
    <t>LINC01441</t>
  </si>
  <si>
    <t>LINC01440</t>
  </si>
  <si>
    <t>CBLN4</t>
  </si>
  <si>
    <t>MC3R</t>
  </si>
  <si>
    <t>FAM210B</t>
  </si>
  <si>
    <t>AURKA</t>
  </si>
  <si>
    <t>CSTF1</t>
  </si>
  <si>
    <t>CASS4</t>
  </si>
  <si>
    <t>RTF2</t>
  </si>
  <si>
    <t>GCNT7</t>
  </si>
  <si>
    <t>FAM209A</t>
  </si>
  <si>
    <t>FAM209B</t>
  </si>
  <si>
    <t>LINC01716</t>
  </si>
  <si>
    <t>TFAP2C</t>
  </si>
  <si>
    <t>BMP7-AS1</t>
  </si>
  <si>
    <t>BMP7</t>
  </si>
  <si>
    <t>MIR4325</t>
  </si>
  <si>
    <t>SPO11</t>
  </si>
  <si>
    <t>MTRNR2L3</t>
  </si>
  <si>
    <t>RAE1</t>
  </si>
  <si>
    <t>LOC100291105</t>
  </si>
  <si>
    <t>RBM38</t>
  </si>
  <si>
    <t>CTCFL</t>
  </si>
  <si>
    <t>PCK1</t>
  </si>
  <si>
    <t>ZBP1</t>
  </si>
  <si>
    <t>PMEPA1</t>
  </si>
  <si>
    <t>NKILA</t>
  </si>
  <si>
    <t>LINC01742</t>
  </si>
  <si>
    <t>C20orf85</t>
  </si>
  <si>
    <t>ANKRD60</t>
  </si>
  <si>
    <t>PPP4R1L</t>
  </si>
  <si>
    <t>RAB22A</t>
  </si>
  <si>
    <t>VAPB</t>
  </si>
  <si>
    <t>APCDD1L</t>
  </si>
  <si>
    <t>APCDD1L-DT</t>
  </si>
  <si>
    <t>LINC01711</t>
  </si>
  <si>
    <t>STX16</t>
  </si>
  <si>
    <t>STX16-NPEPL1</t>
  </si>
  <si>
    <t>NPEPL1</t>
  </si>
  <si>
    <t>LOC105372695</t>
  </si>
  <si>
    <t>MIR296</t>
  </si>
  <si>
    <t>MIR298</t>
  </si>
  <si>
    <t>GNAS-AS1</t>
  </si>
  <si>
    <t>LOC101927932</t>
  </si>
  <si>
    <t>NELFCD</t>
  </si>
  <si>
    <t>CTSZ</t>
  </si>
  <si>
    <t>TUBB1</t>
  </si>
  <si>
    <t>ATP5F1E</t>
  </si>
  <si>
    <t>SLMO2-ATP5E</t>
  </si>
  <si>
    <t>PRELID3B</t>
  </si>
  <si>
    <t>ZNF831</t>
  </si>
  <si>
    <t>EDN3</t>
  </si>
  <si>
    <t>PHACTR3-AS1</t>
  </si>
  <si>
    <t>PHACTR3</t>
  </si>
  <si>
    <t>SYCP2</t>
  </si>
  <si>
    <t>PPP1R3D</t>
  </si>
  <si>
    <t>FAM217B</t>
  </si>
  <si>
    <t>CDH26</t>
  </si>
  <si>
    <t>C20orf197</t>
  </si>
  <si>
    <t>LOC729296</t>
  </si>
  <si>
    <t>MIR646HG</t>
  </si>
  <si>
    <t>MIR646</t>
  </si>
  <si>
    <t>LOC101928048</t>
  </si>
  <si>
    <t>MIR4533</t>
  </si>
  <si>
    <t>MIR548AG2</t>
  </si>
  <si>
    <t>LINC01718</t>
  </si>
  <si>
    <t>CDH4</t>
  </si>
  <si>
    <t>LOC100128310</t>
  </si>
  <si>
    <t>MIR1257</t>
  </si>
  <si>
    <t>TAF4</t>
  </si>
  <si>
    <t>MIR3195</t>
  </si>
  <si>
    <t>LSM14B</t>
  </si>
  <si>
    <t>PSMA7</t>
  </si>
  <si>
    <t>MTG2</t>
  </si>
  <si>
    <t>HRH3</t>
  </si>
  <si>
    <t>LOC105369209</t>
  </si>
  <si>
    <t>OSBPL2</t>
  </si>
  <si>
    <t>ADRM1</t>
  </si>
  <si>
    <t>MIR4758</t>
  </si>
  <si>
    <t>LAMA5</t>
  </si>
  <si>
    <t>LAMA5-AS1</t>
  </si>
  <si>
    <t>MIR1-1HG-AS1</t>
  </si>
  <si>
    <t>RPS21</t>
  </si>
  <si>
    <t>CABLES2</t>
  </si>
  <si>
    <t>RBBP8NL</t>
  </si>
  <si>
    <t>GATA5</t>
  </si>
  <si>
    <t>MIR1-1</t>
  </si>
  <si>
    <t>MIR1-1HG</t>
  </si>
  <si>
    <t>MIR133A2</t>
  </si>
  <si>
    <t>SLCO4A1</t>
  </si>
  <si>
    <t>SLCO4A1-AS1</t>
  </si>
  <si>
    <t>NTSR1</t>
  </si>
  <si>
    <t>LINC00659</t>
  </si>
  <si>
    <t>MRGBP</t>
  </si>
  <si>
    <t>OGFR-AS1</t>
  </si>
  <si>
    <t>OGFR</t>
  </si>
  <si>
    <t>COL9A3</t>
  </si>
  <si>
    <t>DPH3P1</t>
  </si>
  <si>
    <t>TCFL5</t>
  </si>
  <si>
    <t>SNORA117</t>
  </si>
  <si>
    <t>DIDO1</t>
  </si>
  <si>
    <t>GID8</t>
  </si>
  <si>
    <t>SLC17A9</t>
  </si>
  <si>
    <t>BHLHE23</t>
  </si>
  <si>
    <t>LINC00029</t>
  </si>
  <si>
    <t>LINC01056</t>
  </si>
  <si>
    <t>LINC01749</t>
  </si>
  <si>
    <t>HAR1B</t>
  </si>
  <si>
    <t>HAR1A</t>
  </si>
  <si>
    <t>MIR124-3</t>
  </si>
  <si>
    <t>YTHDF1</t>
  </si>
  <si>
    <t>BIRC7</t>
  </si>
  <si>
    <t>MIR3196</t>
  </si>
  <si>
    <t>NKAIN4</t>
  </si>
  <si>
    <t>FLJ16779</t>
  </si>
  <si>
    <t>ARFGAP1</t>
  </si>
  <si>
    <t>MIR4326</t>
  </si>
  <si>
    <t>COL20A1</t>
  </si>
  <si>
    <t>CHRNA4</t>
  </si>
  <si>
    <t>LOC100130587</t>
  </si>
  <si>
    <t>KCNQ2</t>
  </si>
  <si>
    <t>EEF1A2</t>
  </si>
  <si>
    <t>PPDPF</t>
  </si>
  <si>
    <t>PTK6</t>
  </si>
  <si>
    <t>SRMS</t>
  </si>
  <si>
    <t>FNDC11</t>
  </si>
  <si>
    <t>HELZ2</t>
  </si>
  <si>
    <t>GMEB2</t>
  </si>
  <si>
    <t>MHENCR</t>
  </si>
  <si>
    <t>STMN3</t>
  </si>
  <si>
    <t>RTEL1</t>
  </si>
  <si>
    <t>RTEL1-TNFRSF6B</t>
  </si>
  <si>
    <t>TNFRSF6B</t>
  </si>
  <si>
    <t>ARFRP1</t>
  </si>
  <si>
    <t>ZGPAT</t>
  </si>
  <si>
    <t>LIME1</t>
  </si>
  <si>
    <t>SLC2A4RG</t>
  </si>
  <si>
    <t>ZBTB46</t>
  </si>
  <si>
    <t>ZBTB46-AS1</t>
  </si>
  <si>
    <t>ABHD16B</t>
  </si>
  <si>
    <t>TPD52L2</t>
  </si>
  <si>
    <t>DNAJC5</t>
  </si>
  <si>
    <t>MIR941-1</t>
  </si>
  <si>
    <t>MIR941-2</t>
  </si>
  <si>
    <t>MIR941-3</t>
  </si>
  <si>
    <t>MIR941-4</t>
  </si>
  <si>
    <t>MIR941-5</t>
  </si>
  <si>
    <t>MIR1914</t>
  </si>
  <si>
    <t>MIR647</t>
  </si>
  <si>
    <t>UCKL1</t>
  </si>
  <si>
    <t>UCKL1-AS1</t>
  </si>
  <si>
    <t>ZNF512B</t>
  </si>
  <si>
    <t>SAMD10</t>
  </si>
  <si>
    <t>PRPF6</t>
  </si>
  <si>
    <t>C20orf204</t>
  </si>
  <si>
    <t>SOX18</t>
  </si>
  <si>
    <t>TCEA2</t>
  </si>
  <si>
    <t>RGS19</t>
  </si>
  <si>
    <t>MIR6813</t>
  </si>
  <si>
    <t>LKAAEAR1</t>
  </si>
  <si>
    <t>OPRL1</t>
  </si>
  <si>
    <t>NPBWR2</t>
  </si>
  <si>
    <t>MYT1</t>
  </si>
  <si>
    <t>PCMTD2</t>
  </si>
  <si>
    <t>LINC00266-1</t>
  </si>
  <si>
    <t>CHAF1B</t>
  </si>
  <si>
    <t>CLDN14</t>
  </si>
  <si>
    <t>SIM2</t>
  </si>
  <si>
    <t>HLCS</t>
  </si>
  <si>
    <t>RIPPLY3</t>
  </si>
  <si>
    <t>LOC105372795</t>
  </si>
  <si>
    <t>PIGP</t>
  </si>
  <si>
    <t>TTC3</t>
  </si>
  <si>
    <t>TTC3-AS1</t>
  </si>
  <si>
    <t>DSCR9</t>
  </si>
  <si>
    <t>VPS26C</t>
  </si>
  <si>
    <t>DYRK1A</t>
  </si>
  <si>
    <t>KCNJ6</t>
  </si>
  <si>
    <t>DSCR4</t>
  </si>
  <si>
    <t>DSCR8</t>
  </si>
  <si>
    <t>DSCR10</t>
  </si>
  <si>
    <t>KCNJ15</t>
  </si>
  <si>
    <t>LINC01423</t>
  </si>
  <si>
    <t>ERG</t>
  </si>
  <si>
    <t>LINC00114</t>
  </si>
  <si>
    <t>ETS2</t>
  </si>
  <si>
    <t>LOC101928398</t>
  </si>
  <si>
    <t>LOC400867</t>
  </si>
  <si>
    <t>LINC01700</t>
  </si>
  <si>
    <t>PSMG1</t>
  </si>
  <si>
    <t>BRWD1</t>
  </si>
  <si>
    <t>BRWD1-AS2</t>
  </si>
  <si>
    <t>BRWD1-AS1</t>
  </si>
  <si>
    <t>HMGN1</t>
  </si>
  <si>
    <t>GET1</t>
  </si>
  <si>
    <t>LCA5L</t>
  </si>
  <si>
    <t>MIR6508</t>
  </si>
  <si>
    <t>WRB-SH3BGR</t>
  </si>
  <si>
    <t>SH3BGR</t>
  </si>
  <si>
    <t>B3GALT5-AS1</t>
  </si>
  <si>
    <t>B3GALT5</t>
  </si>
  <si>
    <t>IGSF5</t>
  </si>
  <si>
    <t>PCP4</t>
  </si>
  <si>
    <t>MIR4760</t>
  </si>
  <si>
    <t>DSCAM-AS1</t>
  </si>
  <si>
    <t>DSCAM</t>
  </si>
  <si>
    <t>DSCAM-IT1</t>
  </si>
  <si>
    <t>LINC00323</t>
  </si>
  <si>
    <t>MIR3197</t>
  </si>
  <si>
    <t>PLAC4</t>
  </si>
  <si>
    <t>BACE2</t>
  </si>
  <si>
    <t>FAM3B</t>
  </si>
  <si>
    <t>MX2</t>
  </si>
  <si>
    <t>MX1</t>
  </si>
  <si>
    <t>TMPRSS2</t>
  </si>
  <si>
    <t>PCSEAT</t>
  </si>
  <si>
    <t>LINC00111</t>
  </si>
  <si>
    <t>LINC00479</t>
  </si>
  <si>
    <t>LINC00112</t>
  </si>
  <si>
    <t>MIR6814</t>
  </si>
  <si>
    <t>RIPK4</t>
  </si>
  <si>
    <t>PRDM15</t>
  </si>
  <si>
    <t>C2CD2</t>
  </si>
  <si>
    <t>SNORA91</t>
  </si>
  <si>
    <t>ZBTB21</t>
  </si>
  <si>
    <t>ZNF295-AS1</t>
  </si>
  <si>
    <t>UMODL1</t>
  </si>
  <si>
    <t>UMODL1-AS1</t>
  </si>
  <si>
    <t>ABCG1</t>
  </si>
  <si>
    <t>TFF3</t>
  </si>
  <si>
    <t>TFF2</t>
  </si>
  <si>
    <t>TFF1</t>
  </si>
  <si>
    <t>TMPRSS3</t>
  </si>
  <si>
    <t>UBASH3A</t>
  </si>
  <si>
    <t>RSPH1</t>
  </si>
  <si>
    <t>LOC101930094</t>
  </si>
  <si>
    <t>SLC37A1</t>
  </si>
  <si>
    <t>LINC01671</t>
  </si>
  <si>
    <t>PDE9A</t>
  </si>
  <si>
    <t>LINC01668</t>
  </si>
  <si>
    <t>WDR4</t>
  </si>
  <si>
    <t>NDUFV3</t>
  </si>
  <si>
    <t>ERVH48-1</t>
  </si>
  <si>
    <t>MIR5692B</t>
  </si>
  <si>
    <t>PKNOX1</t>
  </si>
  <si>
    <t>CBS</t>
  </si>
  <si>
    <t>CBSL</t>
  </si>
  <si>
    <t>U2AF1L5</t>
  </si>
  <si>
    <t>LOC106780825</t>
  </si>
  <si>
    <t>FRGCA</t>
  </si>
  <si>
    <t>CRYAA</t>
  </si>
  <si>
    <t>CRYAA2</t>
  </si>
  <si>
    <t>LINC00322</t>
  </si>
  <si>
    <t>LINC01679</t>
  </si>
  <si>
    <t>SIK1</t>
  </si>
  <si>
    <t>SIK1B</t>
  </si>
  <si>
    <t>LINC00319</t>
  </si>
  <si>
    <t>LINC00313</t>
  </si>
  <si>
    <t>LINC01669</t>
  </si>
  <si>
    <t>H2BS1</t>
  </si>
  <si>
    <t>HSF2BP</t>
  </si>
  <si>
    <t>MIR6070</t>
  </si>
  <si>
    <t>RRP1B</t>
  </si>
  <si>
    <t>PDXK</t>
  </si>
  <si>
    <t>CSTB</t>
  </si>
  <si>
    <t>RRP1</t>
  </si>
  <si>
    <t>AATBC</t>
  </si>
  <si>
    <t>AGPAT3</t>
  </si>
  <si>
    <t>TRAPPC10</t>
  </si>
  <si>
    <t>LOC102724159</t>
  </si>
  <si>
    <t>PWP2</t>
  </si>
  <si>
    <t>GATD3A</t>
  </si>
  <si>
    <t>GATD3B</t>
  </si>
  <si>
    <t>LINC01678</t>
  </si>
  <si>
    <t>ICOSLG</t>
  </si>
  <si>
    <t>LOC102723996</t>
  </si>
  <si>
    <t>DNMT3L-AS1</t>
  </si>
  <si>
    <t>DNMT3L</t>
  </si>
  <si>
    <t>AIRE</t>
  </si>
  <si>
    <t>PFKL</t>
  </si>
  <si>
    <t>CFAP410</t>
  </si>
  <si>
    <t>TRPM2</t>
  </si>
  <si>
    <t>TRPM2-AS</t>
  </si>
  <si>
    <t>LRRC3-DT</t>
  </si>
  <si>
    <t>LRRC3</t>
  </si>
  <si>
    <t>LINC02575</t>
  </si>
  <si>
    <t>TSPEAR-AS1</t>
  </si>
  <si>
    <t>TSPEAR-AS2</t>
  </si>
  <si>
    <t>KRTAP10-1</t>
  </si>
  <si>
    <t>KRTAP10-2</t>
  </si>
  <si>
    <t>KRTAP10-3</t>
  </si>
  <si>
    <t>KRTAP10-4</t>
  </si>
  <si>
    <t>KRTAP10-5</t>
  </si>
  <si>
    <t>KRTAP10-6</t>
  </si>
  <si>
    <t>KRTAP10-7</t>
  </si>
  <si>
    <t>TSPEAR</t>
  </si>
  <si>
    <t>KRTAP10-8</t>
  </si>
  <si>
    <t>KRTAP10-9</t>
  </si>
  <si>
    <t>KRTAP10-10</t>
  </si>
  <si>
    <t>KRTAP10-11</t>
  </si>
  <si>
    <t>KRTAP12-4</t>
  </si>
  <si>
    <t>KRTAP12-3</t>
  </si>
  <si>
    <t>KRTAP12-2</t>
  </si>
  <si>
    <t>KRTAP12-1</t>
  </si>
  <si>
    <t>KRTAP10-12</t>
  </si>
  <si>
    <t>UBE2G2</t>
  </si>
  <si>
    <t>LINC01424</t>
  </si>
  <si>
    <t>SUMO3</t>
  </si>
  <si>
    <t>PTTG1IP</t>
  </si>
  <si>
    <t>ITGB2</t>
  </si>
  <si>
    <t>ITGB2-AS1</t>
  </si>
  <si>
    <t>LINC01547</t>
  </si>
  <si>
    <t>FAM207A</t>
  </si>
  <si>
    <t>LINC00163</t>
  </si>
  <si>
    <t>PICSAR</t>
  </si>
  <si>
    <t>SSR4P1</t>
  </si>
  <si>
    <t>ADARB1</t>
  </si>
  <si>
    <t>LSS</t>
  </si>
  <si>
    <t>MCM3AP-AS1</t>
  </si>
  <si>
    <t>MCM3AP</t>
  </si>
  <si>
    <t>YBEY</t>
  </si>
  <si>
    <t>C21orf58</t>
  </si>
  <si>
    <t>PCNT</t>
  </si>
  <si>
    <t>DIP2A-IT1</t>
  </si>
  <si>
    <t>DIP2A</t>
  </si>
  <si>
    <t>S100B</t>
  </si>
  <si>
    <t>PRMT2</t>
  </si>
  <si>
    <t>FAM230F</t>
  </si>
  <si>
    <t>LOC102724770</t>
  </si>
  <si>
    <t>DGCR6</t>
  </si>
  <si>
    <t>LOC102724788</t>
  </si>
  <si>
    <t>PRODH</t>
  </si>
  <si>
    <t>DGCR5</t>
  </si>
  <si>
    <t>DGCR9</t>
  </si>
  <si>
    <t>DGCR10</t>
  </si>
  <si>
    <t>DGCR11</t>
  </si>
  <si>
    <t>DGCR2</t>
  </si>
  <si>
    <t>TSSK2</t>
  </si>
  <si>
    <t>ESS2</t>
  </si>
  <si>
    <t>GSC2</t>
  </si>
  <si>
    <t>LINC01311</t>
  </si>
  <si>
    <t>SLC25A1</t>
  </si>
  <si>
    <t>HIRA</t>
  </si>
  <si>
    <t>MRPL40</t>
  </si>
  <si>
    <t>C22orf39</t>
  </si>
  <si>
    <t>UFD1</t>
  </si>
  <si>
    <t>CDC45</t>
  </si>
  <si>
    <t>CLDN5</t>
  </si>
  <si>
    <t>LINC00895</t>
  </si>
  <si>
    <t>SEPTIN5</t>
  </si>
  <si>
    <t>SEPT5-GP1BB</t>
  </si>
  <si>
    <t>GP1BB</t>
  </si>
  <si>
    <t>TBX1</t>
  </si>
  <si>
    <t>GNB1L</t>
  </si>
  <si>
    <t>RTL10</t>
  </si>
  <si>
    <t>TXNRD2</t>
  </si>
  <si>
    <t>COMT</t>
  </si>
  <si>
    <t>MIR4761</t>
  </si>
  <si>
    <t>ARVCF</t>
  </si>
  <si>
    <t>MIR185</t>
  </si>
  <si>
    <t>TANGO2</t>
  </si>
  <si>
    <t>MIR3618</t>
  </si>
  <si>
    <t>MIR1306</t>
  </si>
  <si>
    <t>DGCR8</t>
  </si>
  <si>
    <t>TRMT2A</t>
  </si>
  <si>
    <t>MIR6816</t>
  </si>
  <si>
    <t>RANBP1</t>
  </si>
  <si>
    <t>SNORA77B</t>
  </si>
  <si>
    <t>ZDHHC8</t>
  </si>
  <si>
    <t>CCDC188</t>
  </si>
  <si>
    <t>LOC284865</t>
  </si>
  <si>
    <t>LINC00896</t>
  </si>
  <si>
    <t>MIR1286</t>
  </si>
  <si>
    <t>RTN4R</t>
  </si>
  <si>
    <t>DGCR6L</t>
  </si>
  <si>
    <t>FAM230A</t>
  </si>
  <si>
    <t>GGTLC3</t>
  </si>
  <si>
    <t>TMEM191B</t>
  </si>
  <si>
    <t>PI4KAP1</t>
  </si>
  <si>
    <t>RIMBP3</t>
  </si>
  <si>
    <t>FAM230G</t>
  </si>
  <si>
    <t>FAM230J</t>
  </si>
  <si>
    <t>ZNF74</t>
  </si>
  <si>
    <t>SCARF2</t>
  </si>
  <si>
    <t>KLHL22</t>
  </si>
  <si>
    <t>MED15</t>
  </si>
  <si>
    <t>POM121L4P</t>
  </si>
  <si>
    <t>TMEM191A</t>
  </si>
  <si>
    <t>SERPIND1</t>
  </si>
  <si>
    <t>PI4KA</t>
  </si>
  <si>
    <t>SNAP29</t>
  </si>
  <si>
    <t>CRKL</t>
  </si>
  <si>
    <t>OSTN-AS1</t>
  </si>
  <si>
    <t>OSTN</t>
  </si>
  <si>
    <t>UTS2B</t>
  </si>
  <si>
    <t>CCDC50</t>
  </si>
  <si>
    <t>PYDC2</t>
  </si>
  <si>
    <t>LINCR-0002</t>
  </si>
  <si>
    <t>FGF12-AS1</t>
  </si>
  <si>
    <t>FGF12</t>
  </si>
  <si>
    <t>FGF12-AS2</t>
  </si>
  <si>
    <t>MB21D2</t>
  </si>
  <si>
    <t>MGC2889</t>
  </si>
  <si>
    <t>PLAAT1</t>
  </si>
  <si>
    <t>ATP13A5-AS1</t>
  </si>
  <si>
    <t>ATP13A5</t>
  </si>
  <si>
    <t>ATP13A4</t>
  </si>
  <si>
    <t>ATP13A4-AS1</t>
  </si>
  <si>
    <t>OPA1-AS1</t>
  </si>
  <si>
    <t>OPA1</t>
  </si>
  <si>
    <t>LINC02038</t>
  </si>
  <si>
    <t>LINC02026</t>
  </si>
  <si>
    <t>DPPA2P3</t>
  </si>
  <si>
    <t>LINC02028</t>
  </si>
  <si>
    <t>HES1</t>
  </si>
  <si>
    <t>LINC02036</t>
  </si>
  <si>
    <t>LINC02037</t>
  </si>
  <si>
    <t>LINC00887</t>
  </si>
  <si>
    <t>CPN2</t>
  </si>
  <si>
    <t>LRRC15</t>
  </si>
  <si>
    <t>GP5</t>
  </si>
  <si>
    <t>ATP13A3</t>
  </si>
  <si>
    <t>LINC00884</t>
  </si>
  <si>
    <t>TMEM44-AS1</t>
  </si>
  <si>
    <t>TMEM44</t>
  </si>
  <si>
    <t>LSG1</t>
  </si>
  <si>
    <t>FAM43A</t>
  </si>
  <si>
    <t>LINC01968</t>
  </si>
  <si>
    <t>LINC01972</t>
  </si>
  <si>
    <t>XXYLT1-AS1</t>
  </si>
  <si>
    <t>MIR3137</t>
  </si>
  <si>
    <t>XXYLT1-AS2</t>
  </si>
  <si>
    <t>XXYLT1</t>
  </si>
  <si>
    <t>ACAP2</t>
  </si>
  <si>
    <t>PPP1R2</t>
  </si>
  <si>
    <t>APOD</t>
  </si>
  <si>
    <t>LOC105374297</t>
  </si>
  <si>
    <t>SDHAP2</t>
  </si>
  <si>
    <t>MIR570</t>
  </si>
  <si>
    <t>MIR570HG</t>
  </si>
  <si>
    <t>MUC20</t>
  </si>
  <si>
    <t>MUC4</t>
  </si>
  <si>
    <t>LINC01983</t>
  </si>
  <si>
    <t>MIR6829</t>
  </si>
  <si>
    <t>TNK2</t>
  </si>
  <si>
    <t>TNK2-AS1</t>
  </si>
  <si>
    <t>SDHAP1</t>
  </si>
  <si>
    <t>DCUN1D4</t>
  </si>
  <si>
    <t>LRRC66</t>
  </si>
  <si>
    <t>SGCB</t>
  </si>
  <si>
    <t>LINC02480</t>
  </si>
  <si>
    <t>SPATA18</t>
  </si>
  <si>
    <t>USP46</t>
  </si>
  <si>
    <t>USP46-AS1</t>
  </si>
  <si>
    <t>MIR4449</t>
  </si>
  <si>
    <t>SNORA26</t>
  </si>
  <si>
    <t>DANCR</t>
  </si>
  <si>
    <t>ERVMER34-1</t>
  </si>
  <si>
    <t>LINC01618</t>
  </si>
  <si>
    <t>RASL11B</t>
  </si>
  <si>
    <t>SCFD2</t>
  </si>
  <si>
    <t>FIP1L1</t>
  </si>
  <si>
    <t>LNX1-AS1</t>
  </si>
  <si>
    <t>LNX1</t>
  </si>
  <si>
    <t>LNX1-AS2</t>
  </si>
  <si>
    <t>LOC100506444</t>
  </si>
  <si>
    <t>RPL21P44</t>
  </si>
  <si>
    <t>CHIC2</t>
  </si>
  <si>
    <t>GSX2</t>
  </si>
  <si>
    <t>PDGFRA</t>
  </si>
  <si>
    <t>LINC02283</t>
  </si>
  <si>
    <t>LINC02260</t>
  </si>
  <si>
    <t>KIT</t>
  </si>
  <si>
    <t>KDR</t>
  </si>
  <si>
    <t>SRD5A3</t>
  </si>
  <si>
    <t>SRD5A3-AS1</t>
  </si>
  <si>
    <t>TMEM165</t>
  </si>
  <si>
    <t>CLOCK</t>
  </si>
  <si>
    <t>PDCL2</t>
  </si>
  <si>
    <t>NMU</t>
  </si>
  <si>
    <t>EXOC1L</t>
  </si>
  <si>
    <t>EXOC1</t>
  </si>
  <si>
    <t>CEP135</t>
  </si>
  <si>
    <t>CRACD</t>
  </si>
  <si>
    <t>AASDH</t>
  </si>
  <si>
    <t>PPAT</t>
  </si>
  <si>
    <t>PAICS</t>
  </si>
  <si>
    <t>SRP72</t>
  </si>
  <si>
    <t>ARL9</t>
  </si>
  <si>
    <t>THEGL</t>
  </si>
  <si>
    <t>DROSHA</t>
  </si>
  <si>
    <t>C5orf22</t>
  </si>
  <si>
    <t>PDZD2</t>
  </si>
  <si>
    <t>MIR4279</t>
  </si>
  <si>
    <t>GOLPH3</t>
  </si>
  <si>
    <t>MTMR12</t>
  </si>
  <si>
    <t>MIR579</t>
  </si>
  <si>
    <t>ZFR</t>
  </si>
  <si>
    <t>SUB1</t>
  </si>
  <si>
    <t>NPR3</t>
  </si>
  <si>
    <t>LINC02120</t>
  </si>
  <si>
    <t>LINC02160</t>
  </si>
  <si>
    <t>TARS1</t>
  </si>
  <si>
    <t>ADAMTS12</t>
  </si>
  <si>
    <t>RXFP3</t>
  </si>
  <si>
    <t>SLC45A2</t>
  </si>
  <si>
    <t>AMACR</t>
  </si>
  <si>
    <t>C1QTNF3-AMACR</t>
  </si>
  <si>
    <t>C1QTNF3</t>
  </si>
  <si>
    <t>LOC646652</t>
  </si>
  <si>
    <t>RAI14</t>
  </si>
  <si>
    <t>TTC23L</t>
  </si>
  <si>
    <t>RAD1</t>
  </si>
  <si>
    <t>BRIX1</t>
  </si>
  <si>
    <t>DNAJC21</t>
  </si>
  <si>
    <t>AGXT2</t>
  </si>
  <si>
    <t>PRLR</t>
  </si>
  <si>
    <t>SPEF2</t>
  </si>
  <si>
    <t>CAPSL</t>
  </si>
  <si>
    <t>LOC100506406</t>
  </si>
  <si>
    <t>UGT3A1</t>
  </si>
  <si>
    <t>UGT3A2</t>
  </si>
  <si>
    <t>LMBRD2</t>
  </si>
  <si>
    <t>MIR580</t>
  </si>
  <si>
    <t>SKP2</t>
  </si>
  <si>
    <t>NADK2</t>
  </si>
  <si>
    <t>RANBP3L</t>
  </si>
  <si>
    <t>SLC1A3</t>
  </si>
  <si>
    <t>NIPBL-DT</t>
  </si>
  <si>
    <t>NIPBL</t>
  </si>
  <si>
    <t>CPLANE1</t>
  </si>
  <si>
    <t>LOC105374727</t>
  </si>
  <si>
    <t>NUP155</t>
  </si>
  <si>
    <t>WDR70</t>
  </si>
  <si>
    <t>GDNF</t>
  </si>
  <si>
    <t>GDNF-AS1</t>
  </si>
  <si>
    <t>LINC02110</t>
  </si>
  <si>
    <t>LINC02107</t>
  </si>
  <si>
    <t>LINC02119</t>
  </si>
  <si>
    <t>EGFLAM-AS4</t>
  </si>
  <si>
    <t>EGFLAM</t>
  </si>
  <si>
    <t>EGFLAM-AS2</t>
  </si>
  <si>
    <t>MIR3650</t>
  </si>
  <si>
    <t>LIFR-AS1</t>
  </si>
  <si>
    <t>LINC01265</t>
  </si>
  <si>
    <t>OSMR-AS1</t>
  </si>
  <si>
    <t>OSMR</t>
  </si>
  <si>
    <t>RICTOR</t>
  </si>
  <si>
    <t>FYB1</t>
  </si>
  <si>
    <t>C9</t>
  </si>
  <si>
    <t>DAB2</t>
  </si>
  <si>
    <t>LINC02104</t>
  </si>
  <si>
    <t>LINC00603</t>
  </si>
  <si>
    <t>PTGER4</t>
  </si>
  <si>
    <t>TTC33</t>
  </si>
  <si>
    <t>PRKAA1</t>
  </si>
  <si>
    <t>RPL37</t>
  </si>
  <si>
    <t>SNORD72</t>
  </si>
  <si>
    <t>CARD6</t>
  </si>
  <si>
    <t>C7</t>
  </si>
  <si>
    <t>MROH2B</t>
  </si>
  <si>
    <t>C6</t>
  </si>
  <si>
    <t>PLCXD3</t>
  </si>
  <si>
    <t>OXCT1</t>
  </si>
  <si>
    <t>OXCT1-AS1</t>
  </si>
  <si>
    <t>C5orf51</t>
  </si>
  <si>
    <t>FBXO4</t>
  </si>
  <si>
    <t>LOC101926960</t>
  </si>
  <si>
    <t>GHR</t>
  </si>
  <si>
    <t>CCDC152</t>
  </si>
  <si>
    <t>SELENOP</t>
  </si>
  <si>
    <t>FLJ32255</t>
  </si>
  <si>
    <t>ANXA2R</t>
  </si>
  <si>
    <t>LOC648987</t>
  </si>
  <si>
    <t>LOC153684</t>
  </si>
  <si>
    <t>LOC100132356</t>
  </si>
  <si>
    <t>LOC100506639</t>
  </si>
  <si>
    <t>ZNF131</t>
  </si>
  <si>
    <t>NIM1K</t>
  </si>
  <si>
    <t>HMGCS1</t>
  </si>
  <si>
    <t>CCL28</t>
  </si>
  <si>
    <t>TMEM267</t>
  </si>
  <si>
    <t>C5orf34</t>
  </si>
  <si>
    <t>PAIP1</t>
  </si>
  <si>
    <t>NNT-AS1</t>
  </si>
  <si>
    <t>NNT</t>
  </si>
  <si>
    <t>FGF10</t>
  </si>
  <si>
    <t>FGF10-AS1</t>
  </si>
  <si>
    <t>LINC02224</t>
  </si>
  <si>
    <t>MRPS30-DT</t>
  </si>
  <si>
    <t>MRPS30</t>
  </si>
  <si>
    <t>HCN1</t>
  </si>
  <si>
    <t>LINC01020</t>
  </si>
  <si>
    <t>LINC02121</t>
  </si>
  <si>
    <t>CTD-2297D10.2</t>
  </si>
  <si>
    <t>ADAMTS16</t>
  </si>
  <si>
    <t>ICE1</t>
  </si>
  <si>
    <t>LINC02145</t>
  </si>
  <si>
    <t>MED10</t>
  </si>
  <si>
    <t>UBE2QL1</t>
  </si>
  <si>
    <t>LINC01018</t>
  </si>
  <si>
    <t>NSUN2</t>
  </si>
  <si>
    <t>SRD5A1</t>
  </si>
  <si>
    <t>LINC02102</t>
  </si>
  <si>
    <t>TENT4A</t>
  </si>
  <si>
    <t>LINC02236</t>
  </si>
  <si>
    <t>MIR4278</t>
  </si>
  <si>
    <t>MIR4454</t>
  </si>
  <si>
    <t>LOC442132</t>
  </si>
  <si>
    <t>LINC02123</t>
  </si>
  <si>
    <t>ADCY2</t>
  </si>
  <si>
    <t>C5orf49</t>
  </si>
  <si>
    <t>FASTKD3</t>
  </si>
  <si>
    <t>MTRR</t>
  </si>
  <si>
    <t>LINC02226</t>
  </si>
  <si>
    <t>MIR4458HG</t>
  </si>
  <si>
    <t>MIR4458</t>
  </si>
  <si>
    <t>LINC02199</t>
  </si>
  <si>
    <t>MIR4636</t>
  </si>
  <si>
    <t>SEMA5A</t>
  </si>
  <si>
    <t>SEMA5A-AS1</t>
  </si>
  <si>
    <t>SNHG18</t>
  </si>
  <si>
    <t>SNORD123</t>
  </si>
  <si>
    <t>TAS2R1</t>
  </si>
  <si>
    <t>LINC02112</t>
  </si>
  <si>
    <t>LINC02221</t>
  </si>
  <si>
    <t>ATPSCKMT</t>
  </si>
  <si>
    <t>CCT5</t>
  </si>
  <si>
    <t>CMBL</t>
  </si>
  <si>
    <t>MARCHF6</t>
  </si>
  <si>
    <t>MIR10397</t>
  </si>
  <si>
    <t>ROPN1L-AS1</t>
  </si>
  <si>
    <t>ROPN1L</t>
  </si>
  <si>
    <t>MIR6131</t>
  </si>
  <si>
    <t>LINC02212</t>
  </si>
  <si>
    <t>LINC02213</t>
  </si>
  <si>
    <t>ANKRD33B</t>
  </si>
  <si>
    <t>DAP</t>
  </si>
  <si>
    <t>CTNND2</t>
  </si>
  <si>
    <t>LINC01194</t>
  </si>
  <si>
    <t>LINC02220</t>
  </si>
  <si>
    <t>DNAH5</t>
  </si>
  <si>
    <t>TRIO</t>
  </si>
  <si>
    <t>SNORD170</t>
  </si>
  <si>
    <t>OTULINL</t>
  </si>
  <si>
    <t>SNORD141A</t>
  </si>
  <si>
    <t>SNORD141B</t>
  </si>
  <si>
    <t>OTULIN</t>
  </si>
  <si>
    <t>LOC100130744</t>
  </si>
  <si>
    <t>ANKH</t>
  </si>
  <si>
    <t>MIR4637</t>
  </si>
  <si>
    <t>LINC02149</t>
  </si>
  <si>
    <t>CTD-2350J17.1</t>
  </si>
  <si>
    <t>FBXL7</t>
  </si>
  <si>
    <t>MIR887</t>
  </si>
  <si>
    <t>MARCHF11</t>
  </si>
  <si>
    <t>LOC401176</t>
  </si>
  <si>
    <t>LINC02150</t>
  </si>
  <si>
    <t>ZNF622</t>
  </si>
  <si>
    <t>RETREG1</t>
  </si>
  <si>
    <t>LOC101929524</t>
  </si>
  <si>
    <t>MYO10</t>
  </si>
  <si>
    <t>MIR10522</t>
  </si>
  <si>
    <t>BASP1-AS1</t>
  </si>
  <si>
    <t>BASP1</t>
  </si>
  <si>
    <t>LINC02111</t>
  </si>
  <si>
    <t>LINC02217</t>
  </si>
  <si>
    <t>LINC02218</t>
  </si>
  <si>
    <t>H3Y2</t>
  </si>
  <si>
    <t>H3Y1</t>
  </si>
  <si>
    <t>LINC02223</t>
  </si>
  <si>
    <t>LINC00266-3</t>
  </si>
  <si>
    <t>LOC285766</t>
  </si>
  <si>
    <t>DUSP22</t>
  </si>
  <si>
    <t>EXOC2</t>
  </si>
  <si>
    <t>HUS1B</t>
  </si>
  <si>
    <t>LOC101927691</t>
  </si>
  <si>
    <t>LINC01622</t>
  </si>
  <si>
    <t>FOXQ1</t>
  </si>
  <si>
    <t>MIR6720</t>
  </si>
  <si>
    <t>FOXF2</t>
  </si>
  <si>
    <t>FOXCUT</t>
  </si>
  <si>
    <t>FOXC1</t>
  </si>
  <si>
    <t>GMDS</t>
  </si>
  <si>
    <t>GMDS-DT</t>
  </si>
  <si>
    <t>LINC01600</t>
  </si>
  <si>
    <t>LINC02521</t>
  </si>
  <si>
    <t>MYLK4</t>
  </si>
  <si>
    <t>WRNIP1</t>
  </si>
  <si>
    <t>SERPINB1</t>
  </si>
  <si>
    <t>MIR4645</t>
  </si>
  <si>
    <t>SERPINB9P1</t>
  </si>
  <si>
    <t>LOC101927730</t>
  </si>
  <si>
    <t>SERPINB9</t>
  </si>
  <si>
    <t>SERPINB6</t>
  </si>
  <si>
    <t>LINC01011</t>
  </si>
  <si>
    <t>NQO2</t>
  </si>
  <si>
    <t>HTATSF1P2</t>
  </si>
  <si>
    <t>LOC101927759</t>
  </si>
  <si>
    <t>RIPK1</t>
  </si>
  <si>
    <t>BPHL</t>
  </si>
  <si>
    <t>TUBB2A</t>
  </si>
  <si>
    <t>LINC02525</t>
  </si>
  <si>
    <t>TUBB2B</t>
  </si>
  <si>
    <t>LOC100422781</t>
  </si>
  <si>
    <t>PSMG4</t>
  </si>
  <si>
    <t>SLC22A23</t>
  </si>
  <si>
    <t>LOC643327</t>
  </si>
  <si>
    <t>PXDC1</t>
  </si>
  <si>
    <t>FAM50B</t>
  </si>
  <si>
    <t>PRPF4B</t>
  </si>
  <si>
    <t>FAM217A</t>
  </si>
  <si>
    <t>C6orf201</t>
  </si>
  <si>
    <t>ECI2</t>
  </si>
  <si>
    <t>ECI2-DT</t>
  </si>
  <si>
    <t>LOC102724096</t>
  </si>
  <si>
    <t>LINC02533</t>
  </si>
  <si>
    <t>KU-MEL-3</t>
  </si>
  <si>
    <t>CDYL</t>
  </si>
  <si>
    <t>RPP40</t>
  </si>
  <si>
    <t>PPP1R3G</t>
  </si>
  <si>
    <t>LYRM4-AS1</t>
  </si>
  <si>
    <t>MIR3691</t>
  </si>
  <si>
    <t>LYRM4</t>
  </si>
  <si>
    <t>LOC101927972</t>
  </si>
  <si>
    <t>FARS2</t>
  </si>
  <si>
    <t>LOC101927950</t>
  </si>
  <si>
    <t>NRN1</t>
  </si>
  <si>
    <t>MIR7853</t>
  </si>
  <si>
    <t>MIR5683</t>
  </si>
  <si>
    <t>F13A1</t>
  </si>
  <si>
    <t>LY86-AS1</t>
  </si>
  <si>
    <t>LY86</t>
  </si>
  <si>
    <t>RREB1</t>
  </si>
  <si>
    <t>SSR1</t>
  </si>
  <si>
    <t>CAGE1</t>
  </si>
  <si>
    <t>RIOK1</t>
  </si>
  <si>
    <t>DSP</t>
  </si>
  <si>
    <t>SNRNP48</t>
  </si>
  <si>
    <t>BMP6</t>
  </si>
  <si>
    <t>TXNDC5</t>
  </si>
  <si>
    <t>BLOC1S5-TXNDC5</t>
  </si>
  <si>
    <t>PIP5K1P1</t>
  </si>
  <si>
    <t>BLOC1S5</t>
  </si>
  <si>
    <t>EEF1E1-BLOC1S5</t>
  </si>
  <si>
    <t>SCARNA27</t>
  </si>
  <si>
    <t>EEF1E1</t>
  </si>
  <si>
    <t>SLC35B3</t>
  </si>
  <si>
    <t>LOC100506207</t>
  </si>
  <si>
    <t>HULC</t>
  </si>
  <si>
    <t>TFAP2A-AS2</t>
  </si>
  <si>
    <t>TFAP2A</t>
  </si>
  <si>
    <t>TFAP2A-AS1</t>
  </si>
  <si>
    <t>LINC00518</t>
  </si>
  <si>
    <t>MIR5689</t>
  </si>
  <si>
    <t>MIR5689HG</t>
  </si>
  <si>
    <t>GCNT2</t>
  </si>
  <si>
    <t>C6orf52</t>
  </si>
  <si>
    <t>PAK1IP1</t>
  </si>
  <si>
    <t>TMEM14C</t>
  </si>
  <si>
    <t>TMEM14B</t>
  </si>
  <si>
    <t>MAK</t>
  </si>
  <si>
    <t>GCM2</t>
  </si>
  <si>
    <t>SYCP2L</t>
  </si>
  <si>
    <t>LOC101928191</t>
  </si>
  <si>
    <t>ELOVL2</t>
  </si>
  <si>
    <t>ELOVL2-AS1</t>
  </si>
  <si>
    <t>ERVFRD-1</t>
  </si>
  <si>
    <t>SMIM13</t>
  </si>
  <si>
    <t>NEDD9</t>
  </si>
  <si>
    <t>TMEM170B</t>
  </si>
  <si>
    <t>ADTRP</t>
  </si>
  <si>
    <t>LOC101928253</t>
  </si>
  <si>
    <t>HIVEP1</t>
  </si>
  <si>
    <t>EDN1</t>
  </si>
  <si>
    <t>LINC02530</t>
  </si>
  <si>
    <t>PHACTR1</t>
  </si>
  <si>
    <t>NHLRC1</t>
  </si>
  <si>
    <t>TPMT</t>
  </si>
  <si>
    <t>KDM1B</t>
  </si>
  <si>
    <t>DEK</t>
  </si>
  <si>
    <t>RNF144B</t>
  </si>
  <si>
    <t>MIR548A1</t>
  </si>
  <si>
    <t>MIR548A1HG</t>
  </si>
  <si>
    <t>LOC101928519</t>
  </si>
  <si>
    <t>LOC105374960</t>
  </si>
  <si>
    <t>LOC100506885</t>
  </si>
  <si>
    <t>ID4</t>
  </si>
  <si>
    <t>MBOAT1</t>
  </si>
  <si>
    <t>E2F3</t>
  </si>
  <si>
    <t>CDKAL1</t>
  </si>
  <si>
    <t>LINC00581</t>
  </si>
  <si>
    <t>SOX4</t>
  </si>
  <si>
    <t>CASC15</t>
  </si>
  <si>
    <t>NBAT1</t>
  </si>
  <si>
    <t>PRL</t>
  </si>
  <si>
    <t>HDGFL1</t>
  </si>
  <si>
    <t>LOC105374972</t>
  </si>
  <si>
    <t>NRSN1</t>
  </si>
  <si>
    <t>DCDC2</t>
  </si>
  <si>
    <t>KAAG1</t>
  </si>
  <si>
    <t>MRS2</t>
  </si>
  <si>
    <t>GPLD1</t>
  </si>
  <si>
    <t>ALDH5A1</t>
  </si>
  <si>
    <t>KIAA0319</t>
  </si>
  <si>
    <t>TDP2</t>
  </si>
  <si>
    <t>ACOT13</t>
  </si>
  <si>
    <t>C6orf62</t>
  </si>
  <si>
    <t>GMNN</t>
  </si>
  <si>
    <t>ARMH2</t>
  </si>
  <si>
    <t>RIPOR2</t>
  </si>
  <si>
    <t>CMAHP</t>
  </si>
  <si>
    <t>LOC101928663</t>
  </si>
  <si>
    <t>CARMIL1</t>
  </si>
  <si>
    <t>SCGN</t>
  </si>
  <si>
    <t>H2AC1</t>
  </si>
  <si>
    <t>H2BC1</t>
  </si>
  <si>
    <t>H2AC2P</t>
  </si>
  <si>
    <t>SLC17A4</t>
  </si>
  <si>
    <t>SLC17A1</t>
  </si>
  <si>
    <t>SLC17A3</t>
  </si>
  <si>
    <t>SLC17A2</t>
  </si>
  <si>
    <t>TRIM38</t>
  </si>
  <si>
    <t>H1-1</t>
  </si>
  <si>
    <t>H3C1</t>
  </si>
  <si>
    <t>H4C1</t>
  </si>
  <si>
    <t>H4C2</t>
  </si>
  <si>
    <t>H3C2</t>
  </si>
  <si>
    <t>H2AC4</t>
  </si>
  <si>
    <t>H2BC3</t>
  </si>
  <si>
    <t>H3C3</t>
  </si>
  <si>
    <t>H1-2</t>
  </si>
  <si>
    <t>LOC108783645</t>
  </si>
  <si>
    <t>HFE</t>
  </si>
  <si>
    <t>H4C3</t>
  </si>
  <si>
    <t>H1-6</t>
  </si>
  <si>
    <t>H2BC4</t>
  </si>
  <si>
    <t>H2AC6</t>
  </si>
  <si>
    <t>H1-4</t>
  </si>
  <si>
    <t>H2BC5</t>
  </si>
  <si>
    <t>H2BC6</t>
  </si>
  <si>
    <t>H4C4</t>
  </si>
  <si>
    <t>H3C4</t>
  </si>
  <si>
    <t>H2AC7</t>
  </si>
  <si>
    <t>H2BC7</t>
  </si>
  <si>
    <t>H4C5</t>
  </si>
  <si>
    <t>H2BC8</t>
  </si>
  <si>
    <t>H2AC8</t>
  </si>
  <si>
    <t>H3C6</t>
  </si>
  <si>
    <t>H1-3</t>
  </si>
  <si>
    <t>H4C6</t>
  </si>
  <si>
    <t>H4C7</t>
  </si>
  <si>
    <t>H3C7</t>
  </si>
  <si>
    <t>H2BC9</t>
  </si>
  <si>
    <t>H3C8</t>
  </si>
  <si>
    <t>H2BC10</t>
  </si>
  <si>
    <t>H4C8</t>
  </si>
  <si>
    <t>BTN3A2</t>
  </si>
  <si>
    <t>BTN2A2</t>
  </si>
  <si>
    <t>BTN3A1</t>
  </si>
  <si>
    <t>BTN2A3P</t>
  </si>
  <si>
    <t>BTN3A3</t>
  </si>
  <si>
    <t>BTN2A1</t>
  </si>
  <si>
    <t>LOC285819</t>
  </si>
  <si>
    <t>BTN1A1</t>
  </si>
  <si>
    <t>HCG11</t>
  </si>
  <si>
    <t>HMGN4</t>
  </si>
  <si>
    <t>LOC105374988</t>
  </si>
  <si>
    <t>ABT1</t>
  </si>
  <si>
    <t>ZNF322</t>
  </si>
  <si>
    <t>GUSBP2</t>
  </si>
  <si>
    <t>LINC00240</t>
  </si>
  <si>
    <t>LOC100270746</t>
  </si>
  <si>
    <t>H2BC11</t>
  </si>
  <si>
    <t>H2AC11</t>
  </si>
  <si>
    <t>H4C9</t>
  </si>
  <si>
    <t>H2BC12</t>
  </si>
  <si>
    <t>H2AC12</t>
  </si>
  <si>
    <t>MIR3143</t>
  </si>
  <si>
    <t>PRSS16</t>
  </si>
  <si>
    <t>POM121L2</t>
  </si>
  <si>
    <t>VN1R10P</t>
  </si>
  <si>
    <t>ZNF204P</t>
  </si>
  <si>
    <t>ZNF391</t>
  </si>
  <si>
    <t>ZNF184</t>
  </si>
  <si>
    <t>LINC01012</t>
  </si>
  <si>
    <t>LOC100131289</t>
  </si>
  <si>
    <t>H2BC13</t>
  </si>
  <si>
    <t>H2AC13</t>
  </si>
  <si>
    <t>H3C10</t>
  </si>
  <si>
    <t>H2AC14</t>
  </si>
  <si>
    <t>H2BC14</t>
  </si>
  <si>
    <t>H4C11</t>
  </si>
  <si>
    <t>H4C12</t>
  </si>
  <si>
    <t>H2AC15</t>
  </si>
  <si>
    <t>H2BC15</t>
  </si>
  <si>
    <t>H2AC16</t>
  </si>
  <si>
    <t>H1-5</t>
  </si>
  <si>
    <t>H3C11</t>
  </si>
  <si>
    <t>H4C13</t>
  </si>
  <si>
    <t>H3C12</t>
  </si>
  <si>
    <t>H2AC17</t>
  </si>
  <si>
    <t>H2BC17</t>
  </si>
  <si>
    <t>OR2B2</t>
  </si>
  <si>
    <t>OR2B6</t>
  </si>
  <si>
    <t>OR1F12</t>
  </si>
  <si>
    <t>ZNF165</t>
  </si>
  <si>
    <t>ZSCAN12P1</t>
  </si>
  <si>
    <t>ZSCAN16</t>
  </si>
  <si>
    <t>ZSCAN16-AS1</t>
  </si>
  <si>
    <t>ZKSCAN8</t>
  </si>
  <si>
    <t>ZNF192P1</t>
  </si>
  <si>
    <t>TOB2P1</t>
  </si>
  <si>
    <t>ZSCAN9</t>
  </si>
  <si>
    <t>ZKSCAN4</t>
  </si>
  <si>
    <t>NKAPL</t>
  </si>
  <si>
    <t>ZSCAN26</t>
  </si>
  <si>
    <t>PGBD1</t>
  </si>
  <si>
    <t>ZSCAN31</t>
  </si>
  <si>
    <t>ZKSCAN3</t>
  </si>
  <si>
    <t>ZSCAN12</t>
  </si>
  <si>
    <t>ZSCAN23</t>
  </si>
  <si>
    <t>GPX6</t>
  </si>
  <si>
    <t>GPX5</t>
  </si>
  <si>
    <t>ZBED9</t>
  </si>
  <si>
    <t>LINC00533</t>
  </si>
  <si>
    <t>LINC01623</t>
  </si>
  <si>
    <t>HCG14</t>
  </si>
  <si>
    <t>TRIM27</t>
  </si>
  <si>
    <t>LINC01556</t>
  </si>
  <si>
    <t>HCG15</t>
  </si>
  <si>
    <t>ZNF311</t>
  </si>
  <si>
    <t>OR2W1</t>
  </si>
  <si>
    <t>LOC100129636</t>
  </si>
  <si>
    <t>OR2B3</t>
  </si>
  <si>
    <t>OR2J1</t>
  </si>
  <si>
    <t>OR2J3</t>
  </si>
  <si>
    <t>OR2J2</t>
  </si>
  <si>
    <t>LOC101929006</t>
  </si>
  <si>
    <t>OR14J1</t>
  </si>
  <si>
    <t>OR5V1</t>
  </si>
  <si>
    <t>OR12D3</t>
  </si>
  <si>
    <t>OR12D2</t>
  </si>
  <si>
    <t>OR12D1</t>
  </si>
  <si>
    <t>OR11A1</t>
  </si>
  <si>
    <t>OR10C1</t>
  </si>
  <si>
    <t>OR2H1</t>
  </si>
  <si>
    <t>MAS1L</t>
  </si>
  <si>
    <t>LINC01015</t>
  </si>
  <si>
    <t>UBD</t>
  </si>
  <si>
    <t>SNORD32B</t>
  </si>
  <si>
    <t>OR2H2</t>
  </si>
  <si>
    <t>GABBR1</t>
  </si>
  <si>
    <t>MOG</t>
  </si>
  <si>
    <t>ZFP57</t>
  </si>
  <si>
    <t>HLA-F</t>
  </si>
  <si>
    <t>HLA-F-AS1</t>
  </si>
  <si>
    <t>IFITM4P</t>
  </si>
  <si>
    <t>HCG4</t>
  </si>
  <si>
    <t>HLA-V</t>
  </si>
  <si>
    <t>HLA-G</t>
  </si>
  <si>
    <t>ZNRD1ASP</t>
  </si>
  <si>
    <t>HCP5B</t>
  </si>
  <si>
    <t>HLA-H</t>
  </si>
  <si>
    <t>HCG4B</t>
  </si>
  <si>
    <t>HLA-A</t>
  </si>
  <si>
    <t>HCG9</t>
  </si>
  <si>
    <t>HLA-J</t>
  </si>
  <si>
    <t>ZNRD1</t>
  </si>
  <si>
    <t>PPP1R11</t>
  </si>
  <si>
    <t>RNF39</t>
  </si>
  <si>
    <t>TRIM31</t>
  </si>
  <si>
    <t>TRIM31-AS1</t>
  </si>
  <si>
    <t>TRIM40</t>
  </si>
  <si>
    <t>TRIM10</t>
  </si>
  <si>
    <t>TRIM15</t>
  </si>
  <si>
    <t>TRIM26</t>
  </si>
  <si>
    <t>MIR6891</t>
  </si>
  <si>
    <t>HLA-L</t>
  </si>
  <si>
    <t>HCG17</t>
  </si>
  <si>
    <t>HCG18</t>
  </si>
  <si>
    <t>TRIM39</t>
  </si>
  <si>
    <t>TRIM39-RPP21</t>
  </si>
  <si>
    <t>RPP21</t>
  </si>
  <si>
    <t>HLA-E</t>
  </si>
  <si>
    <t>LINC02569</t>
  </si>
  <si>
    <t>GNL1</t>
  </si>
  <si>
    <t>PRR3</t>
  </si>
  <si>
    <t>ABCF1</t>
  </si>
  <si>
    <t>MIR877</t>
  </si>
  <si>
    <t>PPP1R10</t>
  </si>
  <si>
    <t>MRPS18B</t>
  </si>
  <si>
    <t>ATAT1</t>
  </si>
  <si>
    <t>C6orf136</t>
  </si>
  <si>
    <t>DHX16</t>
  </si>
  <si>
    <t>PPP1R18</t>
  </si>
  <si>
    <t>NRM</t>
  </si>
  <si>
    <t>MDC1-AS1</t>
  </si>
  <si>
    <t>MDC1</t>
  </si>
  <si>
    <t>TUBB</t>
  </si>
  <si>
    <t>FLOT1</t>
  </si>
  <si>
    <t>IER3-AS1</t>
  </si>
  <si>
    <t>IER3</t>
  </si>
  <si>
    <t>HCG20</t>
  </si>
  <si>
    <t>LINC00243</t>
  </si>
  <si>
    <t>LINC02570</t>
  </si>
  <si>
    <t>MIR4640</t>
  </si>
  <si>
    <t>DDR1</t>
  </si>
  <si>
    <t>GTF2H4</t>
  </si>
  <si>
    <t>VARS2</t>
  </si>
  <si>
    <t>SFTA2</t>
  </si>
  <si>
    <t>MUCL3</t>
  </si>
  <si>
    <t>HCG21</t>
  </si>
  <si>
    <t>MUC21</t>
  </si>
  <si>
    <t>MUC22</t>
  </si>
  <si>
    <t>HCG22</t>
  </si>
  <si>
    <t>C6orf15</t>
  </si>
  <si>
    <t>CDSN</t>
  </si>
  <si>
    <t>PSORS1C1</t>
  </si>
  <si>
    <t>PSORS1C2</t>
  </si>
  <si>
    <t>CCHCR1</t>
  </si>
  <si>
    <t>TCF19</t>
  </si>
  <si>
    <t>POU5F1</t>
  </si>
  <si>
    <t>PSORS1C3</t>
  </si>
  <si>
    <t>HCG27</t>
  </si>
  <si>
    <t>HLA-C</t>
  </si>
  <si>
    <t>LINC02571</t>
  </si>
  <si>
    <t>HLA-B</t>
  </si>
  <si>
    <t>MICA-AS1</t>
  </si>
  <si>
    <t>MICA</t>
  </si>
  <si>
    <t>LINC01149</t>
  </si>
  <si>
    <t>HCP5</t>
  </si>
  <si>
    <t>HCG26</t>
  </si>
  <si>
    <t>MICB-DT</t>
  </si>
  <si>
    <t>MICB</t>
  </si>
  <si>
    <t>MCCD1</t>
  </si>
  <si>
    <t>DDX39B</t>
  </si>
  <si>
    <t>SNORD117</t>
  </si>
  <si>
    <t>ATP6V1G2-DDX39B</t>
  </si>
  <si>
    <t>SNORD84</t>
  </si>
  <si>
    <t>DDX39B-AS1</t>
  </si>
  <si>
    <t>ATP6V1G2</t>
  </si>
  <si>
    <t>NFKBIL1</t>
  </si>
  <si>
    <t>LOC100287329</t>
  </si>
  <si>
    <t>LTA</t>
  </si>
  <si>
    <t>TNF</t>
  </si>
  <si>
    <t>LTB</t>
  </si>
  <si>
    <t>LST1</t>
  </si>
  <si>
    <t>NCR3</t>
  </si>
  <si>
    <t>AIF1</t>
  </si>
  <si>
    <t>SNORA38</t>
  </si>
  <si>
    <t>PRRC2A</t>
  </si>
  <si>
    <t>MIR6832</t>
  </si>
  <si>
    <t>BAG6</t>
  </si>
  <si>
    <t>APOM</t>
  </si>
  <si>
    <t>C6orf47</t>
  </si>
  <si>
    <t>GPANK1</t>
  </si>
  <si>
    <t>CSNK2B</t>
  </si>
  <si>
    <t>LY6G5B</t>
  </si>
  <si>
    <t>LY6G5C</t>
  </si>
  <si>
    <t>ABHD16A</t>
  </si>
  <si>
    <t>MIR4646</t>
  </si>
  <si>
    <t>LY6G6F</t>
  </si>
  <si>
    <t>LY6G6F-LY6G6D</t>
  </si>
  <si>
    <t>LY6G6E</t>
  </si>
  <si>
    <t>LY6G6D</t>
  </si>
  <si>
    <t>LY6G6C</t>
  </si>
  <si>
    <t>MPIG6B</t>
  </si>
  <si>
    <t>DDAH2</t>
  </si>
  <si>
    <t>CLIC1</t>
  </si>
  <si>
    <t>MSH5</t>
  </si>
  <si>
    <t>MSH5-SAPCD1</t>
  </si>
  <si>
    <t>SAPCD1</t>
  </si>
  <si>
    <t>SAPCD1-AS1</t>
  </si>
  <si>
    <t>VWA7</t>
  </si>
  <si>
    <t>VARS1</t>
  </si>
  <si>
    <t>LSM2</t>
  </si>
  <si>
    <t>HSPA1L</t>
  </si>
  <si>
    <t>HSPA1A</t>
  </si>
  <si>
    <t>HSPA1B</t>
  </si>
  <si>
    <t>SNORD48</t>
  </si>
  <si>
    <t>SNORD52</t>
  </si>
  <si>
    <t>SNHG32</t>
  </si>
  <si>
    <t>NEU1</t>
  </si>
  <si>
    <t>SLC44A4</t>
  </si>
  <si>
    <t>EHMT2</t>
  </si>
  <si>
    <t>ZBTB12</t>
  </si>
  <si>
    <t>C2</t>
  </si>
  <si>
    <t>C2-AS1</t>
  </si>
  <si>
    <t>CFB</t>
  </si>
  <si>
    <t>NELFE</t>
  </si>
  <si>
    <t>MIR1236</t>
  </si>
  <si>
    <t>SKIV2L</t>
  </si>
  <si>
    <t>DXO</t>
  </si>
  <si>
    <t>STK19</t>
  </si>
  <si>
    <t>LOC110384692</t>
  </si>
  <si>
    <t>C4A</t>
  </si>
  <si>
    <t>C4B</t>
  </si>
  <si>
    <t>C4B_2</t>
  </si>
  <si>
    <t>CYP21A1P</t>
  </si>
  <si>
    <t>TNXA</t>
  </si>
  <si>
    <t>TNXB</t>
  </si>
  <si>
    <t>CYP21A2</t>
  </si>
  <si>
    <t>ATF6B</t>
  </si>
  <si>
    <t>FKBPL</t>
  </si>
  <si>
    <t>PRRT1</t>
  </si>
  <si>
    <t>LOC100507547</t>
  </si>
  <si>
    <t>PPT2</t>
  </si>
  <si>
    <t>PPT2-EGFL8</t>
  </si>
  <si>
    <t>EGFL8</t>
  </si>
  <si>
    <t>MIR6721</t>
  </si>
  <si>
    <t>AGPAT1</t>
  </si>
  <si>
    <t>RNF5</t>
  </si>
  <si>
    <t>MIR6833</t>
  </si>
  <si>
    <t>AGER</t>
  </si>
  <si>
    <t>PBX2</t>
  </si>
  <si>
    <t>GPSM3</t>
  </si>
  <si>
    <t>NOTCH4</t>
  </si>
  <si>
    <t>TSBP1-AS1</t>
  </si>
  <si>
    <t>TSBP1</t>
  </si>
  <si>
    <t>HCG23</t>
  </si>
  <si>
    <t>BTNL2</t>
  </si>
  <si>
    <t>HLA-DRA</t>
  </si>
  <si>
    <t>HLA-DRB5</t>
  </si>
  <si>
    <t>HLA-DRB6</t>
  </si>
  <si>
    <t>HLA-DRB1</t>
  </si>
  <si>
    <t>HLA-DQA1</t>
  </si>
  <si>
    <t>HLA-DQB1-AS1</t>
  </si>
  <si>
    <t>HLA-DQB1</t>
  </si>
  <si>
    <t>HLA-DQA2</t>
  </si>
  <si>
    <t>MIR3135B</t>
  </si>
  <si>
    <t>HLA-DQB2</t>
  </si>
  <si>
    <t>HLA-DOB</t>
  </si>
  <si>
    <t>TAP2</t>
  </si>
  <si>
    <t>PSMB8</t>
  </si>
  <si>
    <t>PSMB8-AS1</t>
  </si>
  <si>
    <t>TAP1</t>
  </si>
  <si>
    <t>PSMB9</t>
  </si>
  <si>
    <t>LOC100294145</t>
  </si>
  <si>
    <t>HLA-DMB</t>
  </si>
  <si>
    <t>HLA-DMA</t>
  </si>
  <si>
    <t>BRD2</t>
  </si>
  <si>
    <t>HLA-DOA</t>
  </si>
  <si>
    <t>HLA-DPA1</t>
  </si>
  <si>
    <t>HLA-DPB1</t>
  </si>
  <si>
    <t>HLA-DPB2</t>
  </si>
  <si>
    <t>HCG24</t>
  </si>
  <si>
    <t>COL11A2</t>
  </si>
  <si>
    <t>RXRB</t>
  </si>
  <si>
    <t>SLC39A7</t>
  </si>
  <si>
    <t>HSD17B8</t>
  </si>
  <si>
    <t>MIR219A1</t>
  </si>
  <si>
    <t>RING1</t>
  </si>
  <si>
    <t>HCG25</t>
  </si>
  <si>
    <t>VPS52</t>
  </si>
  <si>
    <t>RPS18</t>
  </si>
  <si>
    <t>B3GALT4</t>
  </si>
  <si>
    <t>WDR46</t>
  </si>
  <si>
    <t>MIR6873</t>
  </si>
  <si>
    <t>PFDN6</t>
  </si>
  <si>
    <t>MIR6834</t>
  </si>
  <si>
    <t>RGL2</t>
  </si>
  <si>
    <t>TAPBP</t>
  </si>
  <si>
    <t>ZBTB22</t>
  </si>
  <si>
    <t>MIR1234</t>
  </si>
  <si>
    <t>DAXX</t>
  </si>
  <si>
    <t>SMIM40</t>
  </si>
  <si>
    <t>KIFC1</t>
  </si>
  <si>
    <t>PHF1</t>
  </si>
  <si>
    <t>CUTA</t>
  </si>
  <si>
    <t>SYNGAP1</t>
  </si>
  <si>
    <t>MIR5004</t>
  </si>
  <si>
    <t>ZBTB9</t>
  </si>
  <si>
    <t>BAK1</t>
  </si>
  <si>
    <t>GGNBP1</t>
  </si>
  <si>
    <t>LINC00336</t>
  </si>
  <si>
    <t>LOC101929188</t>
  </si>
  <si>
    <t>ITPR3</t>
  </si>
  <si>
    <t>MIR3934</t>
  </si>
  <si>
    <t>UQCC2</t>
  </si>
  <si>
    <t>IP6K3</t>
  </si>
  <si>
    <t>LEMD2</t>
  </si>
  <si>
    <t>MLN</t>
  </si>
  <si>
    <t>LINC01016</t>
  </si>
  <si>
    <t>MIR7159</t>
  </si>
  <si>
    <t>MIR1275</t>
  </si>
  <si>
    <t>GRM4</t>
  </si>
  <si>
    <t>MIR6835</t>
  </si>
  <si>
    <t>HMGA1</t>
  </si>
  <si>
    <t>SMIM29</t>
  </si>
  <si>
    <t>NUDT3</t>
  </si>
  <si>
    <t>RPS10-NUDT3</t>
  </si>
  <si>
    <t>RPS10</t>
  </si>
  <si>
    <t>PACSIN1</t>
  </si>
  <si>
    <t>SPDEF</t>
  </si>
  <si>
    <t>ILRUN</t>
  </si>
  <si>
    <t>LOC101929243</t>
  </si>
  <si>
    <t>SNRPC</t>
  </si>
  <si>
    <t>UHRF1BP1</t>
  </si>
  <si>
    <t>TAF11</t>
  </si>
  <si>
    <t>ANKS1A</t>
  </si>
  <si>
    <t>TCP11</t>
  </si>
  <si>
    <t>SCUBE3</t>
  </si>
  <si>
    <t>ZNF76</t>
  </si>
  <si>
    <t>DEF6</t>
  </si>
  <si>
    <t>PPARD</t>
  </si>
  <si>
    <t>FANCE</t>
  </si>
  <si>
    <t>RPL10A</t>
  </si>
  <si>
    <t>MIR7111</t>
  </si>
  <si>
    <t>TEAD3</t>
  </si>
  <si>
    <t>TULP1</t>
  </si>
  <si>
    <t>FKBP5</t>
  </si>
  <si>
    <t>MIR5690</t>
  </si>
  <si>
    <t>LOC285847</t>
  </si>
  <si>
    <t>ARMC12</t>
  </si>
  <si>
    <t>CLPSL2</t>
  </si>
  <si>
    <t>CLPSL1</t>
  </si>
  <si>
    <t>CLPS</t>
  </si>
  <si>
    <t>LHFPL5</t>
  </si>
  <si>
    <t>SRPK1</t>
  </si>
  <si>
    <t>SLC26A8</t>
  </si>
  <si>
    <t>MAPK14</t>
  </si>
  <si>
    <t>MAPK13</t>
  </si>
  <si>
    <t>BRPF3</t>
  </si>
  <si>
    <t>PNPLA1</t>
  </si>
  <si>
    <t>BNIP5</t>
  </si>
  <si>
    <t>ETV7</t>
  </si>
  <si>
    <t>PXT1</t>
  </si>
  <si>
    <t>KCTD20</t>
  </si>
  <si>
    <t>STK38</t>
  </si>
  <si>
    <t>SRSF3</t>
  </si>
  <si>
    <t>MIR3925</t>
  </si>
  <si>
    <t>PANDAR</t>
  </si>
  <si>
    <t>DINOL</t>
  </si>
  <si>
    <t>CDKN1A</t>
  </si>
  <si>
    <t>RAB44</t>
  </si>
  <si>
    <t>CPNE5</t>
  </si>
  <si>
    <t>PPIL1</t>
  </si>
  <si>
    <t>C6orf89</t>
  </si>
  <si>
    <t>PI16</t>
  </si>
  <si>
    <t>MTCH1</t>
  </si>
  <si>
    <t>FGD2</t>
  </si>
  <si>
    <t>TMEM217</t>
  </si>
  <si>
    <t>TBC1D22B</t>
  </si>
  <si>
    <t>RNF8</t>
  </si>
  <si>
    <t>CMTR1</t>
  </si>
  <si>
    <t>CCDC167</t>
  </si>
  <si>
    <t>LINC02520</t>
  </si>
  <si>
    <t>MIR4462</t>
  </si>
  <si>
    <t>MDGA1</t>
  </si>
  <si>
    <t>ZFAND3</t>
  </si>
  <si>
    <t>BTBD9</t>
  </si>
  <si>
    <t>BTBD9-AS1</t>
  </si>
  <si>
    <t>GLO1</t>
  </si>
  <si>
    <t>DNAH8</t>
  </si>
  <si>
    <t>DNAH8-AS1</t>
  </si>
  <si>
    <t>GLP1R</t>
  </si>
  <si>
    <t>MIR9983</t>
  </si>
  <si>
    <t>SAYSD1</t>
  </si>
  <si>
    <t>KCNK5</t>
  </si>
  <si>
    <t>KCNK17</t>
  </si>
  <si>
    <t>KCNK16</t>
  </si>
  <si>
    <t>KIF6</t>
  </si>
  <si>
    <t>DAAM2</t>
  </si>
  <si>
    <t>DAAM2-AS1</t>
  </si>
  <si>
    <t>MOCS1</t>
  </si>
  <si>
    <t>LINC00951</t>
  </si>
  <si>
    <t>TDRG1</t>
  </si>
  <si>
    <t>LRFN2</t>
  </si>
  <si>
    <t>LOC101929555</t>
  </si>
  <si>
    <t>UNC5CL</t>
  </si>
  <si>
    <t>TSPO2</t>
  </si>
  <si>
    <t>APOBEC2</t>
  </si>
  <si>
    <t>OARD1</t>
  </si>
  <si>
    <t>NFYA</t>
  </si>
  <si>
    <t>ADCY10P1</t>
  </si>
  <si>
    <t>TREML1</t>
  </si>
  <si>
    <t>TREM2</t>
  </si>
  <si>
    <t>TREML2</t>
  </si>
  <si>
    <t>TREML3P</t>
  </si>
  <si>
    <t>TREML4</t>
  </si>
  <si>
    <t>TREML5P</t>
  </si>
  <si>
    <t>TREM1</t>
  </si>
  <si>
    <t>NCR2</t>
  </si>
  <si>
    <t>LINC01276</t>
  </si>
  <si>
    <t>FOXP4-AS1</t>
  </si>
  <si>
    <t>FOXP4</t>
  </si>
  <si>
    <t>MIR4641</t>
  </si>
  <si>
    <t>MDFI</t>
  </si>
  <si>
    <t>TFEB</t>
  </si>
  <si>
    <t>MIR10398</t>
  </si>
  <si>
    <t>PGC</t>
  </si>
  <si>
    <t>FRS3</t>
  </si>
  <si>
    <t>PRICKLE4</t>
  </si>
  <si>
    <t>TOMM6</t>
  </si>
  <si>
    <t>USP49</t>
  </si>
  <si>
    <t>MED20</t>
  </si>
  <si>
    <t>BYSL</t>
  </si>
  <si>
    <t>CCND3</t>
  </si>
  <si>
    <t>TAF8</t>
  </si>
  <si>
    <t>C6orf132</t>
  </si>
  <si>
    <t>LOC114841037</t>
  </si>
  <si>
    <t>GUCA1A</t>
  </si>
  <si>
    <t>GUCA1B</t>
  </si>
  <si>
    <t>MRPS10</t>
  </si>
  <si>
    <t>TRERF1</t>
  </si>
  <si>
    <t>UBR2</t>
  </si>
  <si>
    <t>PRPH2</t>
  </si>
  <si>
    <t>ATP6V0CP3</t>
  </si>
  <si>
    <t>TBCC</t>
  </si>
  <si>
    <t>LOC401261</t>
  </si>
  <si>
    <t>BICRAL</t>
  </si>
  <si>
    <t>RPL7L1</t>
  </si>
  <si>
    <t>C6orf226</t>
  </si>
  <si>
    <t>PTCRA</t>
  </si>
  <si>
    <t>CNPY3</t>
  </si>
  <si>
    <t>CNPY3-GNMT</t>
  </si>
  <si>
    <t>GNMT</t>
  </si>
  <si>
    <t>PEX6</t>
  </si>
  <si>
    <t>PPP2R5D</t>
  </si>
  <si>
    <t>MEA1</t>
  </si>
  <si>
    <t>KLHDC3</t>
  </si>
  <si>
    <t>RRP36</t>
  </si>
  <si>
    <t>CUL7</t>
  </si>
  <si>
    <t>MRPL2</t>
  </si>
  <si>
    <t>KLC4</t>
  </si>
  <si>
    <t>PTK7</t>
  </si>
  <si>
    <t>SRF</t>
  </si>
  <si>
    <t>CUL9</t>
  </si>
  <si>
    <t>DNPH1</t>
  </si>
  <si>
    <t>TTBK1</t>
  </si>
  <si>
    <t>SLC22A7</t>
  </si>
  <si>
    <t>CRIP3</t>
  </si>
  <si>
    <t>ZNF318</t>
  </si>
  <si>
    <t>MIR6780B</t>
  </si>
  <si>
    <t>ABCC10</t>
  </si>
  <si>
    <t>DLK2</t>
  </si>
  <si>
    <t>TJAP1</t>
  </si>
  <si>
    <t>LRRC73</t>
  </si>
  <si>
    <t>YIPF3</t>
  </si>
  <si>
    <t>POLR1C</t>
  </si>
  <si>
    <t>XPO5</t>
  </si>
  <si>
    <t>POLH</t>
  </si>
  <si>
    <t>GTPBP2</t>
  </si>
  <si>
    <t>MAD2L1BP</t>
  </si>
  <si>
    <t>RSPH9</t>
  </si>
  <si>
    <t>MRPS18A</t>
  </si>
  <si>
    <t>VEGFA</t>
  </si>
  <si>
    <t>LINC02537</t>
  </si>
  <si>
    <t>LINC01512</t>
  </si>
  <si>
    <t>C6orf223</t>
  </si>
  <si>
    <t>LOC101929705</t>
  </si>
  <si>
    <t>MRPL14</t>
  </si>
  <si>
    <t>TMEM63B</t>
  </si>
  <si>
    <t>CAPN11</t>
  </si>
  <si>
    <t>MYMX</t>
  </si>
  <si>
    <t>SLC29A1</t>
  </si>
  <si>
    <t>HSP90AB1</t>
  </si>
  <si>
    <t>MIR4647</t>
  </si>
  <si>
    <t>SLC35B2</t>
  </si>
  <si>
    <t>NFKBIE</t>
  </si>
  <si>
    <t>TMEM151B</t>
  </si>
  <si>
    <t>TCTE1</t>
  </si>
  <si>
    <t>AARS2</t>
  </si>
  <si>
    <t>SPATS1</t>
  </si>
  <si>
    <t>CDC5L</t>
  </si>
  <si>
    <t>MIR4642</t>
  </si>
  <si>
    <t>LOC105375075</t>
  </si>
  <si>
    <t>SUPT3H</t>
  </si>
  <si>
    <t>MIR586</t>
  </si>
  <si>
    <t>RUNX2</t>
  </si>
  <si>
    <t>CLIC5</t>
  </si>
  <si>
    <t>ENPP4</t>
  </si>
  <si>
    <t>ENPP5</t>
  </si>
  <si>
    <t>LOC101926915</t>
  </si>
  <si>
    <t>RCAN2</t>
  </si>
  <si>
    <t>LOC101926898</t>
  </si>
  <si>
    <t>CYP39A1</t>
  </si>
  <si>
    <t>SLC25A27</t>
  </si>
  <si>
    <t>LOC101926934</t>
  </si>
  <si>
    <t>TDRD6</t>
  </si>
  <si>
    <t>PLA2G7</t>
  </si>
  <si>
    <t>ANKRD66</t>
  </si>
  <si>
    <t>MEP1A</t>
  </si>
  <si>
    <t>ADGRF5</t>
  </si>
  <si>
    <t>ADGRF5-AS1</t>
  </si>
  <si>
    <t>ADGRF1</t>
  </si>
  <si>
    <t>TNFRSF21</t>
  </si>
  <si>
    <t>CD2AP</t>
  </si>
  <si>
    <t>ADGRF2</t>
  </si>
  <si>
    <t>ADGRF4</t>
  </si>
  <si>
    <t>OPN5</t>
  </si>
  <si>
    <t>PTCHD4</t>
  </si>
  <si>
    <t>MMUT</t>
  </si>
  <si>
    <t>CENPQ</t>
  </si>
  <si>
    <t>GLYATL3</t>
  </si>
  <si>
    <t>C6orf141</t>
  </si>
  <si>
    <t>RHAG</t>
  </si>
  <si>
    <t>CRISP2</t>
  </si>
  <si>
    <t>CRISP3</t>
  </si>
  <si>
    <t>PGK2</t>
  </si>
  <si>
    <t>LOC101927020</t>
  </si>
  <si>
    <t>LOC101927048</t>
  </si>
  <si>
    <t>CRISP1</t>
  </si>
  <si>
    <t>DEFB133</t>
  </si>
  <si>
    <t>DEFB114</t>
  </si>
  <si>
    <t>DEFB113</t>
  </si>
  <si>
    <t>DEFB110</t>
  </si>
  <si>
    <t>DEFB112</t>
  </si>
  <si>
    <t>TFAP2D</t>
  </si>
  <si>
    <t>TFAP2B</t>
  </si>
  <si>
    <t>LOC101927082</t>
  </si>
  <si>
    <t>PKHD1</t>
  </si>
  <si>
    <t>MIR206</t>
  </si>
  <si>
    <t>LINCMD1</t>
  </si>
  <si>
    <t>MIR133B</t>
  </si>
  <si>
    <t>IL17A</t>
  </si>
  <si>
    <t>IL17F</t>
  </si>
  <si>
    <t>MCM3</t>
  </si>
  <si>
    <t>PAQR8</t>
  </si>
  <si>
    <t>EFHC1</t>
  </si>
  <si>
    <t>TRAM2</t>
  </si>
  <si>
    <t>TRAM2-AS1</t>
  </si>
  <si>
    <t>LOC730101</t>
  </si>
  <si>
    <t>TMEM14A</t>
  </si>
  <si>
    <t>GSTA7P</t>
  </si>
  <si>
    <t>GSTA2</t>
  </si>
  <si>
    <t>GSTA1</t>
  </si>
  <si>
    <t>GSTA5</t>
  </si>
  <si>
    <t>GSTA3</t>
  </si>
  <si>
    <t>GSTA4</t>
  </si>
  <si>
    <t>RN7SK</t>
  </si>
  <si>
    <t>CILK1</t>
  </si>
  <si>
    <t>FBXO9</t>
  </si>
  <si>
    <t>GCM1</t>
  </si>
  <si>
    <t>MIR5685</t>
  </si>
  <si>
    <t>ELOVL5</t>
  </si>
  <si>
    <t>RPS16P5</t>
  </si>
  <si>
    <t>GCLC</t>
  </si>
  <si>
    <t>LOC101927136</t>
  </si>
  <si>
    <t>LINC01564</t>
  </si>
  <si>
    <t>KLHL31</t>
  </si>
  <si>
    <t>LRRC1</t>
  </si>
  <si>
    <t>LOC101927189</t>
  </si>
  <si>
    <t>MLIP-IT1</t>
  </si>
  <si>
    <t>MLIP-AS1</t>
  </si>
  <si>
    <t>MLIP</t>
  </si>
  <si>
    <t>TINAG</t>
  </si>
  <si>
    <t>FAM83B</t>
  </si>
  <si>
    <t>HCRTR2</t>
  </si>
  <si>
    <t>GFRAL</t>
  </si>
  <si>
    <t>HMGCLL1</t>
  </si>
  <si>
    <t>BMP5</t>
  </si>
  <si>
    <t>COL21A1</t>
  </si>
  <si>
    <t>DST</t>
  </si>
  <si>
    <t>DST-AS1</t>
  </si>
  <si>
    <t>BEND6</t>
  </si>
  <si>
    <t>KIAA1586</t>
  </si>
  <si>
    <t>ZNF451</t>
  </si>
  <si>
    <t>ZNF451-AS1</t>
  </si>
  <si>
    <t>BAG2</t>
  </si>
  <si>
    <t>RAB23</t>
  </si>
  <si>
    <t>LOC100506188</t>
  </si>
  <si>
    <t>PRIM2</t>
  </si>
  <si>
    <t>LOC102723672</t>
  </si>
  <si>
    <t>LOC100507642</t>
  </si>
  <si>
    <t>LOC105375115</t>
  </si>
  <si>
    <t>FAM20C</t>
  </si>
  <si>
    <t>LOC442497</t>
  </si>
  <si>
    <t>PDGFA</t>
  </si>
  <si>
    <t>HRAT92</t>
  </si>
  <si>
    <t>LOC101927000</t>
  </si>
  <si>
    <t>LOC101926963</t>
  </si>
  <si>
    <t>PRKAR1B</t>
  </si>
  <si>
    <t>DNAAF5</t>
  </si>
  <si>
    <t>SUN1</t>
  </si>
  <si>
    <t>GET4</t>
  </si>
  <si>
    <t>ADAP1</t>
  </si>
  <si>
    <t>COX19</t>
  </si>
  <si>
    <t>CYP2W1</t>
  </si>
  <si>
    <t>MIR339</t>
  </si>
  <si>
    <t>GPR146</t>
  </si>
  <si>
    <t>C7orf50</t>
  </si>
  <si>
    <t>GPER1</t>
  </si>
  <si>
    <t>ZFAND2A</t>
  </si>
  <si>
    <t>LOC101927021</t>
  </si>
  <si>
    <t>UNCX</t>
  </si>
  <si>
    <t>MICALL2</t>
  </si>
  <si>
    <t>INTS1</t>
  </si>
  <si>
    <t>LOC100128653</t>
  </si>
  <si>
    <t>MAFK</t>
  </si>
  <si>
    <t>TMEM184A</t>
  </si>
  <si>
    <t>PSMG3</t>
  </si>
  <si>
    <t>PSMG3-AS1</t>
  </si>
  <si>
    <t>TFAMP1</t>
  </si>
  <si>
    <t>ELFN1</t>
  </si>
  <si>
    <t>ELFN1-AS1</t>
  </si>
  <si>
    <t>MIR4655</t>
  </si>
  <si>
    <t>MAD1L1</t>
  </si>
  <si>
    <t>SNORA114</t>
  </si>
  <si>
    <t>MRM2</t>
  </si>
  <si>
    <t>NUDT1</t>
  </si>
  <si>
    <t>MIR6836</t>
  </si>
  <si>
    <t>SNX8</t>
  </si>
  <si>
    <t>EIF3B</t>
  </si>
  <si>
    <t>CHST12</t>
  </si>
  <si>
    <t>GRIFIN</t>
  </si>
  <si>
    <t>LFNG</t>
  </si>
  <si>
    <t>MIR4648</t>
  </si>
  <si>
    <t>BRAT1</t>
  </si>
  <si>
    <t>IQCE</t>
  </si>
  <si>
    <t>TTYH3</t>
  </si>
  <si>
    <t>AMZ1</t>
  </si>
  <si>
    <t>GNA12</t>
  </si>
  <si>
    <t>LOC100129603</t>
  </si>
  <si>
    <t>SDK1</t>
  </si>
  <si>
    <t>LOC105375131</t>
  </si>
  <si>
    <t>FOXK1</t>
  </si>
  <si>
    <t>AP5Z1</t>
  </si>
  <si>
    <t>MIR4656</t>
  </si>
  <si>
    <t>SNORD165</t>
  </si>
  <si>
    <t>RADIL</t>
  </si>
  <si>
    <t>PAPOLB</t>
  </si>
  <si>
    <t>MMD2</t>
  </si>
  <si>
    <t>RNF216P1</t>
  </si>
  <si>
    <t>RBAK</t>
  </si>
  <si>
    <t>RBAK-RBAKDN</t>
  </si>
  <si>
    <t>RBAKDN</t>
  </si>
  <si>
    <t>ZNF890P</t>
  </si>
  <si>
    <t>WIPI2</t>
  </si>
  <si>
    <t>SLC29A4</t>
  </si>
  <si>
    <t>TNRC18</t>
  </si>
  <si>
    <t>LOC100129484</t>
  </si>
  <si>
    <t>FBXL18</t>
  </si>
  <si>
    <t>MIR589</t>
  </si>
  <si>
    <t>LOC221946</t>
  </si>
  <si>
    <t>ACTB</t>
  </si>
  <si>
    <t>FSCN1</t>
  </si>
  <si>
    <t>RNF216-IT1</t>
  </si>
  <si>
    <t>RNF216</t>
  </si>
  <si>
    <t>MIR6874</t>
  </si>
  <si>
    <t>ZNF815P</t>
  </si>
  <si>
    <t>OCM</t>
  </si>
  <si>
    <t>CCZ1</t>
  </si>
  <si>
    <t>RSPH10B</t>
  </si>
  <si>
    <t>RSPH10B2</t>
  </si>
  <si>
    <t>PMS2</t>
  </si>
  <si>
    <t>AIMP2</t>
  </si>
  <si>
    <t>SNORA80D</t>
  </si>
  <si>
    <t>ANKRD61</t>
  </si>
  <si>
    <t>EIF2AK1</t>
  </si>
  <si>
    <t>USP42</t>
  </si>
  <si>
    <t>CYTH3</t>
  </si>
  <si>
    <t>FAM220A</t>
  </si>
  <si>
    <t>RAC1</t>
  </si>
  <si>
    <t>DAGLB</t>
  </si>
  <si>
    <t>KDELR2</t>
  </si>
  <si>
    <t>GRID2IP</t>
  </si>
  <si>
    <t>ZDHHC4</t>
  </si>
  <si>
    <t>C7orf26</t>
  </si>
  <si>
    <t>ZNF853</t>
  </si>
  <si>
    <t>ZNF316</t>
  </si>
  <si>
    <t>ZNF12</t>
  </si>
  <si>
    <t>PMS2CL</t>
  </si>
  <si>
    <t>CCZ1B</t>
  </si>
  <si>
    <t>MIR3683</t>
  </si>
  <si>
    <t>LOC100131257</t>
  </si>
  <si>
    <t>C1GALT1</t>
  </si>
  <si>
    <t>LOC101927354</t>
  </si>
  <si>
    <t>COL28A1</t>
  </si>
  <si>
    <t>LOC101927391</t>
  </si>
  <si>
    <t>MIOS</t>
  </si>
  <si>
    <t>RPA3</t>
  </si>
  <si>
    <t>UMAD1</t>
  </si>
  <si>
    <t>GLCCI1-DT</t>
  </si>
  <si>
    <t>GLCCI1</t>
  </si>
  <si>
    <t>ICA1</t>
  </si>
  <si>
    <t>LOC100505938</t>
  </si>
  <si>
    <t>NXPH1</t>
  </si>
  <si>
    <t>PER4</t>
  </si>
  <si>
    <t>MGC4859</t>
  </si>
  <si>
    <t>LOC100131472</t>
  </si>
  <si>
    <t>NDUFA4</t>
  </si>
  <si>
    <t>PHF14</t>
  </si>
  <si>
    <t>THSD7A</t>
  </si>
  <si>
    <t>TMEM106B</t>
  </si>
  <si>
    <t>VWDE</t>
  </si>
  <si>
    <t>LOC102725191</t>
  </si>
  <si>
    <t>SCIN</t>
  </si>
  <si>
    <t>ARL4A</t>
  </si>
  <si>
    <t>DGKB</t>
  </si>
  <si>
    <t>AGMO</t>
  </si>
  <si>
    <t>MEOX2</t>
  </si>
  <si>
    <t>LOC105375166</t>
  </si>
  <si>
    <t>LINC02587</t>
  </si>
  <si>
    <t>CRPPA-AS1</t>
  </si>
  <si>
    <t>CRPPA</t>
  </si>
  <si>
    <t>SOSTDC1</t>
  </si>
  <si>
    <t>LRRC72</t>
  </si>
  <si>
    <t>ANKMY2</t>
  </si>
  <si>
    <t>BZW2</t>
  </si>
  <si>
    <t>TSPAN13</t>
  </si>
  <si>
    <t>AGR2</t>
  </si>
  <si>
    <t>AGR3</t>
  </si>
  <si>
    <t>AHR</t>
  </si>
  <si>
    <t>KCCAT333</t>
  </si>
  <si>
    <t>LOC101927630</t>
  </si>
  <si>
    <t>SNX13</t>
  </si>
  <si>
    <t>PRPS1L1</t>
  </si>
  <si>
    <t>MIR1302-6</t>
  </si>
  <si>
    <t>HDAC9</t>
  </si>
  <si>
    <t>TWIST1</t>
  </si>
  <si>
    <t>FERD3L</t>
  </si>
  <si>
    <t>TWISTNB</t>
  </si>
  <si>
    <t>MIR3146</t>
  </si>
  <si>
    <t>TMEM196</t>
  </si>
  <si>
    <t>LOC101927668</t>
  </si>
  <si>
    <t>MACC1-AS1</t>
  </si>
  <si>
    <t>MACC1</t>
  </si>
  <si>
    <t>LOC100506098</t>
  </si>
  <si>
    <t>LOC101927769</t>
  </si>
  <si>
    <t>LOC101927811</t>
  </si>
  <si>
    <t>ITGB8</t>
  </si>
  <si>
    <t>ABCB5</t>
  </si>
  <si>
    <t>SP8</t>
  </si>
  <si>
    <t>RPL23P8</t>
  </si>
  <si>
    <t>LINC01162</t>
  </si>
  <si>
    <t>MIR1183</t>
  </si>
  <si>
    <t>SP4</t>
  </si>
  <si>
    <t>DNAH11</t>
  </si>
  <si>
    <t>CDCA7L</t>
  </si>
  <si>
    <t>RAPGEF5</t>
  </si>
  <si>
    <t>STEAP1B</t>
  </si>
  <si>
    <t>LOC100506178</t>
  </si>
  <si>
    <t>LOC401312</t>
  </si>
  <si>
    <t>IL6-AS1</t>
  </si>
  <si>
    <t>IL6</t>
  </si>
  <si>
    <t>TOMM7</t>
  </si>
  <si>
    <t>SNORD93</t>
  </si>
  <si>
    <t>SNHG26</t>
  </si>
  <si>
    <t>FAM126A</t>
  </si>
  <si>
    <t>KLHL7-DT</t>
  </si>
  <si>
    <t>KLHL7</t>
  </si>
  <si>
    <t>NUP42</t>
  </si>
  <si>
    <t>GPNMB</t>
  </si>
  <si>
    <t>MALSU1</t>
  </si>
  <si>
    <t>IGF2BP3</t>
  </si>
  <si>
    <t>SNORD65C</t>
  </si>
  <si>
    <t>RPS2P32</t>
  </si>
  <si>
    <t>TRA2A</t>
  </si>
  <si>
    <t>CLK2P1</t>
  </si>
  <si>
    <t>CCDC126</t>
  </si>
  <si>
    <t>FAM221A</t>
  </si>
  <si>
    <t>STK31</t>
  </si>
  <si>
    <t>NPY</t>
  </si>
  <si>
    <t>MPP6</t>
  </si>
  <si>
    <t>GSDME</t>
  </si>
  <si>
    <t>OSBPL3</t>
  </si>
  <si>
    <t>CYCS</t>
  </si>
  <si>
    <t>C7orf31</t>
  </si>
  <si>
    <t>NPVF</t>
  </si>
  <si>
    <t>LOC646588</t>
  </si>
  <si>
    <t>MIR148A</t>
  </si>
  <si>
    <t>NFE2L3</t>
  </si>
  <si>
    <t>HNRNPA2B1</t>
  </si>
  <si>
    <t>CBX3</t>
  </si>
  <si>
    <t>SNX10</t>
  </si>
  <si>
    <t>LOC105375304</t>
  </si>
  <si>
    <t>LOC441204</t>
  </si>
  <si>
    <t>KIAA0087</t>
  </si>
  <si>
    <t>LINC02860</t>
  </si>
  <si>
    <t>SKAP2</t>
  </si>
  <si>
    <t>HOXA1</t>
  </si>
  <si>
    <t>HOTAIRM1</t>
  </si>
  <si>
    <t>HOXA2</t>
  </si>
  <si>
    <t>HOXA3</t>
  </si>
  <si>
    <t>HOXA-AS2</t>
  </si>
  <si>
    <t>HOXA4</t>
  </si>
  <si>
    <t>HOXA5</t>
  </si>
  <si>
    <t>HOXA6</t>
  </si>
  <si>
    <t>HOXA-AS3</t>
  </si>
  <si>
    <t>HOXA7</t>
  </si>
  <si>
    <t>HOXA9</t>
  </si>
  <si>
    <t>MIR196B</t>
  </si>
  <si>
    <t>HOXA10-AS</t>
  </si>
  <si>
    <t>HOXA10-HOXA9</t>
  </si>
  <si>
    <t>HOXA10</t>
  </si>
  <si>
    <t>HOXA11</t>
  </si>
  <si>
    <t>HOXA11-AS</t>
  </si>
  <si>
    <t>HOXA13</t>
  </si>
  <si>
    <t>HOTTIP</t>
  </si>
  <si>
    <t>EVX1-AS</t>
  </si>
  <si>
    <t>EVX1</t>
  </si>
  <si>
    <t>HIBADH</t>
  </si>
  <si>
    <t>TSL</t>
  </si>
  <si>
    <t>TAX1BP1</t>
  </si>
  <si>
    <t>JAZF1</t>
  </si>
  <si>
    <t>JAZF1-AS1</t>
  </si>
  <si>
    <t>CREB5</t>
  </si>
  <si>
    <t>TRIL</t>
  </si>
  <si>
    <t>LOC100506497</t>
  </si>
  <si>
    <t>CPVL</t>
  </si>
  <si>
    <t>LOC101928168</t>
  </si>
  <si>
    <t>CHN2-AS1</t>
  </si>
  <si>
    <t>CHN2</t>
  </si>
  <si>
    <t>PRR15</t>
  </si>
  <si>
    <t>LOC646762</t>
  </si>
  <si>
    <t>MIR550A3</t>
  </si>
  <si>
    <t>ZNRF2P2</t>
  </si>
  <si>
    <t>DPY19L2P3</t>
  </si>
  <si>
    <t>WIPF3</t>
  </si>
  <si>
    <t>SCRN1</t>
  </si>
  <si>
    <t>FKBP14</t>
  </si>
  <si>
    <t>PLEKHA8</t>
  </si>
  <si>
    <t>MTURN</t>
  </si>
  <si>
    <t>LOC105375218</t>
  </si>
  <si>
    <t>MIR550A1</t>
  </si>
  <si>
    <t>MIR550B1</t>
  </si>
  <si>
    <t>ZNRF2</t>
  </si>
  <si>
    <t>DKFZP586I1420</t>
  </si>
  <si>
    <t>LINC01176</t>
  </si>
  <si>
    <t>NOD1</t>
  </si>
  <si>
    <t>GGCT</t>
  </si>
  <si>
    <t>GARS-DT</t>
  </si>
  <si>
    <t>GARS1</t>
  </si>
  <si>
    <t>CRHR2</t>
  </si>
  <si>
    <t>INMT</t>
  </si>
  <si>
    <t>INMT-MINDY4</t>
  </si>
  <si>
    <t>MINDY4</t>
  </si>
  <si>
    <t>AQP1</t>
  </si>
  <si>
    <t>GHRHR</t>
  </si>
  <si>
    <t>ADCYAP1R1</t>
  </si>
  <si>
    <t>NEUROD6</t>
  </si>
  <si>
    <t>ITPRID1</t>
  </si>
  <si>
    <t>PPP1R17</t>
  </si>
  <si>
    <t>PDE1C</t>
  </si>
  <si>
    <t>LOC100130673</t>
  </si>
  <si>
    <t>LSM5</t>
  </si>
  <si>
    <t>AVL9</t>
  </si>
  <si>
    <t>DPY19L1P1</t>
  </si>
  <si>
    <t>ZNRF2P1</t>
  </si>
  <si>
    <t>MIR550A2</t>
  </si>
  <si>
    <t>MIR550B2</t>
  </si>
  <si>
    <t>LINC00997</t>
  </si>
  <si>
    <t>DPY19L1P2</t>
  </si>
  <si>
    <t>KBTBD2</t>
  </si>
  <si>
    <t>RP9P</t>
  </si>
  <si>
    <t>FKBP9</t>
  </si>
  <si>
    <t>NT5C3A</t>
  </si>
  <si>
    <t>RP9</t>
  </si>
  <si>
    <t>DDX11L5</t>
  </si>
  <si>
    <t>WASHC1</t>
  </si>
  <si>
    <t>PGM5P3-AS1</t>
  </si>
  <si>
    <t>FOXD4</t>
  </si>
  <si>
    <t>CBWD1</t>
  </si>
  <si>
    <t>DOCK8-AS1</t>
  </si>
  <si>
    <t>DOCK8</t>
  </si>
  <si>
    <t>KANK1</t>
  </si>
  <si>
    <t>DMRT1</t>
  </si>
  <si>
    <t>DMRT3</t>
  </si>
  <si>
    <t>LINC01230</t>
  </si>
  <si>
    <t>DMRT2</t>
  </si>
  <si>
    <t>SMARCA2</t>
  </si>
  <si>
    <t>VLDLR-AS1</t>
  </si>
  <si>
    <t>VLDLR</t>
  </si>
  <si>
    <t>KCNV2</t>
  </si>
  <si>
    <t>PUM3</t>
  </si>
  <si>
    <t>LINC01231</t>
  </si>
  <si>
    <t>RFX3</t>
  </si>
  <si>
    <t>RFX3-AS1</t>
  </si>
  <si>
    <t>GLIS3-AS1</t>
  </si>
  <si>
    <t>GLIS3</t>
  </si>
  <si>
    <t>SLC1A1</t>
  </si>
  <si>
    <t>SPATA6L</t>
  </si>
  <si>
    <t>PLPP6</t>
  </si>
  <si>
    <t>CDC37L1-DT</t>
  </si>
  <si>
    <t>CDC37L1</t>
  </si>
  <si>
    <t>AK3</t>
  </si>
  <si>
    <t>RCL1</t>
  </si>
  <si>
    <t>MIR101-2</t>
  </si>
  <si>
    <t>JAK2</t>
  </si>
  <si>
    <t>INSL6</t>
  </si>
  <si>
    <t>INSL4</t>
  </si>
  <si>
    <t>RLN2</t>
  </si>
  <si>
    <t>RLN1</t>
  </si>
  <si>
    <t>PLGRKT</t>
  </si>
  <si>
    <t>CD274</t>
  </si>
  <si>
    <t>PDCD1LG2</t>
  </si>
  <si>
    <t>RIC1</t>
  </si>
  <si>
    <t>ERMP1</t>
  </si>
  <si>
    <t>MLANA</t>
  </si>
  <si>
    <t>KIAA2026</t>
  </si>
  <si>
    <t>MIR4665</t>
  </si>
  <si>
    <t>RANBP6</t>
  </si>
  <si>
    <t>IL33</t>
  </si>
  <si>
    <t>TPD52L3</t>
  </si>
  <si>
    <t>UHRF2</t>
  </si>
  <si>
    <t>GLDC</t>
  </si>
  <si>
    <t>KDM4C</t>
  </si>
  <si>
    <t>DMAC1</t>
  </si>
  <si>
    <t>PTPRD-AS1</t>
  </si>
  <si>
    <t>PTPRD</t>
  </si>
  <si>
    <t>LOC105375972</t>
  </si>
  <si>
    <t>PTPRD-AS2</t>
  </si>
  <si>
    <t>TYRP1</t>
  </si>
  <si>
    <t>LURAP1L-AS1</t>
  </si>
  <si>
    <t>LURAP1L</t>
  </si>
  <si>
    <t>SNORD137</t>
  </si>
  <si>
    <t>MPDZ</t>
  </si>
  <si>
    <t>LINC01235</t>
  </si>
  <si>
    <t>LINC00583</t>
  </si>
  <si>
    <t>NFIB</t>
  </si>
  <si>
    <t>ZDHHC21</t>
  </si>
  <si>
    <t>CER1</t>
  </si>
  <si>
    <t>FREM1</t>
  </si>
  <si>
    <t>LOC389705</t>
  </si>
  <si>
    <t>TTC39B</t>
  </si>
  <si>
    <t>SNAPC3</t>
  </si>
  <si>
    <t>PSIP1</t>
  </si>
  <si>
    <t>CCDC171</t>
  </si>
  <si>
    <t>C9orf92</t>
  </si>
  <si>
    <t>BNC2</t>
  </si>
  <si>
    <t>BNC2-AS1</t>
  </si>
  <si>
    <t>LOC101929563</t>
  </si>
  <si>
    <t>ELAVL2</t>
  </si>
  <si>
    <t>IZUMO3</t>
  </si>
  <si>
    <t>TUSC1</t>
  </si>
  <si>
    <t>LINC01241</t>
  </si>
  <si>
    <t>LOC100506422</t>
  </si>
  <si>
    <t>CAAP1</t>
  </si>
  <si>
    <t>PLAA</t>
  </si>
  <si>
    <t>IFT74-AS1</t>
  </si>
  <si>
    <t>LRRC19</t>
  </si>
  <si>
    <t>IFT74</t>
  </si>
  <si>
    <t>TEK</t>
  </si>
  <si>
    <t>LINC00032</t>
  </si>
  <si>
    <t>EQTN</t>
  </si>
  <si>
    <t>MOB3B</t>
  </si>
  <si>
    <t>IFNK</t>
  </si>
  <si>
    <t>C9orf72</t>
  </si>
  <si>
    <t>LINGO2</t>
  </si>
  <si>
    <t>MIR876</t>
  </si>
  <si>
    <t>MIR873</t>
  </si>
  <si>
    <t>LINC01242</t>
  </si>
  <si>
    <t>LINC01243</t>
  </si>
  <si>
    <t>ACO1</t>
  </si>
  <si>
    <t>NFX1</t>
  </si>
  <si>
    <t>AQP7</t>
  </si>
  <si>
    <t>AQP3</t>
  </si>
  <si>
    <t>NOL6</t>
  </si>
  <si>
    <t>MIR6851</t>
  </si>
  <si>
    <t>SUGT1P1</t>
  </si>
  <si>
    <t>ANKRD18B</t>
  </si>
  <si>
    <t>ANXA2P2</t>
  </si>
  <si>
    <t>PTENP1</t>
  </si>
  <si>
    <t>PTENP1-AS</t>
  </si>
  <si>
    <t>LINC01251</t>
  </si>
  <si>
    <t>PRSS3</t>
  </si>
  <si>
    <t>UBE2R2</t>
  </si>
  <si>
    <t>SNORD121B</t>
  </si>
  <si>
    <t>SNORD121A</t>
  </si>
  <si>
    <t>UBAP2</t>
  </si>
  <si>
    <t>DCAF12</t>
  </si>
  <si>
    <t>UBAP1</t>
  </si>
  <si>
    <t>KIF24</t>
  </si>
  <si>
    <t>NUDT2</t>
  </si>
  <si>
    <t>MYORG</t>
  </si>
  <si>
    <t>C9orf24</t>
  </si>
  <si>
    <t>FAM219A</t>
  </si>
  <si>
    <t>DNAI1</t>
  </si>
  <si>
    <t>ENHO</t>
  </si>
  <si>
    <t>CNTFR</t>
  </si>
  <si>
    <t>CNTFR-AS1</t>
  </si>
  <si>
    <t>RPP25L</t>
  </si>
  <si>
    <t>DCTN3</t>
  </si>
  <si>
    <t>ARID3C</t>
  </si>
  <si>
    <t>SIGMAR1</t>
  </si>
  <si>
    <t>GALT</t>
  </si>
  <si>
    <t>IL11RA</t>
  </si>
  <si>
    <t>CCL27</t>
  </si>
  <si>
    <t>LOC730098</t>
  </si>
  <si>
    <t>CCL19</t>
  </si>
  <si>
    <t>CCL21</t>
  </si>
  <si>
    <t>FAM205A</t>
  </si>
  <si>
    <t>FAM205BP</t>
  </si>
  <si>
    <t>FAM205C</t>
  </si>
  <si>
    <t>PHF24</t>
  </si>
  <si>
    <t>DNAJB5-DT</t>
  </si>
  <si>
    <t>DNAJB5</t>
  </si>
  <si>
    <t>C9orf131</t>
  </si>
  <si>
    <t>VCP</t>
  </si>
  <si>
    <t>PIGO</t>
  </si>
  <si>
    <t>STOML2</t>
  </si>
  <si>
    <t>FAM214B</t>
  </si>
  <si>
    <t>UNC13B</t>
  </si>
  <si>
    <t>ATP8B5P</t>
  </si>
  <si>
    <t>RUSC2</t>
  </si>
  <si>
    <t>FAM166B</t>
  </si>
  <si>
    <t>TESK1</t>
  </si>
  <si>
    <t>MIR4667</t>
  </si>
  <si>
    <t>CD72</t>
  </si>
  <si>
    <t>LOC101926948</t>
  </si>
  <si>
    <t>SIT1</t>
  </si>
  <si>
    <t>RMRP</t>
  </si>
  <si>
    <t>CCDC107</t>
  </si>
  <si>
    <t>ARHGEF39</t>
  </si>
  <si>
    <t>CA9</t>
  </si>
  <si>
    <t>TPM2</t>
  </si>
  <si>
    <t>MIR6852</t>
  </si>
  <si>
    <t>TLN1</t>
  </si>
  <si>
    <t>MIR6853</t>
  </si>
  <si>
    <t>CREB3</t>
  </si>
  <si>
    <t>GBA2</t>
  </si>
  <si>
    <t>MSMP</t>
  </si>
  <si>
    <t>RGP1</t>
  </si>
  <si>
    <t>NPR2</t>
  </si>
  <si>
    <t>SPAG8</t>
  </si>
  <si>
    <t>HINT2</t>
  </si>
  <si>
    <t>FAM221B</t>
  </si>
  <si>
    <t>TMEM8B</t>
  </si>
  <si>
    <t>OR13J1</t>
  </si>
  <si>
    <t>HRCT1</t>
  </si>
  <si>
    <t>SPAAR</t>
  </si>
  <si>
    <t>OR2S2</t>
  </si>
  <si>
    <t>RECK</t>
  </si>
  <si>
    <t>GLIPR2</t>
  </si>
  <si>
    <t>CCIN</t>
  </si>
  <si>
    <t>CLTA</t>
  </si>
  <si>
    <t>GNE</t>
  </si>
  <si>
    <t>RNF38</t>
  </si>
  <si>
    <t>MELK</t>
  </si>
  <si>
    <t>MIR4475</t>
  </si>
  <si>
    <t>MIR4540</t>
  </si>
  <si>
    <t>MIR4476</t>
  </si>
  <si>
    <t>PAX5</t>
  </si>
  <si>
    <t>EBLN3P</t>
  </si>
  <si>
    <t>ZCCHC7</t>
  </si>
  <si>
    <t>GRHPR</t>
  </si>
  <si>
    <t>ZBTB5</t>
  </si>
  <si>
    <t>POLR1E</t>
  </si>
  <si>
    <t>FBXO10</t>
  </si>
  <si>
    <t>TOMM5</t>
  </si>
  <si>
    <t>FRMPD1</t>
  </si>
  <si>
    <t>TRMT10B</t>
  </si>
  <si>
    <t>EXOSC3</t>
  </si>
  <si>
    <t>DCAF10</t>
  </si>
  <si>
    <t>SLC25A51</t>
  </si>
  <si>
    <t>SHB</t>
  </si>
  <si>
    <t>EIF1AX</t>
  </si>
  <si>
    <t>SCARNA9L</t>
  </si>
  <si>
    <t>EIF1AX-AS1</t>
  </si>
  <si>
    <t>RPS6KA3</t>
  </si>
  <si>
    <t>CNKSR2</t>
  </si>
  <si>
    <t>KLHL34</t>
  </si>
  <si>
    <t>SMPX</t>
  </si>
  <si>
    <t>YY2</t>
  </si>
  <si>
    <t>MBTPS2</t>
  </si>
  <si>
    <t>SMS</t>
  </si>
  <si>
    <t>PHEX</t>
  </si>
  <si>
    <t>PHEX-AS1</t>
  </si>
  <si>
    <t>CBLL2</t>
  </si>
  <si>
    <t>PTCHD1-AS</t>
  </si>
  <si>
    <t>DDX53</t>
  </si>
  <si>
    <t>PTCHD1</t>
  </si>
  <si>
    <t>PRDX4</t>
  </si>
  <si>
    <t>ACOT9</t>
  </si>
  <si>
    <t>SAT1</t>
  </si>
  <si>
    <t>APOO</t>
  </si>
  <si>
    <t>CXorf58</t>
  </si>
  <si>
    <t>KLHL15</t>
  </si>
  <si>
    <t>EIF2S3</t>
  </si>
  <si>
    <t>ZFX-AS1</t>
  </si>
  <si>
    <t>ZFX</t>
  </si>
  <si>
    <t>SUPT20HL2</t>
  </si>
  <si>
    <t>SUPT20HL1</t>
  </si>
  <si>
    <t>PDK3</t>
  </si>
  <si>
    <t>PCYT1B</t>
  </si>
  <si>
    <t>PCYT1B-AS1</t>
  </si>
  <si>
    <t>SCARNA23</t>
  </si>
  <si>
    <t>POLA1</t>
  </si>
  <si>
    <t>ARX</t>
  </si>
  <si>
    <t>MAGEB18</t>
  </si>
  <si>
    <t>MAGEB6</t>
  </si>
  <si>
    <t>MAGEB5</t>
  </si>
  <si>
    <t>VENTXP1</t>
  </si>
  <si>
    <t>PPP4R3C</t>
  </si>
  <si>
    <t>DCAF8L2</t>
  </si>
  <si>
    <t>MAGEB10</t>
  </si>
  <si>
    <t>DCAF8L1</t>
  </si>
  <si>
    <t>MIR6134</t>
  </si>
  <si>
    <t>IL1RAPL1</t>
  </si>
  <si>
    <t>MIR4666B</t>
  </si>
  <si>
    <t>MAGEB2</t>
  </si>
  <si>
    <t>MAGEB3</t>
  </si>
  <si>
    <t>MAGEB4</t>
  </si>
  <si>
    <t>MAGEB1</t>
  </si>
  <si>
    <t>NR0B1</t>
  </si>
  <si>
    <t>CXorf21</t>
  </si>
  <si>
    <t>GK</t>
  </si>
  <si>
    <t>TAB3-AS1</t>
  </si>
  <si>
    <t>TAB3</t>
  </si>
  <si>
    <t>FTHL17</t>
  </si>
  <si>
    <t>DMD</t>
  </si>
  <si>
    <t>MIR3915</t>
  </si>
  <si>
    <t>MIR548F5</t>
  </si>
  <si>
    <t>FAM47A</t>
  </si>
  <si>
    <t>TMEM47</t>
  </si>
  <si>
    <t>FAM47B</t>
  </si>
  <si>
    <t>MAGEB16</t>
  </si>
  <si>
    <t>CFAP47</t>
  </si>
  <si>
    <t>LOC101928627</t>
  </si>
  <si>
    <t>FAM47C</t>
  </si>
  <si>
    <t>FTHL18</t>
  </si>
  <si>
    <t>PRRG1</t>
  </si>
  <si>
    <t>LANCL3</t>
  </si>
  <si>
    <t>XK</t>
  </si>
  <si>
    <t>CYBB</t>
  </si>
  <si>
    <t>DYNLT3</t>
  </si>
  <si>
    <t>H2AP</t>
  </si>
  <si>
    <t>MIR548AJ2</t>
  </si>
  <si>
    <t>SYTL5</t>
  </si>
  <si>
    <t>SRPX</t>
  </si>
  <si>
    <t>RPGR</t>
  </si>
  <si>
    <t>OTC</t>
  </si>
  <si>
    <t>TSPAN7</t>
  </si>
  <si>
    <t>MID1IP1-AS1</t>
  </si>
  <si>
    <t>MID1IP1</t>
  </si>
  <si>
    <t>LINC01281</t>
  </si>
  <si>
    <t>LINC01282</t>
  </si>
  <si>
    <t>MIR3937</t>
  </si>
  <si>
    <t>MIR1587</t>
  </si>
  <si>
    <t>BCOR</t>
  </si>
  <si>
    <t>LOC101927476</t>
  </si>
  <si>
    <t>ATP6AP2</t>
  </si>
  <si>
    <t>MPC1L</t>
  </si>
  <si>
    <t>CXorf38</t>
  </si>
  <si>
    <t>MED14</t>
  </si>
  <si>
    <t>MED14OS</t>
  </si>
  <si>
    <t>LOC100132831</t>
  </si>
  <si>
    <t>USP9X</t>
  </si>
  <si>
    <t>LINC02601</t>
  </si>
  <si>
    <t>DDX3X</t>
  </si>
  <si>
    <t>NYX</t>
  </si>
  <si>
    <t>GPR34</t>
  </si>
  <si>
    <t>CASK</t>
  </si>
  <si>
    <t>GPR82</t>
  </si>
  <si>
    <t>PPP1R2C</t>
  </si>
  <si>
    <t>PINCR</t>
  </si>
  <si>
    <t>MAOA</t>
  </si>
  <si>
    <t>MAOB</t>
  </si>
  <si>
    <t>NDP-AS1</t>
  </si>
  <si>
    <t>NDP</t>
  </si>
  <si>
    <t>EFHC2</t>
  </si>
  <si>
    <t>FUNDC1</t>
  </si>
  <si>
    <t>DUSP21</t>
  </si>
  <si>
    <t>KDM6A</t>
  </si>
  <si>
    <t>DIPK2B</t>
  </si>
  <si>
    <t>LINC01204</t>
  </si>
  <si>
    <t>LOC392452</t>
  </si>
  <si>
    <t>MIR221</t>
  </si>
  <si>
    <t>MIR222</t>
  </si>
  <si>
    <t>LINC02595</t>
  </si>
  <si>
    <t>LINC01186</t>
  </si>
  <si>
    <t>KRBOX4</t>
  </si>
  <si>
    <t>ZNF674</t>
  </si>
  <si>
    <t>ZNF674-AS1</t>
  </si>
  <si>
    <t>CHST7</t>
  </si>
  <si>
    <t>SLC9A7</t>
  </si>
  <si>
    <t>RP2</t>
  </si>
  <si>
    <t>LINC01545</t>
  </si>
  <si>
    <t>JADE3</t>
  </si>
  <si>
    <t>RGN</t>
  </si>
  <si>
    <t>NDUFB11</t>
  </si>
  <si>
    <t>RBM10</t>
  </si>
  <si>
    <t>UBA1</t>
  </si>
  <si>
    <t>INE1</t>
  </si>
  <si>
    <t>CDK16</t>
  </si>
  <si>
    <t>USP11</t>
  </si>
  <si>
    <t>SNORA11C</t>
  </si>
  <si>
    <t>ZNF157</t>
  </si>
  <si>
    <t>ZNF41</t>
  </si>
  <si>
    <t>LINC01560</t>
  </si>
  <si>
    <t>ARAF</t>
  </si>
  <si>
    <t>TIMP1</t>
  </si>
  <si>
    <t>MIR4769</t>
  </si>
  <si>
    <t>SYN1</t>
  </si>
  <si>
    <t>CFP</t>
  </si>
  <si>
    <t>ELK1</t>
  </si>
  <si>
    <t>UXT</t>
  </si>
  <si>
    <t>UXT-AS1</t>
  </si>
  <si>
    <t>CXXC1P1</t>
  </si>
  <si>
    <t>ZNF81</t>
  </si>
  <si>
    <t>ZNF182</t>
  </si>
  <si>
    <t>SPACA5</t>
  </si>
  <si>
    <t>SPACA5B</t>
  </si>
  <si>
    <t>ZNF630-AS1</t>
  </si>
  <si>
    <t>ZNF630</t>
  </si>
  <si>
    <t>SSX6P</t>
  </si>
  <si>
    <t>SSX5</t>
  </si>
  <si>
    <t>SSX1</t>
  </si>
  <si>
    <t>SSX9P</t>
  </si>
  <si>
    <t>SSX3</t>
  </si>
  <si>
    <t>SSX4B</t>
  </si>
  <si>
    <t>SSX4</t>
  </si>
  <si>
    <t>SLC38A5</t>
  </si>
  <si>
    <t>FTSJ1</t>
  </si>
  <si>
    <t>LOC101927635</t>
  </si>
  <si>
    <t>PORCN</t>
  </si>
  <si>
    <t>EBP</t>
  </si>
  <si>
    <t>TBC1D25</t>
  </si>
  <si>
    <t>RBM3</t>
  </si>
  <si>
    <t>WDR13</t>
  </si>
  <si>
    <t>WAS</t>
  </si>
  <si>
    <t>SUV39H1</t>
  </si>
  <si>
    <t>GLOD5</t>
  </si>
  <si>
    <t>GATA1</t>
  </si>
  <si>
    <t>HDAC6</t>
  </si>
  <si>
    <t>ERAS</t>
  </si>
  <si>
    <t>PCSK1N</t>
  </si>
  <si>
    <t>TIMM17B</t>
  </si>
  <si>
    <t>PQBP1</t>
  </si>
  <si>
    <t>SLC35A2</t>
  </si>
  <si>
    <t>PIM2</t>
  </si>
  <si>
    <t>OTUD5</t>
  </si>
  <si>
    <t>KCND1</t>
  </si>
  <si>
    <t>GRIPAP1</t>
  </si>
  <si>
    <t>TFE3</t>
  </si>
  <si>
    <t>CCDC120</t>
  </si>
  <si>
    <t>PRAF2</t>
  </si>
  <si>
    <t>WDR45</t>
  </si>
  <si>
    <t>GPKOW</t>
  </si>
  <si>
    <t>MAGIX</t>
  </si>
  <si>
    <t>PLP2</t>
  </si>
  <si>
    <t>PRICKLE3</t>
  </si>
  <si>
    <t>SYP</t>
  </si>
  <si>
    <t>SYP-AS1</t>
  </si>
  <si>
    <t>CACNA1F</t>
  </si>
  <si>
    <t>CCDC22</t>
  </si>
  <si>
    <t>FOXP3</t>
  </si>
  <si>
    <t>FLICR</t>
  </si>
  <si>
    <t>PPP1R3F</t>
  </si>
  <si>
    <t>GAGE10</t>
  </si>
  <si>
    <t>GAGE12G</t>
  </si>
  <si>
    <t>GAGE2D</t>
  </si>
  <si>
    <t>GAGE2E</t>
  </si>
  <si>
    <t>GAGE2C</t>
  </si>
  <si>
    <t>GAGE4</t>
  </si>
  <si>
    <t>GAGE7</t>
  </si>
  <si>
    <t>GAGE5</t>
  </si>
  <si>
    <t>GAGE12I</t>
  </si>
  <si>
    <t>GAGE2B</t>
  </si>
  <si>
    <t>GAGE12J</t>
  </si>
  <si>
    <t>GAGE13</t>
  </si>
  <si>
    <t>GAGE8</t>
  </si>
  <si>
    <t>GAGE2A</t>
  </si>
  <si>
    <t>GAGE12F</t>
  </si>
  <si>
    <t>GAGE12D</t>
  </si>
  <si>
    <t>GAGE12C</t>
  </si>
  <si>
    <t>GAGE12E</t>
  </si>
  <si>
    <t>GAGE12H</t>
  </si>
  <si>
    <t>GAGE12B</t>
  </si>
  <si>
    <t>GAGE6</t>
  </si>
  <si>
    <t>GAGE1</t>
  </si>
  <si>
    <t>PAGE1</t>
  </si>
  <si>
    <t>PAGE4</t>
  </si>
  <si>
    <t>USP27X-AS1</t>
  </si>
  <si>
    <t>USP27X</t>
  </si>
  <si>
    <t>MIR532</t>
  </si>
  <si>
    <t>MIR188</t>
  </si>
  <si>
    <t>MIR500A</t>
  </si>
  <si>
    <t>MIR362</t>
  </si>
  <si>
    <t>MIR501</t>
  </si>
  <si>
    <t>MIR500B</t>
  </si>
  <si>
    <t>CLCN5</t>
  </si>
  <si>
    <t>MIR660</t>
  </si>
  <si>
    <t>MIR502</t>
  </si>
  <si>
    <t>AKAP4</t>
  </si>
  <si>
    <t>CCNB3</t>
  </si>
  <si>
    <t>DGKK</t>
  </si>
  <si>
    <t>SHROOM4</t>
  </si>
  <si>
    <t>BMP15</t>
  </si>
  <si>
    <t>LINC01284</t>
  </si>
  <si>
    <t>NUDT10</t>
  </si>
  <si>
    <t>EZHIP</t>
  </si>
  <si>
    <t>NUDT11</t>
  </si>
  <si>
    <t>LINC01496</t>
  </si>
  <si>
    <t>CENPVL3</t>
  </si>
  <si>
    <t>CENPVL1</t>
  </si>
  <si>
    <t>CENPVL2</t>
  </si>
  <si>
    <t>GSPT2</t>
  </si>
  <si>
    <t>MAGED1</t>
  </si>
  <si>
    <t>SNORA11D</t>
  </si>
  <si>
    <t>SNORA11E</t>
  </si>
  <si>
    <t>MAGED4</t>
  </si>
  <si>
    <t>MAGED4B</t>
  </si>
  <si>
    <t>MIR8088</t>
  </si>
  <si>
    <t>XAGE2</t>
  </si>
  <si>
    <t>XAGE1B</t>
  </si>
  <si>
    <t>XAGE1A</t>
  </si>
  <si>
    <t>SSX8P</t>
  </si>
  <si>
    <t>SSX7</t>
  </si>
  <si>
    <t>SSX2B</t>
  </si>
  <si>
    <t>SSX2</t>
  </si>
  <si>
    <t>SPANXN5</t>
  </si>
  <si>
    <t>XAGE5</t>
  </si>
  <si>
    <t>XAGE3</t>
  </si>
  <si>
    <t>FAM156B</t>
  </si>
  <si>
    <t>FAM156A</t>
  </si>
  <si>
    <t>GPR173</t>
  </si>
  <si>
    <t>TSPYL2</t>
  </si>
  <si>
    <t>KANTR</t>
  </si>
  <si>
    <t>MIR6895</t>
  </si>
  <si>
    <t>MIR6894</t>
  </si>
  <si>
    <t>IQSEC2</t>
  </si>
  <si>
    <t>SMC1A</t>
  </si>
  <si>
    <t>MIR6857</t>
  </si>
  <si>
    <t>RIBC1</t>
  </si>
  <si>
    <t>HSD17B10</t>
  </si>
  <si>
    <t>MIR98</t>
  </si>
  <si>
    <t>MIRLET7F2</t>
  </si>
  <si>
    <t>HUWE1</t>
  </si>
  <si>
    <t>PHF8</t>
  </si>
  <si>
    <t>FAM120C</t>
  </si>
  <si>
    <t>WNK3</t>
  </si>
  <si>
    <t>TSR2</t>
  </si>
  <si>
    <t>FGD1</t>
  </si>
  <si>
    <t>GNL3L</t>
  </si>
  <si>
    <t>ITIH6</t>
  </si>
  <si>
    <t>MAGED2</t>
  </si>
  <si>
    <t>SNORA11</t>
  </si>
  <si>
    <t>TRO</t>
  </si>
  <si>
    <t>SNORA11G</t>
  </si>
  <si>
    <t>PFKFB1</t>
  </si>
  <si>
    <t>APEX2</t>
  </si>
  <si>
    <t>ALAS2</t>
  </si>
  <si>
    <t>PAGE2B</t>
  </si>
  <si>
    <t>PAGE2</t>
  </si>
  <si>
    <t>FAM104B</t>
  </si>
  <si>
    <t>MTRNR2L10</t>
  </si>
  <si>
    <t>SNORA109</t>
  </si>
  <si>
    <t>PAGE5</t>
  </si>
  <si>
    <t>PAGE3</t>
  </si>
  <si>
    <t>LOC100421746</t>
  </si>
  <si>
    <t>MIR4536-1</t>
  </si>
  <si>
    <t>MIR4536-2</t>
  </si>
  <si>
    <t>MAGEH1</t>
  </si>
  <si>
    <t>USP51</t>
  </si>
  <si>
    <t>FOXR2</t>
  </si>
  <si>
    <t>RRAGB</t>
  </si>
  <si>
    <t>KLF8</t>
  </si>
  <si>
    <t>UBQLN2</t>
  </si>
  <si>
    <t>UQCRBP1</t>
  </si>
  <si>
    <t>NBDY</t>
  </si>
  <si>
    <t>SPIN3</t>
  </si>
  <si>
    <t>SPIN2B</t>
  </si>
  <si>
    <t>SPIN2A</t>
  </si>
  <si>
    <t>FAAH2</t>
  </si>
  <si>
    <t>ZXDB</t>
  </si>
  <si>
    <t>NLRP2B</t>
  </si>
  <si>
    <t>ZXDA</t>
  </si>
  <si>
    <t>AGO1</t>
  </si>
  <si>
    <t>AGO2</t>
  </si>
  <si>
    <t>AGO3</t>
  </si>
  <si>
    <t>AGO4</t>
  </si>
  <si>
    <t>FGF8</t>
  </si>
  <si>
    <t>NPM3</t>
  </si>
  <si>
    <t>OGA</t>
  </si>
  <si>
    <t>KCNIP2-AS1</t>
  </si>
  <si>
    <t>KCNIP2</t>
  </si>
  <si>
    <t>ARMH3</t>
  </si>
  <si>
    <t>HPS6</t>
  </si>
  <si>
    <t>LDB1</t>
  </si>
  <si>
    <t>PPRC1</t>
  </si>
  <si>
    <t>NOLC1</t>
  </si>
  <si>
    <t>ELOVL3</t>
  </si>
  <si>
    <t>PITX3</t>
  </si>
  <si>
    <t>GBF1</t>
  </si>
  <si>
    <t>NFKB2</t>
  </si>
  <si>
    <t>PSD</t>
  </si>
  <si>
    <t>FBXL15</t>
  </si>
  <si>
    <t>CUEDC2</t>
  </si>
  <si>
    <t>MIR146B</t>
  </si>
  <si>
    <t>C10orf95</t>
  </si>
  <si>
    <t>RPARP-AS1</t>
  </si>
  <si>
    <t>MFSD13A</t>
  </si>
  <si>
    <t>ACTR1A</t>
  </si>
  <si>
    <t>SUFU</t>
  </si>
  <si>
    <t>TRIM8</t>
  </si>
  <si>
    <t>ARL3</t>
  </si>
  <si>
    <t>SFXN2</t>
  </si>
  <si>
    <t>WBP1L</t>
  </si>
  <si>
    <t>CYP17A1</t>
  </si>
  <si>
    <t>BORCS7</t>
  </si>
  <si>
    <t>BORCS7-ASMT</t>
  </si>
  <si>
    <t>AS3MT</t>
  </si>
  <si>
    <t>LOC107984265</t>
  </si>
  <si>
    <t>CNNM2</t>
  </si>
  <si>
    <t>NT5C2</t>
  </si>
  <si>
    <t>RPEL1</t>
  </si>
  <si>
    <t>INA</t>
  </si>
  <si>
    <t>PCGF6</t>
  </si>
  <si>
    <t>TAF5</t>
  </si>
  <si>
    <t>ATP5MD</t>
  </si>
  <si>
    <t>MIR1307</t>
  </si>
  <si>
    <t>PDCD11</t>
  </si>
  <si>
    <t>CALHM2</t>
  </si>
  <si>
    <t>CALHM1</t>
  </si>
  <si>
    <t>CALHM3</t>
  </si>
  <si>
    <t>NEURL1-AS1</t>
  </si>
  <si>
    <t>NEURL1</t>
  </si>
  <si>
    <t>SH3PXD2A</t>
  </si>
  <si>
    <t>SH3PXD2A-AS1</t>
  </si>
  <si>
    <t>STN1</t>
  </si>
  <si>
    <t>SLK</t>
  </si>
  <si>
    <t>MIR936</t>
  </si>
  <si>
    <t>COL17A1</t>
  </si>
  <si>
    <t>SFR1</t>
  </si>
  <si>
    <t>CFAP43</t>
  </si>
  <si>
    <t>MIR609</t>
  </si>
  <si>
    <t>GSTO1</t>
  </si>
  <si>
    <t>MIR4482</t>
  </si>
  <si>
    <t>GSTO2</t>
  </si>
  <si>
    <t>ITPRIP</t>
  </si>
  <si>
    <t>ITPRIP-AS1</t>
  </si>
  <si>
    <t>CFAP58-DT</t>
  </si>
  <si>
    <t>CFAP58</t>
  </si>
  <si>
    <t>LINC02620</t>
  </si>
  <si>
    <t>SORCS3-AS1</t>
  </si>
  <si>
    <t>SORCS3</t>
  </si>
  <si>
    <t>LINC02627</t>
  </si>
  <si>
    <t>LINC02624</t>
  </si>
  <si>
    <t>SORCS1</t>
  </si>
  <si>
    <t>LINC01435</t>
  </si>
  <si>
    <t>XPNPEP1</t>
  </si>
  <si>
    <t>ADD3-AS1</t>
  </si>
  <si>
    <t>ADD3</t>
  </si>
  <si>
    <t>LOC105378479</t>
  </si>
  <si>
    <t>MXI1</t>
  </si>
  <si>
    <t>SMNDC1</t>
  </si>
  <si>
    <t>DUSP5</t>
  </si>
  <si>
    <t>SMC3</t>
  </si>
  <si>
    <t>RBM20</t>
  </si>
  <si>
    <t>PDCD4-AS1</t>
  </si>
  <si>
    <t>PDCD4</t>
  </si>
  <si>
    <t>MIR4680</t>
  </si>
  <si>
    <t>BBIP1</t>
  </si>
  <si>
    <t>RPL13AP6</t>
  </si>
  <si>
    <t>SHOC2</t>
  </si>
  <si>
    <t>MIR548E</t>
  </si>
  <si>
    <t>ADRA2A</t>
  </si>
  <si>
    <t>HEAT2</t>
  </si>
  <si>
    <t>GPAM</t>
  </si>
  <si>
    <t>TECTB</t>
  </si>
  <si>
    <t>MIR6715B</t>
  </si>
  <si>
    <t>MIR6715A</t>
  </si>
  <si>
    <t>GUCY2GP</t>
  </si>
  <si>
    <t>ACSL5</t>
  </si>
  <si>
    <t>ZDHHC6</t>
  </si>
  <si>
    <t>MIR4295</t>
  </si>
  <si>
    <t>VTI1A</t>
  </si>
  <si>
    <t>LOC103344931</t>
  </si>
  <si>
    <t>SNORA87</t>
  </si>
  <si>
    <t>TCF7L2</t>
  </si>
  <si>
    <t>HABP2</t>
  </si>
  <si>
    <t>NRAP</t>
  </si>
  <si>
    <t>CASP7</t>
  </si>
  <si>
    <t>PLEKHS1</t>
  </si>
  <si>
    <t>MIR4483</t>
  </si>
  <si>
    <t>DCLRE1A</t>
  </si>
  <si>
    <t>NHLRC2</t>
  </si>
  <si>
    <t>ADRB1</t>
  </si>
  <si>
    <t>CCDC186</t>
  </si>
  <si>
    <t>MIR2110</t>
  </si>
  <si>
    <t>TDRD1</t>
  </si>
  <si>
    <t>VWA2</t>
  </si>
  <si>
    <t>AFAP1L2</t>
  </si>
  <si>
    <t>ABLIM1</t>
  </si>
  <si>
    <t>LOC101927692</t>
  </si>
  <si>
    <t>FAM160B1</t>
  </si>
  <si>
    <t>TRUB1</t>
  </si>
  <si>
    <t>LINC02626</t>
  </si>
  <si>
    <t>ATRNL1</t>
  </si>
  <si>
    <t>GFRA1</t>
  </si>
  <si>
    <t>SNORD158</t>
  </si>
  <si>
    <t>CCDC172</t>
  </si>
  <si>
    <t>PNLIPRP3</t>
  </si>
  <si>
    <t>PNLIP</t>
  </si>
  <si>
    <t>PNLIPRP1</t>
  </si>
  <si>
    <t>PNLIPRP2</t>
  </si>
  <si>
    <t>C10orf82</t>
  </si>
  <si>
    <t>HSPA12A</t>
  </si>
  <si>
    <t>MIR9851</t>
  </si>
  <si>
    <t>ENO4</t>
  </si>
  <si>
    <t>SHTN1</t>
  </si>
  <si>
    <t>VAX1</t>
  </si>
  <si>
    <t>MIR3663HG</t>
  </si>
  <si>
    <t>MIR3663</t>
  </si>
  <si>
    <t>KCNK18</t>
  </si>
  <si>
    <t>SLC18A2</t>
  </si>
  <si>
    <t>PDZD8</t>
  </si>
  <si>
    <t>EMX2OS</t>
  </si>
  <si>
    <t>EMX2</t>
  </si>
  <si>
    <t>RAB11FIP2</t>
  </si>
  <si>
    <t>CASC2</t>
  </si>
  <si>
    <t>FAM204A</t>
  </si>
  <si>
    <t>LINC00867</t>
  </si>
  <si>
    <t>PRLHR</t>
  </si>
  <si>
    <t>CACUL1</t>
  </si>
  <si>
    <t>NANOS1</t>
  </si>
  <si>
    <t>EIF3A</t>
  </si>
  <si>
    <t>SNORA19</t>
  </si>
  <si>
    <t>DENND10</t>
  </si>
  <si>
    <t>SFXN4</t>
  </si>
  <si>
    <t>PRDX3</t>
  </si>
  <si>
    <t>GRK5</t>
  </si>
  <si>
    <t>MIR4681</t>
  </si>
  <si>
    <t>RGS10</t>
  </si>
  <si>
    <t>TIAL1</t>
  </si>
  <si>
    <t>BAG3</t>
  </si>
  <si>
    <t>INPP5F</t>
  </si>
  <si>
    <t>MCMBP</t>
  </si>
  <si>
    <t>SEC23IP</t>
  </si>
  <si>
    <t>MIR4682</t>
  </si>
  <si>
    <t>RPL21</t>
  </si>
  <si>
    <t>PLPP4</t>
  </si>
  <si>
    <t>LINC01561</t>
  </si>
  <si>
    <t>WDR11-AS1</t>
  </si>
  <si>
    <t>WDR11</t>
  </si>
  <si>
    <t>ATE1</t>
  </si>
  <si>
    <t>ATE1-AS1</t>
  </si>
  <si>
    <t>NSMCE4A</t>
  </si>
  <si>
    <t>TACC2</t>
  </si>
  <si>
    <t>BTBD16</t>
  </si>
  <si>
    <t>PLEKHA1</t>
  </si>
  <si>
    <t>MIR3941</t>
  </si>
  <si>
    <t>ARMS2</t>
  </si>
  <si>
    <t>HTRA1</t>
  </si>
  <si>
    <t>DMBT1</t>
  </si>
  <si>
    <t>LOC112577516</t>
  </si>
  <si>
    <t>C10orf120</t>
  </si>
  <si>
    <t>DMBT1P1</t>
  </si>
  <si>
    <t>CUZD1</t>
  </si>
  <si>
    <t>FAM24B-CUZD1</t>
  </si>
  <si>
    <t>FAM24B</t>
  </si>
  <si>
    <t>LOC399815</t>
  </si>
  <si>
    <t>FAM24A</t>
  </si>
  <si>
    <t>C10orf88</t>
  </si>
  <si>
    <t>PSTK</t>
  </si>
  <si>
    <t>IKZF5</t>
  </si>
  <si>
    <t>ACADSB</t>
  </si>
  <si>
    <t>HMX3</t>
  </si>
  <si>
    <t>HMX2</t>
  </si>
  <si>
    <t>BUB3</t>
  </si>
  <si>
    <t>GPR26</t>
  </si>
  <si>
    <t>CPXM2</t>
  </si>
  <si>
    <t>CHST15</t>
  </si>
  <si>
    <t>OAT</t>
  </si>
  <si>
    <t>NKX1-2</t>
  </si>
  <si>
    <t>LHPP</t>
  </si>
  <si>
    <t>FAM53B</t>
  </si>
  <si>
    <t>FAM53B-AS1</t>
  </si>
  <si>
    <t>EEF1AKMT2</t>
  </si>
  <si>
    <t>ABRAXAS2</t>
  </si>
  <si>
    <t>ZRANB1</t>
  </si>
  <si>
    <t>MIR4296</t>
  </si>
  <si>
    <t>CTBP2</t>
  </si>
  <si>
    <t>TEX36-AS1</t>
  </si>
  <si>
    <t>TEX36</t>
  </si>
  <si>
    <t>LOC283038</t>
  </si>
  <si>
    <t>EDRF1-DT</t>
  </si>
  <si>
    <t>EDRF1</t>
  </si>
  <si>
    <t>EDRF1-AS1</t>
  </si>
  <si>
    <t>MMP21</t>
  </si>
  <si>
    <t>UROS</t>
  </si>
  <si>
    <t>MIR4484</t>
  </si>
  <si>
    <t>BCCIP</t>
  </si>
  <si>
    <t>DHX32</t>
  </si>
  <si>
    <t>FANK1</t>
  </si>
  <si>
    <t>FANK1-AS1</t>
  </si>
  <si>
    <t>ADAM12</t>
  </si>
  <si>
    <t>LINC00601</t>
  </si>
  <si>
    <t>LOC728158</t>
  </si>
  <si>
    <t>C10orf90</t>
  </si>
  <si>
    <t>DOCK1</t>
  </si>
  <si>
    <t>INSYN2A</t>
  </si>
  <si>
    <t>NPS</t>
  </si>
  <si>
    <t>FOXI2</t>
  </si>
  <si>
    <t>CLRN3</t>
  </si>
  <si>
    <t>PTPRE</t>
  </si>
  <si>
    <t>AS-PTPRE</t>
  </si>
  <si>
    <t>MKI67</t>
  </si>
  <si>
    <t>LINC01163</t>
  </si>
  <si>
    <t>LINC02667</t>
  </si>
  <si>
    <t>MGMT</t>
  </si>
  <si>
    <t>MIR4297</t>
  </si>
  <si>
    <t>EBF3</t>
  </si>
  <si>
    <t>C10orf143</t>
  </si>
  <si>
    <t>CTAGE7P</t>
  </si>
  <si>
    <t>GLRX3</t>
  </si>
  <si>
    <t>MIR378C</t>
  </si>
  <si>
    <t>TCERG1L-AS1</t>
  </si>
  <si>
    <t>TCERG1L</t>
  </si>
  <si>
    <t>LINC01164</t>
  </si>
  <si>
    <t>PPP2R2D</t>
  </si>
  <si>
    <t>BNIP3</t>
  </si>
  <si>
    <t>JAKMIP3</t>
  </si>
  <si>
    <t>DPYSL4</t>
  </si>
  <si>
    <t>STK32C</t>
  </si>
  <si>
    <t>LRRC27</t>
  </si>
  <si>
    <t>PWWP2B</t>
  </si>
  <si>
    <t>C10orf91</t>
  </si>
  <si>
    <t>LOC107984282</t>
  </si>
  <si>
    <t>INPP5A</t>
  </si>
  <si>
    <t>NKX6-2</t>
  </si>
  <si>
    <t>CFAP46</t>
  </si>
  <si>
    <t>LINC01166</t>
  </si>
  <si>
    <t>LINC01167</t>
  </si>
  <si>
    <t>LINC01168</t>
  </si>
  <si>
    <t>ADGRA1-AS1</t>
  </si>
  <si>
    <t>ADGRA1</t>
  </si>
  <si>
    <t>KNDC1</t>
  </si>
  <si>
    <t>UTF1</t>
  </si>
  <si>
    <t>VENTX</t>
  </si>
  <si>
    <t>MIR202HG</t>
  </si>
  <si>
    <t>MIR202</t>
  </si>
  <si>
    <t>ADAM8</t>
  </si>
  <si>
    <t>TUBGCP2</t>
  </si>
  <si>
    <t>ZNF511</t>
  </si>
  <si>
    <t>CALY</t>
  </si>
  <si>
    <t>PRAP1</t>
  </si>
  <si>
    <t>FUOM</t>
  </si>
  <si>
    <t>ECHS1</t>
  </si>
  <si>
    <t>MIR3944</t>
  </si>
  <si>
    <t>PAOX</t>
  </si>
  <si>
    <t>MTG1</t>
  </si>
  <si>
    <t>SPRN</t>
  </si>
  <si>
    <t>SCART1</t>
  </si>
  <si>
    <t>CYP2E1</t>
  </si>
  <si>
    <t>SYCE1</t>
  </si>
  <si>
    <t>SPRNP1</t>
  </si>
  <si>
    <t>FRG2B</t>
  </si>
  <si>
    <t>TUBB8</t>
  </si>
  <si>
    <t>ZMYND11</t>
  </si>
  <si>
    <t>DIP2C</t>
  </si>
  <si>
    <t>LOC101930421</t>
  </si>
  <si>
    <t>MIR5699</t>
  </si>
  <si>
    <t>PRR26</t>
  </si>
  <si>
    <t>LARP4B</t>
  </si>
  <si>
    <t>LOC101927762</t>
  </si>
  <si>
    <t>GTPBP4</t>
  </si>
  <si>
    <t>IDI2</t>
  </si>
  <si>
    <t>IDI2-AS1</t>
  </si>
  <si>
    <t>IDI1</t>
  </si>
  <si>
    <t>WDR37</t>
  </si>
  <si>
    <t>LINC00200</t>
  </si>
  <si>
    <t>ADARB2</t>
  </si>
  <si>
    <t>ADARB2-AS1</t>
  </si>
  <si>
    <t>LINC00700</t>
  </si>
  <si>
    <t>MIR6072</t>
  </si>
  <si>
    <t>LINC00701</t>
  </si>
  <si>
    <t>LINC02645</t>
  </si>
  <si>
    <t>LOC101927824</t>
  </si>
  <si>
    <t>PFKP</t>
  </si>
  <si>
    <t>SNORD142</t>
  </si>
  <si>
    <t>PITRM1-AS1</t>
  </si>
  <si>
    <t>PITRM1</t>
  </si>
  <si>
    <t>LOC105376353</t>
  </si>
  <si>
    <t>LINC02669</t>
  </si>
  <si>
    <t>LOC105376360</t>
  </si>
  <si>
    <t>KLF6</t>
  </si>
  <si>
    <t>LINC02639</t>
  </si>
  <si>
    <t>MIR6078</t>
  </si>
  <si>
    <t>LOC101927964</t>
  </si>
  <si>
    <t>LINC00702</t>
  </si>
  <si>
    <t>LINC00703</t>
  </si>
  <si>
    <t>LINC00705</t>
  </si>
  <si>
    <t>MANCR</t>
  </si>
  <si>
    <t>AKR1E2</t>
  </si>
  <si>
    <t>AKR1C6P</t>
  </si>
  <si>
    <t>AKR1C1</t>
  </si>
  <si>
    <t>AKR1C2</t>
  </si>
  <si>
    <t>AKR1C3</t>
  </si>
  <si>
    <t>AKR1C8P</t>
  </si>
  <si>
    <t>AKR1C4</t>
  </si>
  <si>
    <t>LINC02561</t>
  </si>
  <si>
    <t>UCN3</t>
  </si>
  <si>
    <t>TUBAL3</t>
  </si>
  <si>
    <t>NET1</t>
  </si>
  <si>
    <t>CALML5</t>
  </si>
  <si>
    <t>CALML3-AS1</t>
  </si>
  <si>
    <t>CALML3</t>
  </si>
  <si>
    <t>LINC02657</t>
  </si>
  <si>
    <t>ASB13</t>
  </si>
  <si>
    <t>TASOR2</t>
  </si>
  <si>
    <t>GDI2</t>
  </si>
  <si>
    <t>ANKRD16</t>
  </si>
  <si>
    <t>FBH1</t>
  </si>
  <si>
    <t>IL15RA</t>
  </si>
  <si>
    <t>IL2RA</t>
  </si>
  <si>
    <t>RBM17</t>
  </si>
  <si>
    <t>MIR3155B</t>
  </si>
  <si>
    <t>MIR3155A</t>
  </si>
  <si>
    <t>PFKFB3</t>
  </si>
  <si>
    <t>LINC02649</t>
  </si>
  <si>
    <t>LINC02656</t>
  </si>
  <si>
    <t>PRKCQ</t>
  </si>
  <si>
    <t>PRKCQ-AS1</t>
  </si>
  <si>
    <t>LINC02648</t>
  </si>
  <si>
    <t>LINP1</t>
  </si>
  <si>
    <t>LINC00706</t>
  </si>
  <si>
    <t>LINC00707</t>
  </si>
  <si>
    <t>SNORD129</t>
  </si>
  <si>
    <t>SFMBT2</t>
  </si>
  <si>
    <t>ITIH5</t>
  </si>
  <si>
    <t>ITIH2</t>
  </si>
  <si>
    <t>KIN</t>
  </si>
  <si>
    <t>ATP5F1C</t>
  </si>
  <si>
    <t>TAF3</t>
  </si>
  <si>
    <t>GATA3-AS1</t>
  </si>
  <si>
    <t>LINC00708</t>
  </si>
  <si>
    <t>LOC105376398</t>
  </si>
  <si>
    <t>LINC02676</t>
  </si>
  <si>
    <t>LOC101928272</t>
  </si>
  <si>
    <t>LINC00709</t>
  </si>
  <si>
    <t>LINC02670</t>
  </si>
  <si>
    <t>CELF2-DT</t>
  </si>
  <si>
    <t>SFTA1P</t>
  </si>
  <si>
    <t>CELF2</t>
  </si>
  <si>
    <t>LINC00710</t>
  </si>
  <si>
    <t>CELF2-AS2</t>
  </si>
  <si>
    <t>CELF2-AS1</t>
  </si>
  <si>
    <t>USP6NL</t>
  </si>
  <si>
    <t>LOC107984208</t>
  </si>
  <si>
    <t>ECHDC3</t>
  </si>
  <si>
    <t>PROSER2</t>
  </si>
  <si>
    <t>PROSER2-AS1</t>
  </si>
  <si>
    <t>UPF2</t>
  </si>
  <si>
    <t>DHTKD1</t>
  </si>
  <si>
    <t>MIR548AK</t>
  </si>
  <si>
    <t>SEC61A2</t>
  </si>
  <si>
    <t>NUDT5</t>
  </si>
  <si>
    <t>CDC123</t>
  </si>
  <si>
    <t>MIR4480</t>
  </si>
  <si>
    <t>CAMK1D</t>
  </si>
  <si>
    <t>MIR4481</t>
  </si>
  <si>
    <t>MIR548Q</t>
  </si>
  <si>
    <t>CCDC3</t>
  </si>
  <si>
    <t>OPTN</t>
  </si>
  <si>
    <t>MCM10</t>
  </si>
  <si>
    <t>UCMA</t>
  </si>
  <si>
    <t>PHYH</t>
  </si>
  <si>
    <t>SEPHS1</t>
  </si>
  <si>
    <t>BEND7</t>
  </si>
  <si>
    <t>PRPF18</t>
  </si>
  <si>
    <t>FRMD4A</t>
  </si>
  <si>
    <t>LOC101928453</t>
  </si>
  <si>
    <t>MIR4293</t>
  </si>
  <si>
    <t>MIR1265</t>
  </si>
  <si>
    <t>FAM107B</t>
  </si>
  <si>
    <t>CDNF</t>
  </si>
  <si>
    <t>HSPA14</t>
  </si>
  <si>
    <t>SUV39H2</t>
  </si>
  <si>
    <t>DCLRE1C</t>
  </si>
  <si>
    <t>MEIG1</t>
  </si>
  <si>
    <t>DCLRE1CP1</t>
  </si>
  <si>
    <t>ACBD7-DCLRE1CP1</t>
  </si>
  <si>
    <t>OLAH</t>
  </si>
  <si>
    <t>ACBD7</t>
  </si>
  <si>
    <t>RPP38-DT</t>
  </si>
  <si>
    <t>RPP38</t>
  </si>
  <si>
    <t>NMT2</t>
  </si>
  <si>
    <t>PPIAP30</t>
  </si>
  <si>
    <t>FAM171A1</t>
  </si>
  <si>
    <t>ITGA8</t>
  </si>
  <si>
    <t>MINDY3</t>
  </si>
  <si>
    <t>PTER</t>
  </si>
  <si>
    <t>C1QL3</t>
  </si>
  <si>
    <t>RSU1</t>
  </si>
  <si>
    <t>CUBN</t>
  </si>
  <si>
    <t>TRDMT1</t>
  </si>
  <si>
    <t>VIM-AS1</t>
  </si>
  <si>
    <t>VIM</t>
  </si>
  <si>
    <t>ST8SIA6</t>
  </si>
  <si>
    <t>ST8SIA6-AS1</t>
  </si>
  <si>
    <t>HACD1</t>
  </si>
  <si>
    <t>STAM-AS1</t>
  </si>
  <si>
    <t>STAM</t>
  </si>
  <si>
    <t>TMEM236</t>
  </si>
  <si>
    <t>MIR511</t>
  </si>
  <si>
    <t>MRC1</t>
  </si>
  <si>
    <t>SLC39A12</t>
  </si>
  <si>
    <t>SLC39A12-AS1</t>
  </si>
  <si>
    <t>CACNB2</t>
  </si>
  <si>
    <t>NSUN6</t>
  </si>
  <si>
    <t>ARL5B</t>
  </si>
  <si>
    <t>MALRD1</t>
  </si>
  <si>
    <t>LOC101928834</t>
  </si>
  <si>
    <t>PLXDC2</t>
  </si>
  <si>
    <t>MIR4675</t>
  </si>
  <si>
    <t>NEBL</t>
  </si>
  <si>
    <t>NEBL-AS1</t>
  </si>
  <si>
    <t>LINC02643</t>
  </si>
  <si>
    <t>MIR1915HG</t>
  </si>
  <si>
    <t>MIR1915</t>
  </si>
  <si>
    <t>SKIDA1</t>
  </si>
  <si>
    <t>MLLT10</t>
  </si>
  <si>
    <t>DNAJC1</t>
  </si>
  <si>
    <t>EBLN1</t>
  </si>
  <si>
    <t>LOC100130992</t>
  </si>
  <si>
    <t>COMMD3</t>
  </si>
  <si>
    <t>COMMD3-BMI1</t>
  </si>
  <si>
    <t>BMI1</t>
  </si>
  <si>
    <t>SPAG6</t>
  </si>
  <si>
    <t>LOC100499489</t>
  </si>
  <si>
    <t>PIP4K2A</t>
  </si>
  <si>
    <t>ARMC3</t>
  </si>
  <si>
    <t>MSRB2</t>
  </si>
  <si>
    <t>PTF1A</t>
  </si>
  <si>
    <t>C10orf67</t>
  </si>
  <si>
    <t>LOC105376453</t>
  </si>
  <si>
    <t>OTUD1</t>
  </si>
  <si>
    <t>KIAA1217</t>
  </si>
  <si>
    <t>MIR603</t>
  </si>
  <si>
    <t>ARHGAP21</t>
  </si>
  <si>
    <t>PRTFDC1</t>
  </si>
  <si>
    <t>THNSL1</t>
  </si>
  <si>
    <t>ENKUR</t>
  </si>
  <si>
    <t>LINC01516</t>
  </si>
  <si>
    <t>GPR158-AS1</t>
  </si>
  <si>
    <t>GPR158</t>
  </si>
  <si>
    <t>LINC00836</t>
  </si>
  <si>
    <t>LOC101929073</t>
  </si>
  <si>
    <t>MYO3A</t>
  </si>
  <si>
    <t>GAD2</t>
  </si>
  <si>
    <t>APBB1IP</t>
  </si>
  <si>
    <t>LOC101929117</t>
  </si>
  <si>
    <t>FAM238A</t>
  </si>
  <si>
    <t>FAM238B</t>
  </si>
  <si>
    <t>PDSS1</t>
  </si>
  <si>
    <t>ABI1</t>
  </si>
  <si>
    <t>FAM238C</t>
  </si>
  <si>
    <t>ANKRD26</t>
  </si>
  <si>
    <t>YME1L1</t>
  </si>
  <si>
    <t>MASTL</t>
  </si>
  <si>
    <t>ACBD5</t>
  </si>
  <si>
    <t>LRRC37A6P</t>
  </si>
  <si>
    <t>ARMC4P1</t>
  </si>
  <si>
    <t>PTCHD3</t>
  </si>
  <si>
    <t>RAB18</t>
  </si>
  <si>
    <t>MKX</t>
  </si>
  <si>
    <t>MKX-AS1</t>
  </si>
  <si>
    <t>ARMC4</t>
  </si>
  <si>
    <t>SNORD130</t>
  </si>
  <si>
    <t>MPP7</t>
  </si>
  <si>
    <t>MIR8086</t>
  </si>
  <si>
    <t>LINC02652</t>
  </si>
  <si>
    <t>WAC-AS1</t>
  </si>
  <si>
    <t>WAC</t>
  </si>
  <si>
    <t>BAMBI</t>
  </si>
  <si>
    <t>LINC01517</t>
  </si>
  <si>
    <t>LINC00837</t>
  </si>
  <si>
    <t>C10orf126</t>
  </si>
  <si>
    <t>LYZL1</t>
  </si>
  <si>
    <t>SVIL-AS1</t>
  </si>
  <si>
    <t>MIR604</t>
  </si>
  <si>
    <t>SVIL</t>
  </si>
  <si>
    <t>MIR938</t>
  </si>
  <si>
    <t>JCAD</t>
  </si>
  <si>
    <t>LOC101929279</t>
  </si>
  <si>
    <t>MTPAP</t>
  </si>
  <si>
    <t>GOLGA2P6</t>
  </si>
  <si>
    <t>MIR7162</t>
  </si>
  <si>
    <t>MAP3K8</t>
  </si>
  <si>
    <t>LYZL2</t>
  </si>
  <si>
    <t>SVIL2P</t>
  </si>
  <si>
    <t>LINC02644</t>
  </si>
  <si>
    <t>ZNF438</t>
  </si>
  <si>
    <t>LINC02664</t>
  </si>
  <si>
    <t>ZEB1-AS1</t>
  </si>
  <si>
    <t>LOC100505502</t>
  </si>
  <si>
    <t>ZEB1</t>
  </si>
  <si>
    <t>ARHGAP12</t>
  </si>
  <si>
    <t>EPC1</t>
  </si>
  <si>
    <t>LOC102031319</t>
  </si>
  <si>
    <t>LOC101929431</t>
  </si>
  <si>
    <t>CCDC7</t>
  </si>
  <si>
    <t>SNORA86</t>
  </si>
  <si>
    <t>ITGB1</t>
  </si>
  <si>
    <t>IATPR</t>
  </si>
  <si>
    <t>NRP1</t>
  </si>
  <si>
    <t>LINC00838</t>
  </si>
  <si>
    <t>PARD3</t>
  </si>
  <si>
    <t>PARD3-AS1</t>
  </si>
  <si>
    <t>CUL2</t>
  </si>
  <si>
    <t>MIR3611</t>
  </si>
  <si>
    <t>CREM</t>
  </si>
  <si>
    <t>CCNY</t>
  </si>
  <si>
    <t>GJD4</t>
  </si>
  <si>
    <t>FZD8</t>
  </si>
  <si>
    <t>MIR4683</t>
  </si>
  <si>
    <t>PCAT5</t>
  </si>
  <si>
    <t>ANKRD30A</t>
  </si>
  <si>
    <t>LINC00993</t>
  </si>
  <si>
    <t>MTRNR2L7</t>
  </si>
  <si>
    <t>ZNF33BP1</t>
  </si>
  <si>
    <t>ZNF248</t>
  </si>
  <si>
    <t>ZNF25</t>
  </si>
  <si>
    <t>ZNF33A</t>
  </si>
  <si>
    <t>ZNF37A</t>
  </si>
  <si>
    <t>LOC100129055</t>
  </si>
  <si>
    <t>HSD17B7P2</t>
  </si>
  <si>
    <t>SEPTIN7P9</t>
  </si>
  <si>
    <t>LINC00999</t>
  </si>
  <si>
    <t>ACTR3BP5</t>
  </si>
  <si>
    <t>LOC441666</t>
  </si>
  <si>
    <t>CCNYL2</t>
  </si>
  <si>
    <t>LINC00839</t>
  </si>
  <si>
    <t>ZNF37BP</t>
  </si>
  <si>
    <t>ZNF33B</t>
  </si>
  <si>
    <t>LINC01518</t>
  </si>
  <si>
    <t>LOC283028</t>
  </si>
  <si>
    <t>LOC105378269</t>
  </si>
  <si>
    <t>BMS1</t>
  </si>
  <si>
    <t>LINC02623</t>
  </si>
  <si>
    <t>LINC01264</t>
  </si>
  <si>
    <t>MIR5100</t>
  </si>
  <si>
    <t>CSGALNACT2</t>
  </si>
  <si>
    <t>RASGEF1A</t>
  </si>
  <si>
    <t>FXYD4</t>
  </si>
  <si>
    <t>HNRNPF</t>
  </si>
  <si>
    <t>SNORD3J</t>
  </si>
  <si>
    <t>ZNF487</t>
  </si>
  <si>
    <t>ZNF239</t>
  </si>
  <si>
    <t>ZNF485</t>
  </si>
  <si>
    <t>ZNF32-AS1</t>
  </si>
  <si>
    <t>ZNF32</t>
  </si>
  <si>
    <t>ZNF32-AS2</t>
  </si>
  <si>
    <t>ZNF32-AS3</t>
  </si>
  <si>
    <t>LINC02658</t>
  </si>
  <si>
    <t>HNRNPA3P1</t>
  </si>
  <si>
    <t>LINC00619</t>
  </si>
  <si>
    <t>LINC00840</t>
  </si>
  <si>
    <t>LINC00841</t>
  </si>
  <si>
    <t>C10orf142</t>
  </si>
  <si>
    <t>CXCL12</t>
  </si>
  <si>
    <t>TMEM72-AS1</t>
  </si>
  <si>
    <t>TMEM72</t>
  </si>
  <si>
    <t>DEPP1</t>
  </si>
  <si>
    <t>RASSF4</t>
  </si>
  <si>
    <t>C10orf25</t>
  </si>
  <si>
    <t>ZNF22</t>
  </si>
  <si>
    <t>RSU1P2</t>
  </si>
  <si>
    <t>MIR3156-1</t>
  </si>
  <si>
    <t>ANKRD30BP3</t>
  </si>
  <si>
    <t>OR13A1</t>
  </si>
  <si>
    <t>ALOX5</t>
  </si>
  <si>
    <t>LOC102724323</t>
  </si>
  <si>
    <t>MARCHF8</t>
  </si>
  <si>
    <t>ZFAND4</t>
  </si>
  <si>
    <t>AGAP10P</t>
  </si>
  <si>
    <t>WASHC2C</t>
  </si>
  <si>
    <t>FAM25E</t>
  </si>
  <si>
    <t>AGAP4</t>
  </si>
  <si>
    <t>PTPN20</t>
  </si>
  <si>
    <t>FRMPD2B</t>
  </si>
  <si>
    <t>BMS1P1</t>
  </si>
  <si>
    <t>SHLD2P1</t>
  </si>
  <si>
    <t>LOC102724593</t>
  </si>
  <si>
    <t>LOC101927699</t>
  </si>
  <si>
    <t>LOC102724488</t>
  </si>
  <si>
    <t>SYT15</t>
  </si>
  <si>
    <t>GPRIN2</t>
  </si>
  <si>
    <t>NPY4R2</t>
  </si>
  <si>
    <t>NPY4R</t>
  </si>
  <si>
    <t>LINC00842</t>
  </si>
  <si>
    <t>HNRNPA1P33</t>
  </si>
  <si>
    <t>ANXA8</t>
  </si>
  <si>
    <t>FAM25C</t>
  </si>
  <si>
    <t>FAM25G</t>
  </si>
  <si>
    <t>AGAP9</t>
  </si>
  <si>
    <t>BMS1P2-AGAP9</t>
  </si>
  <si>
    <t>BMS1P2</t>
  </si>
  <si>
    <t>CTSLP2</t>
  </si>
  <si>
    <t>SHLD2P3</t>
  </si>
  <si>
    <t>ANTXRLP1</t>
  </si>
  <si>
    <t>LOC105378577</t>
  </si>
  <si>
    <t>ANTXRL</t>
  </si>
  <si>
    <t>FAM25BP</t>
  </si>
  <si>
    <t>ANXA8L1</t>
  </si>
  <si>
    <t>LOC105378292</t>
  </si>
  <si>
    <t>LOC107001062</t>
  </si>
  <si>
    <t>ZNF488</t>
  </si>
  <si>
    <t>RBP3</t>
  </si>
  <si>
    <t>GDF2</t>
  </si>
  <si>
    <t>GDF10</t>
  </si>
  <si>
    <t>GLUD1P2</t>
  </si>
  <si>
    <t>AGAP12P</t>
  </si>
  <si>
    <t>FRMPD2</t>
  </si>
  <si>
    <t>MAPK8</t>
  </si>
  <si>
    <t>ARHGAP22-IT1</t>
  </si>
  <si>
    <t>ARHGAP22</t>
  </si>
  <si>
    <t>WDFY4</t>
  </si>
  <si>
    <t>LRRC18</t>
  </si>
  <si>
    <t>MIR4294</t>
  </si>
  <si>
    <t>VSTM4</t>
  </si>
  <si>
    <t>FAM170B</t>
  </si>
  <si>
    <t>FAM170B-AS1</t>
  </si>
  <si>
    <t>TMEM273</t>
  </si>
  <si>
    <t>C10orf71-AS1</t>
  </si>
  <si>
    <t>C10orf71</t>
  </si>
  <si>
    <t>DRGX</t>
  </si>
  <si>
    <t>ERCC6</t>
  </si>
  <si>
    <t>PGBD3</t>
  </si>
  <si>
    <t>SLC18A3</t>
  </si>
  <si>
    <t>CHAT</t>
  </si>
  <si>
    <t>C10orf53</t>
  </si>
  <si>
    <t>OGDHL</t>
  </si>
  <si>
    <t>PARG</t>
  </si>
  <si>
    <t>PARGP1-AGAP4</t>
  </si>
  <si>
    <t>PARGP1</t>
  </si>
  <si>
    <t>SNORA74C-1</t>
  </si>
  <si>
    <t>SNORA74C-2</t>
  </si>
  <si>
    <t>AGAP7P</t>
  </si>
  <si>
    <t>TIMM23B</t>
  </si>
  <si>
    <t>MSMB</t>
  </si>
  <si>
    <t>TIMM23B-AGAP6</t>
  </si>
  <si>
    <t>TIMM23</t>
  </si>
  <si>
    <t>AGAP6</t>
  </si>
  <si>
    <t>FAM21EP</t>
  </si>
  <si>
    <t>WASHC2A</t>
  </si>
  <si>
    <t>ASAH2</t>
  </si>
  <si>
    <t>SGMS1</t>
  </si>
  <si>
    <t>SGMS1-AS1</t>
  </si>
  <si>
    <t>ASAH2B</t>
  </si>
  <si>
    <t>A1CF</t>
  </si>
  <si>
    <t>LOC102724719</t>
  </si>
  <si>
    <t>MIR605</t>
  </si>
  <si>
    <t>PRKG1</t>
  </si>
  <si>
    <t>CSTF2T</t>
  </si>
  <si>
    <t>PRKG1-AS1</t>
  </si>
  <si>
    <t>DKK1</t>
  </si>
  <si>
    <t>LNCAROD</t>
  </si>
  <si>
    <t>LOC105378305</t>
  </si>
  <si>
    <t>MBL2</t>
  </si>
  <si>
    <t>LOC105378311</t>
  </si>
  <si>
    <t>MIR548F1</t>
  </si>
  <si>
    <t>PCDH15</t>
  </si>
  <si>
    <t>MTRNR2L5</t>
  </si>
  <si>
    <t>ZWINT</t>
  </si>
  <si>
    <t>MIR3924</t>
  </si>
  <si>
    <t>IPMK</t>
  </si>
  <si>
    <t>CISD1</t>
  </si>
  <si>
    <t>LOC112268068</t>
  </si>
  <si>
    <t>UBE2D1</t>
  </si>
  <si>
    <t>TFAM</t>
  </si>
  <si>
    <t>BICC1</t>
  </si>
  <si>
    <t>FAM133CP</t>
  </si>
  <si>
    <t>LINC00844</t>
  </si>
  <si>
    <t>CCEPR</t>
  </si>
  <si>
    <t>PHYHIPL</t>
  </si>
  <si>
    <t>FAM13C</t>
  </si>
  <si>
    <t>SLC16A9</t>
  </si>
  <si>
    <t>MRLN</t>
  </si>
  <si>
    <t>LINC01553</t>
  </si>
  <si>
    <t>ANK3</t>
  </si>
  <si>
    <t>CDK1</t>
  </si>
  <si>
    <t>RHOBTB1</t>
  </si>
  <si>
    <t>LOC107984236</t>
  </si>
  <si>
    <t>LINC00845</t>
  </si>
  <si>
    <t>TMEM26</t>
  </si>
  <si>
    <t>TMEM26-AS1</t>
  </si>
  <si>
    <t>CABCOCO1</t>
  </si>
  <si>
    <t>ARID5B</t>
  </si>
  <si>
    <t>RTKN2</t>
  </si>
  <si>
    <t>LOC283045</t>
  </si>
  <si>
    <t>ZNF365</t>
  </si>
  <si>
    <t>ADO</t>
  </si>
  <si>
    <t>EGR2</t>
  </si>
  <si>
    <t>NRBF2</t>
  </si>
  <si>
    <t>JMJD1C</t>
  </si>
  <si>
    <t>MIR1296</t>
  </si>
  <si>
    <t>LOC105378330</t>
  </si>
  <si>
    <t>JMJD1C-AS1</t>
  </si>
  <si>
    <t>REEP3</t>
  </si>
  <si>
    <t>ANXA2P3</t>
  </si>
  <si>
    <t>LINC02671</t>
  </si>
  <si>
    <t>LINC01515</t>
  </si>
  <si>
    <t>CTNNA3</t>
  </si>
  <si>
    <t>LOC101928961</t>
  </si>
  <si>
    <t>LRRTM3</t>
  </si>
  <si>
    <t>MIR7151</t>
  </si>
  <si>
    <t>DNAJC12</t>
  </si>
  <si>
    <t>SIRT1</t>
  </si>
  <si>
    <t>HERC4</t>
  </si>
  <si>
    <t>POU5F1P5</t>
  </si>
  <si>
    <t>MYPN</t>
  </si>
  <si>
    <t>ATOH7</t>
  </si>
  <si>
    <t>PBLD</t>
  </si>
  <si>
    <t>HNRNPH3</t>
  </si>
  <si>
    <t>RUFY2</t>
  </si>
  <si>
    <t>DNA2</t>
  </si>
  <si>
    <t>SLC25A16</t>
  </si>
  <si>
    <t>TET1</t>
  </si>
  <si>
    <t>SNORD98</t>
  </si>
  <si>
    <t>CCAR1</t>
  </si>
  <si>
    <t>STOX1</t>
  </si>
  <si>
    <t>DDX50</t>
  </si>
  <si>
    <t>DDX21</t>
  </si>
  <si>
    <t>KIFBP</t>
  </si>
  <si>
    <t>SRGN</t>
  </si>
  <si>
    <t>VPS26A</t>
  </si>
  <si>
    <t>SUPV3L1</t>
  </si>
  <si>
    <t>LOC101928994</t>
  </si>
  <si>
    <t>HKDC1</t>
  </si>
  <si>
    <t>HK1</t>
  </si>
  <si>
    <t>TACR2</t>
  </si>
  <si>
    <t>TSPAN15</t>
  </si>
  <si>
    <t>NEUROG3</t>
  </si>
  <si>
    <t>FAM241B</t>
  </si>
  <si>
    <t>COL13A1</t>
  </si>
  <si>
    <t>MACROH2A2</t>
  </si>
  <si>
    <t>AIFM2</t>
  </si>
  <si>
    <t>TYSND1</t>
  </si>
  <si>
    <t>SAR1A</t>
  </si>
  <si>
    <t>PPA1</t>
  </si>
  <si>
    <t>NPFFR1</t>
  </si>
  <si>
    <t>LRRC20</t>
  </si>
  <si>
    <t>EIF4EBP2</t>
  </si>
  <si>
    <t>NODAL</t>
  </si>
  <si>
    <t>PALD1</t>
  </si>
  <si>
    <t>PRF1</t>
  </si>
  <si>
    <t>ADAMTS14</t>
  </si>
  <si>
    <t>TBATA</t>
  </si>
  <si>
    <t>SGPL1</t>
  </si>
  <si>
    <t>PCBD1</t>
  </si>
  <si>
    <t>LINC02622</t>
  </si>
  <si>
    <t>UNC5B-AS1</t>
  </si>
  <si>
    <t>UNC5B</t>
  </si>
  <si>
    <t>SLC29A3</t>
  </si>
  <si>
    <t>CDH23-AS1</t>
  </si>
  <si>
    <t>CDH23</t>
  </si>
  <si>
    <t>C10orf105</t>
  </si>
  <si>
    <t>VSIR</t>
  </si>
  <si>
    <t>MIR7152</t>
  </si>
  <si>
    <t>PSAP</t>
  </si>
  <si>
    <t>CHST3</t>
  </si>
  <si>
    <t>SPOCK2</t>
  </si>
  <si>
    <t>ASCC1</t>
  </si>
  <si>
    <t>ANAPC16</t>
  </si>
  <si>
    <t>DDIT4</t>
  </si>
  <si>
    <t>DNAJB12</t>
  </si>
  <si>
    <t>MICU1</t>
  </si>
  <si>
    <t>MIR4676</t>
  </si>
  <si>
    <t>MCU</t>
  </si>
  <si>
    <t>OIT3</t>
  </si>
  <si>
    <t>PLA2G12B</t>
  </si>
  <si>
    <t>P4HA1</t>
  </si>
  <si>
    <t>NUDT13</t>
  </si>
  <si>
    <t>SNORA11F</t>
  </si>
  <si>
    <t>ECD</t>
  </si>
  <si>
    <t>FAM149B1</t>
  </si>
  <si>
    <t>DNAJC9</t>
  </si>
  <si>
    <t>MRPS16</t>
  </si>
  <si>
    <t>DNAJC9-AS1</t>
  </si>
  <si>
    <t>CFAP70</t>
  </si>
  <si>
    <t>ANXA7</t>
  </si>
  <si>
    <t>MSS51</t>
  </si>
  <si>
    <t>PPP3CB</t>
  </si>
  <si>
    <t>PPP3CB-AS1</t>
  </si>
  <si>
    <t>USP54</t>
  </si>
  <si>
    <t>MYOZ1</t>
  </si>
  <si>
    <t>SYNPO2L</t>
  </si>
  <si>
    <t>AGAP5</t>
  </si>
  <si>
    <t>BMS1P4-AGAP5</t>
  </si>
  <si>
    <t>BMS1P4</t>
  </si>
  <si>
    <t>GLUD1P3</t>
  </si>
  <si>
    <t>SEC24C</t>
  </si>
  <si>
    <t>FUT11</t>
  </si>
  <si>
    <t>CHCHD1</t>
  </si>
  <si>
    <t>ZSWIM8</t>
  </si>
  <si>
    <t>ZSWIM8-AS1</t>
  </si>
  <si>
    <t>NDST2</t>
  </si>
  <si>
    <t>CAMK2G</t>
  </si>
  <si>
    <t>PLAU</t>
  </si>
  <si>
    <t>C10orf55</t>
  </si>
  <si>
    <t>VCL</t>
  </si>
  <si>
    <t>AP3M1</t>
  </si>
  <si>
    <t>ADK</t>
  </si>
  <si>
    <t>LOC102723439</t>
  </si>
  <si>
    <t>LOC101929165</t>
  </si>
  <si>
    <t>KAT6B</t>
  </si>
  <si>
    <t>SNORD172</t>
  </si>
  <si>
    <t>DUPD1</t>
  </si>
  <si>
    <t>DUSP13</t>
  </si>
  <si>
    <t>SAMD8</t>
  </si>
  <si>
    <t>VDAC2</t>
  </si>
  <si>
    <t>COMTD1</t>
  </si>
  <si>
    <t>ZNF503-AS1</t>
  </si>
  <si>
    <t>ZNF503</t>
  </si>
  <si>
    <t>ZNF503-AS2</t>
  </si>
  <si>
    <t>LOC101929234</t>
  </si>
  <si>
    <t>MIR606</t>
  </si>
  <si>
    <t>LOC105378367</t>
  </si>
  <si>
    <t>LRMDA</t>
  </si>
  <si>
    <t>KCNMA1-AS1</t>
  </si>
  <si>
    <t>KCNMA1-AS2</t>
  </si>
  <si>
    <t>KCNMA1</t>
  </si>
  <si>
    <t>KCNMA1-AS3</t>
  </si>
  <si>
    <t>DLG5</t>
  </si>
  <si>
    <t>DLG5-AS1</t>
  </si>
  <si>
    <t>POLR3A</t>
  </si>
  <si>
    <t>RPS24</t>
  </si>
  <si>
    <t>LINC00856</t>
  </si>
  <si>
    <t>LINC00595</t>
  </si>
  <si>
    <t>ZMIZ1-AS1</t>
  </si>
  <si>
    <t>ZMIZ1</t>
  </si>
  <si>
    <t>PPIF</t>
  </si>
  <si>
    <t>ZCCHC24</t>
  </si>
  <si>
    <t>LOC729815</t>
  </si>
  <si>
    <t>EIF5AL1</t>
  </si>
  <si>
    <t>SFTPA2</t>
  </si>
  <si>
    <t>SFTPA1</t>
  </si>
  <si>
    <t>LINC02679</t>
  </si>
  <si>
    <t>BEND3P3</t>
  </si>
  <si>
    <t>NUTM2B</t>
  </si>
  <si>
    <t>NUTM2B-AS1</t>
  </si>
  <si>
    <t>LOC642361</t>
  </si>
  <si>
    <t>NUTM2E</t>
  </si>
  <si>
    <t>BMS1P21</t>
  </si>
  <si>
    <t>MBL1P</t>
  </si>
  <si>
    <t>SFTPD</t>
  </si>
  <si>
    <t>TMEM254-AS1</t>
  </si>
  <si>
    <t>TMEM254</t>
  </si>
  <si>
    <t>PLAC9</t>
  </si>
  <si>
    <t>ANXA11</t>
  </si>
  <si>
    <t>LINC00857</t>
  </si>
  <si>
    <t>LOC100130698</t>
  </si>
  <si>
    <t>MAT1A</t>
  </si>
  <si>
    <t>DYDC1</t>
  </si>
  <si>
    <t>DYDC2</t>
  </si>
  <si>
    <t>PRXL2A</t>
  </si>
  <si>
    <t>TSPAN14</t>
  </si>
  <si>
    <t>LOC101929574</t>
  </si>
  <si>
    <t>SH2D4B</t>
  </si>
  <si>
    <t>LINC02655</t>
  </si>
  <si>
    <t>NRG3-AS1</t>
  </si>
  <si>
    <t>NRG3</t>
  </si>
  <si>
    <t>LINC02650</t>
  </si>
  <si>
    <t>GHITM</t>
  </si>
  <si>
    <t>CERNA2</t>
  </si>
  <si>
    <t>C10orf99</t>
  </si>
  <si>
    <t>CDHR1</t>
  </si>
  <si>
    <t>LRIT2</t>
  </si>
  <si>
    <t>LRIT1</t>
  </si>
  <si>
    <t>RGR</t>
  </si>
  <si>
    <t>LINC00858</t>
  </si>
  <si>
    <t>CCSER2</t>
  </si>
  <si>
    <t>LINC01519</t>
  </si>
  <si>
    <t>LINC02647</t>
  </si>
  <si>
    <t>LOC101929662</t>
  </si>
  <si>
    <t>LINC01520</t>
  </si>
  <si>
    <t>GRID1-AS1</t>
  </si>
  <si>
    <t>GRID1</t>
  </si>
  <si>
    <t>MIR346</t>
  </si>
  <si>
    <t>WAPL</t>
  </si>
  <si>
    <t>OPN4</t>
  </si>
  <si>
    <t>LDB3</t>
  </si>
  <si>
    <t>BMPR1A</t>
  </si>
  <si>
    <t>MMRN2</t>
  </si>
  <si>
    <t>SNCG</t>
  </si>
  <si>
    <t>ADIRF</t>
  </si>
  <si>
    <t>AGAP11</t>
  </si>
  <si>
    <t>FAM25A</t>
  </si>
  <si>
    <t>GLUD1</t>
  </si>
  <si>
    <t>SHLD2</t>
  </si>
  <si>
    <t>NUTM2A</t>
  </si>
  <si>
    <t>NUTM2A-AS1</t>
  </si>
  <si>
    <t>LINC00863</t>
  </si>
  <si>
    <t>NUTM2D</t>
  </si>
  <si>
    <t>FAM245A</t>
  </si>
  <si>
    <t>MIR4678</t>
  </si>
  <si>
    <t>MINPP1</t>
  </si>
  <si>
    <t>PAPSS2</t>
  </si>
  <si>
    <t>ATAD1</t>
  </si>
  <si>
    <t>CFL1P1</t>
  </si>
  <si>
    <t>KLLN</t>
  </si>
  <si>
    <t>PTEN</t>
  </si>
  <si>
    <t>RNLS</t>
  </si>
  <si>
    <t>LIPJ</t>
  </si>
  <si>
    <t>LIPF</t>
  </si>
  <si>
    <t>LIPK</t>
  </si>
  <si>
    <t>LIPN</t>
  </si>
  <si>
    <t>LIPM</t>
  </si>
  <si>
    <t>ANKRD22</t>
  </si>
  <si>
    <t>STAMBPL1</t>
  </si>
  <si>
    <t>ACTA2-AS1</t>
  </si>
  <si>
    <t>ACTA2</t>
  </si>
  <si>
    <t>FAS-AS1</t>
  </si>
  <si>
    <t>FAS</t>
  </si>
  <si>
    <t>MIR4679-2</t>
  </si>
  <si>
    <t>MIR4679-1</t>
  </si>
  <si>
    <t>CH25H</t>
  </si>
  <si>
    <t>LIPA</t>
  </si>
  <si>
    <t>IFIT2</t>
  </si>
  <si>
    <t>IFIT3</t>
  </si>
  <si>
    <t>IFIT1B</t>
  </si>
  <si>
    <t>IFIT1</t>
  </si>
  <si>
    <t>IFIT5</t>
  </si>
  <si>
    <t>SLC16A12-AS1</t>
  </si>
  <si>
    <t>SLC16A12</t>
  </si>
  <si>
    <t>MIR107</t>
  </si>
  <si>
    <t>PANK1</t>
  </si>
  <si>
    <t>FLJ37201</t>
  </si>
  <si>
    <t>KIF20B</t>
  </si>
  <si>
    <t>LINC00865</t>
  </si>
  <si>
    <t>LINC01374</t>
  </si>
  <si>
    <t>LINC01375</t>
  </si>
  <si>
    <t>LINC02653</t>
  </si>
  <si>
    <t>HTR7</t>
  </si>
  <si>
    <t>RPP30</t>
  </si>
  <si>
    <t>ANKRD1</t>
  </si>
  <si>
    <t>XLOC_008559</t>
  </si>
  <si>
    <t>LOC105378430</t>
  </si>
  <si>
    <t>LINC00502</t>
  </si>
  <si>
    <t>NUDT9P1</t>
  </si>
  <si>
    <t>PCGF5</t>
  </si>
  <si>
    <t>HECTD2-AS1</t>
  </si>
  <si>
    <t>HECTD2</t>
  </si>
  <si>
    <t>PPP1R3C</t>
  </si>
  <si>
    <t>TNKS2-AS1</t>
  </si>
  <si>
    <t>TNKS2</t>
  </si>
  <si>
    <t>FGFBP3</t>
  </si>
  <si>
    <t>BTAF1</t>
  </si>
  <si>
    <t>CPEB3</t>
  </si>
  <si>
    <t>MARCHF5</t>
  </si>
  <si>
    <t>MARK2P9</t>
  </si>
  <si>
    <t>IDE</t>
  </si>
  <si>
    <t>KIF11</t>
  </si>
  <si>
    <t>HHEX</t>
  </si>
  <si>
    <t>EXOC6</t>
  </si>
  <si>
    <t>CYP26C1</t>
  </si>
  <si>
    <t>CYP26A1</t>
  </si>
  <si>
    <t>MYOF</t>
  </si>
  <si>
    <t>CEP55</t>
  </si>
  <si>
    <t>FFAR4</t>
  </si>
  <si>
    <t>RBP4</t>
  </si>
  <si>
    <t>PDE6C</t>
  </si>
  <si>
    <t>FRA10AC1</t>
  </si>
  <si>
    <t>LGI1</t>
  </si>
  <si>
    <t>SLC35G1</t>
  </si>
  <si>
    <t>PIPSL</t>
  </si>
  <si>
    <t>PLCE1-AS2</t>
  </si>
  <si>
    <t>PLCE1</t>
  </si>
  <si>
    <t>PLCE1-AS1</t>
  </si>
  <si>
    <t>NOC3L</t>
  </si>
  <si>
    <t>TBC1D12</t>
  </si>
  <si>
    <t>HELLS</t>
  </si>
  <si>
    <t>CYP2C18</t>
  </si>
  <si>
    <t>CYP2C19</t>
  </si>
  <si>
    <t>CYP2C9</t>
  </si>
  <si>
    <t>CYP2C8</t>
  </si>
  <si>
    <t>ACSM6</t>
  </si>
  <si>
    <t>PDLIM1</t>
  </si>
  <si>
    <t>SORBS1</t>
  </si>
  <si>
    <t>ALDH18A1</t>
  </si>
  <si>
    <t>TCTN3</t>
  </si>
  <si>
    <t>ENTPD1</t>
  </si>
  <si>
    <t>ENTPD1-AS1</t>
  </si>
  <si>
    <t>CC2D2B</t>
  </si>
  <si>
    <t>CCNJ</t>
  </si>
  <si>
    <t>MIR3157</t>
  </si>
  <si>
    <t>ZNF518A</t>
  </si>
  <si>
    <t>BLNK</t>
  </si>
  <si>
    <t>DNTT</t>
  </si>
  <si>
    <t>OPALIN</t>
  </si>
  <si>
    <t>TLL2</t>
  </si>
  <si>
    <t>TM9SF3</t>
  </si>
  <si>
    <t>PIK3AP1</t>
  </si>
  <si>
    <t>RPL13AP5</t>
  </si>
  <si>
    <t>MIR607</t>
  </si>
  <si>
    <t>LOC102723665</t>
  </si>
  <si>
    <t>LCOR</t>
  </si>
  <si>
    <t>LOC101929653</t>
  </si>
  <si>
    <t>NTM-AS1</t>
  </si>
  <si>
    <t>NTM</t>
  </si>
  <si>
    <t>NTM-IT</t>
  </si>
  <si>
    <t>OPCML</t>
  </si>
  <si>
    <t>LINC02743</t>
  </si>
  <si>
    <t>SPATA19</t>
  </si>
  <si>
    <t>MIR4697</t>
  </si>
  <si>
    <t>MIR4697HG</t>
  </si>
  <si>
    <t>IGSF9B</t>
  </si>
  <si>
    <t>LINC02731</t>
  </si>
  <si>
    <t>JAM3</t>
  </si>
  <si>
    <t>SNORD153</t>
  </si>
  <si>
    <t>NCAPD3</t>
  </si>
  <si>
    <t>VPS26B</t>
  </si>
  <si>
    <t>THYN1</t>
  </si>
  <si>
    <t>ACAD8</t>
  </si>
  <si>
    <t>GLB1L3</t>
  </si>
  <si>
    <t>GLB1L2</t>
  </si>
  <si>
    <t>B3GAT1</t>
  </si>
  <si>
    <t>LOC283177</t>
  </si>
  <si>
    <t>LINC02714</t>
  </si>
  <si>
    <t>LOC100507548</t>
  </si>
  <si>
    <t>LINC01001</t>
  </si>
  <si>
    <t>SCGB1C2</t>
  </si>
  <si>
    <t>SCGB1C1</t>
  </si>
  <si>
    <t>ODF3</t>
  </si>
  <si>
    <t>BET1L</t>
  </si>
  <si>
    <t>MIR6743</t>
  </si>
  <si>
    <t>RIC8A</t>
  </si>
  <si>
    <t>SIRT3</t>
  </si>
  <si>
    <t>PSMD13</t>
  </si>
  <si>
    <t>NLRP6</t>
  </si>
  <si>
    <t>PGGHG</t>
  </si>
  <si>
    <t>IFITM5</t>
  </si>
  <si>
    <t>IFITM2</t>
  </si>
  <si>
    <t>IFITM1</t>
  </si>
  <si>
    <t>IFITM3</t>
  </si>
  <si>
    <t>B4GALNT4</t>
  </si>
  <si>
    <t>PKP3</t>
  </si>
  <si>
    <t>SIGIRR</t>
  </si>
  <si>
    <t>ANO9</t>
  </si>
  <si>
    <t>PTDSS2</t>
  </si>
  <si>
    <t>RNH1</t>
  </si>
  <si>
    <t>HRAS</t>
  </si>
  <si>
    <t>LRRC56</t>
  </si>
  <si>
    <t>LMNTD2</t>
  </si>
  <si>
    <t>LMNTD2-AS1</t>
  </si>
  <si>
    <t>RASSF7</t>
  </si>
  <si>
    <t>MIR210HG</t>
  </si>
  <si>
    <t>MIR210</t>
  </si>
  <si>
    <t>LOC143666</t>
  </si>
  <si>
    <t>PHRF1</t>
  </si>
  <si>
    <t>IRF7</t>
  </si>
  <si>
    <t>CDHR5</t>
  </si>
  <si>
    <t>SCT</t>
  </si>
  <si>
    <t>DRD4</t>
  </si>
  <si>
    <t>DEAF1</t>
  </si>
  <si>
    <t>TMEM80</t>
  </si>
  <si>
    <t>EPS8L2</t>
  </si>
  <si>
    <t>TALDO1</t>
  </si>
  <si>
    <t>GATD1</t>
  </si>
  <si>
    <t>LOC171391</t>
  </si>
  <si>
    <t>CEND1</t>
  </si>
  <si>
    <t>SLC25A22</t>
  </si>
  <si>
    <t>PANO1</t>
  </si>
  <si>
    <t>PIDD1</t>
  </si>
  <si>
    <t>RPLP2</t>
  </si>
  <si>
    <t>SNORA52</t>
  </si>
  <si>
    <t>PNPLA2</t>
  </si>
  <si>
    <t>CRACR2B</t>
  </si>
  <si>
    <t>CD151</t>
  </si>
  <si>
    <t>POLR2L</t>
  </si>
  <si>
    <t>TSPAN4</t>
  </si>
  <si>
    <t>CHID1</t>
  </si>
  <si>
    <t>AP2A2</t>
  </si>
  <si>
    <t>MUC6</t>
  </si>
  <si>
    <t>LINC02688</t>
  </si>
  <si>
    <t>MUC2</t>
  </si>
  <si>
    <t>MUC5AC</t>
  </si>
  <si>
    <t>MUC5B</t>
  </si>
  <si>
    <t>MUC5B-AS1</t>
  </si>
  <si>
    <t>MIR6744</t>
  </si>
  <si>
    <t>TOLLIP</t>
  </si>
  <si>
    <t>TOLLIP-AS1</t>
  </si>
  <si>
    <t>BRSK2</t>
  </si>
  <si>
    <t>MOB2</t>
  </si>
  <si>
    <t>DUSP8</t>
  </si>
  <si>
    <t>KRTAP5-1</t>
  </si>
  <si>
    <t>KRTAP5-AS1</t>
  </si>
  <si>
    <t>KRTAP5-2</t>
  </si>
  <si>
    <t>KRTAP5-3</t>
  </si>
  <si>
    <t>KRTAP5-4</t>
  </si>
  <si>
    <t>KRTAP5-5</t>
  </si>
  <si>
    <t>FAM99A</t>
  </si>
  <si>
    <t>FAM99B</t>
  </si>
  <si>
    <t>KRTAP5-6</t>
  </si>
  <si>
    <t>IFITM10</t>
  </si>
  <si>
    <t>CTSD</t>
  </si>
  <si>
    <t>SYT8</t>
  </si>
  <si>
    <t>TNNI2</t>
  </si>
  <si>
    <t>MIR4298</t>
  </si>
  <si>
    <t>LSP1</t>
  </si>
  <si>
    <t>MIR7847</t>
  </si>
  <si>
    <t>LINC01150</t>
  </si>
  <si>
    <t>TNNT3</t>
  </si>
  <si>
    <t>SNORD131</t>
  </si>
  <si>
    <t>MRPL23</t>
  </si>
  <si>
    <t>MRPL23-AS1</t>
  </si>
  <si>
    <t>LINC01219</t>
  </si>
  <si>
    <t>HOTS</t>
  </si>
  <si>
    <t>MIR675</t>
  </si>
  <si>
    <t>H19</t>
  </si>
  <si>
    <t>MIR483</t>
  </si>
  <si>
    <t>IGF2</t>
  </si>
  <si>
    <t>IGF2-AS</t>
  </si>
  <si>
    <t>INS-IGF2</t>
  </si>
  <si>
    <t>INS</t>
  </si>
  <si>
    <t>TH</t>
  </si>
  <si>
    <t>MIR4686</t>
  </si>
  <si>
    <t>ASCL2</t>
  </si>
  <si>
    <t>C11orf21</t>
  </si>
  <si>
    <t>TSPAN32</t>
  </si>
  <si>
    <t>CD81-AS1</t>
  </si>
  <si>
    <t>CD81</t>
  </si>
  <si>
    <t>TSSC4</t>
  </si>
  <si>
    <t>TRPM5</t>
  </si>
  <si>
    <t>KCNQ1</t>
  </si>
  <si>
    <t>KCNQ1OT1</t>
  </si>
  <si>
    <t>KCNQ1-AS1</t>
  </si>
  <si>
    <t>KCNQ1DN</t>
  </si>
  <si>
    <t>CDKN1C</t>
  </si>
  <si>
    <t>SLC22A18AS</t>
  </si>
  <si>
    <t>SLC22A18</t>
  </si>
  <si>
    <t>PHLDA2</t>
  </si>
  <si>
    <t>SNORA54</t>
  </si>
  <si>
    <t>NAP1L4</t>
  </si>
  <si>
    <t>CARS1</t>
  </si>
  <si>
    <t>CARS-AS1</t>
  </si>
  <si>
    <t>OSBPL5</t>
  </si>
  <si>
    <t>MRGPRG</t>
  </si>
  <si>
    <t>MRGPRG-AS1</t>
  </si>
  <si>
    <t>MRGPRE</t>
  </si>
  <si>
    <t>ZNF195</t>
  </si>
  <si>
    <t>OR7E12P</t>
  </si>
  <si>
    <t>TSSC2</t>
  </si>
  <si>
    <t>LOC101927708</t>
  </si>
  <si>
    <t>TRPC2</t>
  </si>
  <si>
    <t>ART5</t>
  </si>
  <si>
    <t>ART1</t>
  </si>
  <si>
    <t>CHRNA10</t>
  </si>
  <si>
    <t>NUP98</t>
  </si>
  <si>
    <t>PGAP2</t>
  </si>
  <si>
    <t>RHOG</t>
  </si>
  <si>
    <t>MIR4687</t>
  </si>
  <si>
    <t>STIM1</t>
  </si>
  <si>
    <t>RRM1</t>
  </si>
  <si>
    <t>LINC02749</t>
  </si>
  <si>
    <t>OR52B4</t>
  </si>
  <si>
    <t>TRIM21</t>
  </si>
  <si>
    <t>OR52K2</t>
  </si>
  <si>
    <t>OR52K1</t>
  </si>
  <si>
    <t>OR52M1</t>
  </si>
  <si>
    <t>OR52I2</t>
  </si>
  <si>
    <t>OR52I1</t>
  </si>
  <si>
    <t>TRIM68</t>
  </si>
  <si>
    <t>OR51D1</t>
  </si>
  <si>
    <t>OR51E1</t>
  </si>
  <si>
    <t>OR51E2</t>
  </si>
  <si>
    <t>OR51F1</t>
  </si>
  <si>
    <t>OR52R1</t>
  </si>
  <si>
    <t>OR51F2</t>
  </si>
  <si>
    <t>OR51S1</t>
  </si>
  <si>
    <t>OR51H1</t>
  </si>
  <si>
    <t>OR51T1</t>
  </si>
  <si>
    <t>OR51A7</t>
  </si>
  <si>
    <t>OR51G2</t>
  </si>
  <si>
    <t>OR51G1</t>
  </si>
  <si>
    <t>OR51A4</t>
  </si>
  <si>
    <t>OR51A2</t>
  </si>
  <si>
    <t>MMP26</t>
  </si>
  <si>
    <t>OR51L1</t>
  </si>
  <si>
    <t>OR52J3</t>
  </si>
  <si>
    <t>OR52E2</t>
  </si>
  <si>
    <t>OR52E1</t>
  </si>
  <si>
    <t>OR52A5</t>
  </si>
  <si>
    <t>OR52A1</t>
  </si>
  <si>
    <t>OR52Z1</t>
  </si>
  <si>
    <t>OR51V1</t>
  </si>
  <si>
    <t>HBB</t>
  </si>
  <si>
    <t>HBD</t>
  </si>
  <si>
    <t>HBBP1</t>
  </si>
  <si>
    <t>BGLT3</t>
  </si>
  <si>
    <t>HBG1</t>
  </si>
  <si>
    <t>HBG2</t>
  </si>
  <si>
    <t>HBE1</t>
  </si>
  <si>
    <t>OR51B4</t>
  </si>
  <si>
    <t>OR51B2</t>
  </si>
  <si>
    <t>OR51B6</t>
  </si>
  <si>
    <t>OR51M1</t>
  </si>
  <si>
    <t>OR51J1</t>
  </si>
  <si>
    <t>OR51Q1</t>
  </si>
  <si>
    <t>OR51B5</t>
  </si>
  <si>
    <t>OR51I1</t>
  </si>
  <si>
    <t>OR51I2</t>
  </si>
  <si>
    <t>OR52D1</t>
  </si>
  <si>
    <t>UBQLN3</t>
  </si>
  <si>
    <t>UBQLNL</t>
  </si>
  <si>
    <t>OLFM5P</t>
  </si>
  <si>
    <t>OR52H1</t>
  </si>
  <si>
    <t>OR52B6</t>
  </si>
  <si>
    <t>TRIM6</t>
  </si>
  <si>
    <t>TRIM6-TRIM34</t>
  </si>
  <si>
    <t>TRIM34</t>
  </si>
  <si>
    <t>TRIM5</t>
  </si>
  <si>
    <t>TRIM22</t>
  </si>
  <si>
    <t>OR56B1</t>
  </si>
  <si>
    <t>OR52N4</t>
  </si>
  <si>
    <t>OR52N5</t>
  </si>
  <si>
    <t>OR52N1</t>
  </si>
  <si>
    <t>OR52N2</t>
  </si>
  <si>
    <t>OR52E6</t>
  </si>
  <si>
    <t>OR52E8</t>
  </si>
  <si>
    <t>OR52E4</t>
  </si>
  <si>
    <t>OR52E5</t>
  </si>
  <si>
    <t>OR56A3</t>
  </si>
  <si>
    <t>OR56A5</t>
  </si>
  <si>
    <t>OR52L1</t>
  </si>
  <si>
    <t>OR56A4</t>
  </si>
  <si>
    <t>OR56A1</t>
  </si>
  <si>
    <t>OR56B4</t>
  </si>
  <si>
    <t>OR52B2</t>
  </si>
  <si>
    <t>OR52W1</t>
  </si>
  <si>
    <t>C11orf42</t>
  </si>
  <si>
    <t>FAM160A2</t>
  </si>
  <si>
    <t>CNGA4</t>
  </si>
  <si>
    <t>CCKBR</t>
  </si>
  <si>
    <t>CAVIN3</t>
  </si>
  <si>
    <t>SMPD1</t>
  </si>
  <si>
    <t>APBB1</t>
  </si>
  <si>
    <t>HPX</t>
  </si>
  <si>
    <t>TRIM3</t>
  </si>
  <si>
    <t>ARFIP2</t>
  </si>
  <si>
    <t>TIMM10B</t>
  </si>
  <si>
    <t>DNHD1</t>
  </si>
  <si>
    <t>RRP8</t>
  </si>
  <si>
    <t>ILK</t>
  </si>
  <si>
    <t>TAF10</t>
  </si>
  <si>
    <t>TPP1</t>
  </si>
  <si>
    <t>DCHS1</t>
  </si>
  <si>
    <t>MRPL17</t>
  </si>
  <si>
    <t>GVINP1</t>
  </si>
  <si>
    <t>OR2AG2</t>
  </si>
  <si>
    <t>OR2AG1</t>
  </si>
  <si>
    <t>OR6A2</t>
  </si>
  <si>
    <t>OR10A5</t>
  </si>
  <si>
    <t>OR10A2</t>
  </si>
  <si>
    <t>OR10A4</t>
  </si>
  <si>
    <t>OR2D2</t>
  </si>
  <si>
    <t>OR2D3</t>
  </si>
  <si>
    <t>ZNF215</t>
  </si>
  <si>
    <t>ZNF214</t>
  </si>
  <si>
    <t>NLRP14</t>
  </si>
  <si>
    <t>RBMXL2</t>
  </si>
  <si>
    <t>MIR302E</t>
  </si>
  <si>
    <t>SYT9</t>
  </si>
  <si>
    <t>LOC100506258</t>
  </si>
  <si>
    <t>OLFML1</t>
  </si>
  <si>
    <t>PPFIBP2</t>
  </si>
  <si>
    <t>CYB5R2</t>
  </si>
  <si>
    <t>OVCH2</t>
  </si>
  <si>
    <t>OR5P2</t>
  </si>
  <si>
    <t>OR5P3</t>
  </si>
  <si>
    <t>OR5E1P</t>
  </si>
  <si>
    <t>LOC283299</t>
  </si>
  <si>
    <t>OR10A6</t>
  </si>
  <si>
    <t>OR10A3</t>
  </si>
  <si>
    <t>NLRP10</t>
  </si>
  <si>
    <t>EIF3F</t>
  </si>
  <si>
    <t>CASC23</t>
  </si>
  <si>
    <t>TUB-AS1</t>
  </si>
  <si>
    <t>TUB</t>
  </si>
  <si>
    <t>RIC3</t>
  </si>
  <si>
    <t>LMO1</t>
  </si>
  <si>
    <t>STK33</t>
  </si>
  <si>
    <t>TRIM66</t>
  </si>
  <si>
    <t>SNORA3A</t>
  </si>
  <si>
    <t>SNORA3B</t>
  </si>
  <si>
    <t>RPL27A</t>
  </si>
  <si>
    <t>LOC102724784</t>
  </si>
  <si>
    <t>DENND2B</t>
  </si>
  <si>
    <t>AKIP1</t>
  </si>
  <si>
    <t>C11orf16</t>
  </si>
  <si>
    <t>ASCL3</t>
  </si>
  <si>
    <t>TMEM9B</t>
  </si>
  <si>
    <t>TMEM9B-AS1</t>
  </si>
  <si>
    <t>NRIP3</t>
  </si>
  <si>
    <t>SCUBE2</t>
  </si>
  <si>
    <t>MIR5691</t>
  </si>
  <si>
    <t>KRT8P41</t>
  </si>
  <si>
    <t>DENND5A</t>
  </si>
  <si>
    <t>TMEM41B</t>
  </si>
  <si>
    <t>IPO7</t>
  </si>
  <si>
    <t>SNORA23</t>
  </si>
  <si>
    <t>LOC644656</t>
  </si>
  <si>
    <t>ZNF143</t>
  </si>
  <si>
    <t>WEE1</t>
  </si>
  <si>
    <t>SWAP70</t>
  </si>
  <si>
    <t>LINC02709</t>
  </si>
  <si>
    <t>SBF2-AS1</t>
  </si>
  <si>
    <t>LOC101928008</t>
  </si>
  <si>
    <t>SBF2</t>
  </si>
  <si>
    <t>ADM</t>
  </si>
  <si>
    <t>CAND1.11</t>
  </si>
  <si>
    <t>AMPD3</t>
  </si>
  <si>
    <t>MIR4485</t>
  </si>
  <si>
    <t>MTRNR2L8</t>
  </si>
  <si>
    <t>RNF141</t>
  </si>
  <si>
    <t>LYVE1</t>
  </si>
  <si>
    <t>MRVI1-AS1</t>
  </si>
  <si>
    <t>MRVI1</t>
  </si>
  <si>
    <t>CTR9</t>
  </si>
  <si>
    <t>SNORD97</t>
  </si>
  <si>
    <t>EIF4G2</t>
  </si>
  <si>
    <t>LOC101928053</t>
  </si>
  <si>
    <t>ZBED5</t>
  </si>
  <si>
    <t>ZBED5-AS1</t>
  </si>
  <si>
    <t>CSNK2A3</t>
  </si>
  <si>
    <t>GALNT18</t>
  </si>
  <si>
    <t>MIR4299</t>
  </si>
  <si>
    <t>MIR8070</t>
  </si>
  <si>
    <t>USP47</t>
  </si>
  <si>
    <t>DKK3</t>
  </si>
  <si>
    <t>LINC02547</t>
  </si>
  <si>
    <t>MIR6124</t>
  </si>
  <si>
    <t>MICAL2</t>
  </si>
  <si>
    <t>MICALCL</t>
  </si>
  <si>
    <t>PARVA</t>
  </si>
  <si>
    <t>TEAD1</t>
  </si>
  <si>
    <t>LINC00958</t>
  </si>
  <si>
    <t>RASSF10</t>
  </si>
  <si>
    <t>ARNTL</t>
  </si>
  <si>
    <t>BTBD10</t>
  </si>
  <si>
    <t>PTH</t>
  </si>
  <si>
    <t>FAR1</t>
  </si>
  <si>
    <t>LINC02548</t>
  </si>
  <si>
    <t>LINC02545</t>
  </si>
  <si>
    <t>LINC02683</t>
  </si>
  <si>
    <t>SPON1</t>
  </si>
  <si>
    <t>RRAS2</t>
  </si>
  <si>
    <t>COPB1</t>
  </si>
  <si>
    <t>PSMA1</t>
  </si>
  <si>
    <t>PDE3B</t>
  </si>
  <si>
    <t>CYP2R1</t>
  </si>
  <si>
    <t>CALCA</t>
  </si>
  <si>
    <t>CALCB</t>
  </si>
  <si>
    <t>INSC</t>
  </si>
  <si>
    <t>LOC102724957</t>
  </si>
  <si>
    <t>MIR6073</t>
  </si>
  <si>
    <t>SOX6</t>
  </si>
  <si>
    <t>C11orf58</t>
  </si>
  <si>
    <t>PLEKHA7</t>
  </si>
  <si>
    <t>SNORD147</t>
  </si>
  <si>
    <t>OR7E14P</t>
  </si>
  <si>
    <t>SNORD14A</t>
  </si>
  <si>
    <t>SNORD14B</t>
  </si>
  <si>
    <t>RPS13</t>
  </si>
  <si>
    <t>PIK3C2A</t>
  </si>
  <si>
    <t>NUCB2</t>
  </si>
  <si>
    <t>NCR3LG1</t>
  </si>
  <si>
    <t>KCNJ11</t>
  </si>
  <si>
    <t>ABCC8</t>
  </si>
  <si>
    <t>USH1C</t>
  </si>
  <si>
    <t>OTOG</t>
  </si>
  <si>
    <t>LINC02729</t>
  </si>
  <si>
    <t>MYOD1</t>
  </si>
  <si>
    <t>KCNC1</t>
  </si>
  <si>
    <t>SERGEF</t>
  </si>
  <si>
    <t>TPH1</t>
  </si>
  <si>
    <t>SAAL1</t>
  </si>
  <si>
    <t>SAA3P</t>
  </si>
  <si>
    <t>MRGPRX3</t>
  </si>
  <si>
    <t>MRGPRX4</t>
  </si>
  <si>
    <t>SLC25A51P4</t>
  </si>
  <si>
    <t>SAA4</t>
  </si>
  <si>
    <t>SAA2-SAA4</t>
  </si>
  <si>
    <t>SAA2</t>
  </si>
  <si>
    <t>SAA1</t>
  </si>
  <si>
    <t>HPS5</t>
  </si>
  <si>
    <t>GTF2H1</t>
  </si>
  <si>
    <t>MIR3159</t>
  </si>
  <si>
    <t>LDHA</t>
  </si>
  <si>
    <t>LDHC</t>
  </si>
  <si>
    <t>LDHAL6A</t>
  </si>
  <si>
    <t>TSG101</t>
  </si>
  <si>
    <t>UEVLD</t>
  </si>
  <si>
    <t>SPTY2D1OS</t>
  </si>
  <si>
    <t>SPTY2D1</t>
  </si>
  <si>
    <t>TMEM86A</t>
  </si>
  <si>
    <t>IGSF22</t>
  </si>
  <si>
    <t>PTPN5</t>
  </si>
  <si>
    <t>MRGPRX1</t>
  </si>
  <si>
    <t>MRGPRX2</t>
  </si>
  <si>
    <t>ZDHHC13</t>
  </si>
  <si>
    <t>CSRP3</t>
  </si>
  <si>
    <t>E2F8</t>
  </si>
  <si>
    <t>NAV2-AS5</t>
  </si>
  <si>
    <t>NAV2-AS4</t>
  </si>
  <si>
    <t>MIR4486</t>
  </si>
  <si>
    <t>LOC100126784</t>
  </si>
  <si>
    <t>NAV2</t>
  </si>
  <si>
    <t>MIR4694</t>
  </si>
  <si>
    <t>NAV2-AS2</t>
  </si>
  <si>
    <t>DBX1</t>
  </si>
  <si>
    <t>HTATIP2</t>
  </si>
  <si>
    <t>PRMT3</t>
  </si>
  <si>
    <t>SLC6A5</t>
  </si>
  <si>
    <t>NELL1</t>
  </si>
  <si>
    <t>ANO5</t>
  </si>
  <si>
    <t>SLC17A6</t>
  </si>
  <si>
    <t>LINC01495</t>
  </si>
  <si>
    <t>FANCF</t>
  </si>
  <si>
    <t>GAS2</t>
  </si>
  <si>
    <t>SVIP</t>
  </si>
  <si>
    <t>CCDC179</t>
  </si>
  <si>
    <t>MIR8054</t>
  </si>
  <si>
    <t>LUZP2</t>
  </si>
  <si>
    <t>ANO3-AS1</t>
  </si>
  <si>
    <t>ANO3</t>
  </si>
  <si>
    <t>MUC15</t>
  </si>
  <si>
    <t>SLC5A12</t>
  </si>
  <si>
    <t>FIBIN</t>
  </si>
  <si>
    <t>BBOX1</t>
  </si>
  <si>
    <t>BBOX1-AS1</t>
  </si>
  <si>
    <t>CCDC34</t>
  </si>
  <si>
    <t>LGR4</t>
  </si>
  <si>
    <t>LGR4-AS1</t>
  </si>
  <si>
    <t>LIN7C</t>
  </si>
  <si>
    <t>MIR8087</t>
  </si>
  <si>
    <t>BDNF-AS</t>
  </si>
  <si>
    <t>LINC00678</t>
  </si>
  <si>
    <t>BDNF</t>
  </si>
  <si>
    <t>MIR610</t>
  </si>
  <si>
    <t>KIF18A</t>
  </si>
  <si>
    <t>METTL15</t>
  </si>
  <si>
    <t>MIR8068</t>
  </si>
  <si>
    <t>LINC02546</t>
  </si>
  <si>
    <t>LINC01616</t>
  </si>
  <si>
    <t>KCNA4</t>
  </si>
  <si>
    <t>FSHB</t>
  </si>
  <si>
    <t>ARL14EP</t>
  </si>
  <si>
    <t>MPPED2</t>
  </si>
  <si>
    <t>DCDC1</t>
  </si>
  <si>
    <t>DNAJC24</t>
  </si>
  <si>
    <t>IMMP1L</t>
  </si>
  <si>
    <t>ELP4</t>
  </si>
  <si>
    <t>PAX6</t>
  </si>
  <si>
    <t>PAUPAR</t>
  </si>
  <si>
    <t>PAX6-AS1</t>
  </si>
  <si>
    <t>LOC100506675</t>
  </si>
  <si>
    <t>RCN1</t>
  </si>
  <si>
    <t>SNORA88</t>
  </si>
  <si>
    <t>WT1</t>
  </si>
  <si>
    <t>WT1-AS</t>
  </si>
  <si>
    <t>EIF3M</t>
  </si>
  <si>
    <t>CCDC73</t>
  </si>
  <si>
    <t>PRRG4</t>
  </si>
  <si>
    <t>QSER1</t>
  </si>
  <si>
    <t>DEPDC7</t>
  </si>
  <si>
    <t>TCP11L1</t>
  </si>
  <si>
    <t>LINC00294</t>
  </si>
  <si>
    <t>CSTF3</t>
  </si>
  <si>
    <t>CSTF3-DT</t>
  </si>
  <si>
    <t>HIPK3</t>
  </si>
  <si>
    <t>KIAA1549L</t>
  </si>
  <si>
    <t>C11orf91</t>
  </si>
  <si>
    <t>CD59</t>
  </si>
  <si>
    <t>FBXO3</t>
  </si>
  <si>
    <t>FBXO3-DT</t>
  </si>
  <si>
    <t>LMO2</t>
  </si>
  <si>
    <t>CAPRIN1</t>
  </si>
  <si>
    <t>NAT10</t>
  </si>
  <si>
    <t>ABTB2</t>
  </si>
  <si>
    <t>CAT</t>
  </si>
  <si>
    <t>ELF5</t>
  </si>
  <si>
    <t>EHF</t>
  </si>
  <si>
    <t>APIP</t>
  </si>
  <si>
    <t>MIR1343</t>
  </si>
  <si>
    <t>PDHX</t>
  </si>
  <si>
    <t>LOC100507144</t>
  </si>
  <si>
    <t>SNORD164</t>
  </si>
  <si>
    <t>CD44</t>
  </si>
  <si>
    <t>SLC1A2</t>
  </si>
  <si>
    <t>PAMR1</t>
  </si>
  <si>
    <t>FJX1</t>
  </si>
  <si>
    <t>TRIM44</t>
  </si>
  <si>
    <t>MIR3973</t>
  </si>
  <si>
    <t>LOC101928510</t>
  </si>
  <si>
    <t>LDLRAD3</t>
  </si>
  <si>
    <t>COMMD9</t>
  </si>
  <si>
    <t>PRR5L</t>
  </si>
  <si>
    <t>TRAF6</t>
  </si>
  <si>
    <t>RAG1</t>
  </si>
  <si>
    <t>RAG2</t>
  </si>
  <si>
    <t>C11orf74</t>
  </si>
  <si>
    <t>LINC02760</t>
  </si>
  <si>
    <t>LINC02759</t>
  </si>
  <si>
    <t>LINC01493</t>
  </si>
  <si>
    <t>LRRC4C</t>
  </si>
  <si>
    <t>LINC01499</t>
  </si>
  <si>
    <t>LINC02745</t>
  </si>
  <si>
    <t>LINC02740</t>
  </si>
  <si>
    <t>HNRNPKP3</t>
  </si>
  <si>
    <t>API5</t>
  </si>
  <si>
    <t>TTC17</t>
  </si>
  <si>
    <t>MIR670</t>
  </si>
  <si>
    <t>MIR670HG</t>
  </si>
  <si>
    <t>MIR129-2</t>
  </si>
  <si>
    <t>HSD17B12</t>
  </si>
  <si>
    <t>SEC14L1P1</t>
  </si>
  <si>
    <t>ALKBH3</t>
  </si>
  <si>
    <t>ALKBH3-AS1</t>
  </si>
  <si>
    <t>C11orf96</t>
  </si>
  <si>
    <t>ACCSL</t>
  </si>
  <si>
    <t>ACCS</t>
  </si>
  <si>
    <t>EXT2</t>
  </si>
  <si>
    <t>ALX4</t>
  </si>
  <si>
    <t>CD82</t>
  </si>
  <si>
    <t>TSPAN18</t>
  </si>
  <si>
    <t>TP53I11</t>
  </si>
  <si>
    <t>LINC02685</t>
  </si>
  <si>
    <t>PRDM11</t>
  </si>
  <si>
    <t>SYT13</t>
  </si>
  <si>
    <t>LINC02696</t>
  </si>
  <si>
    <t>LINC02687</t>
  </si>
  <si>
    <t>CHST1</t>
  </si>
  <si>
    <t>MIR7154</t>
  </si>
  <si>
    <t>LOC100507384</t>
  </si>
  <si>
    <t>LINC02716</t>
  </si>
  <si>
    <t>SLC35C1</t>
  </si>
  <si>
    <t>CRY2</t>
  </si>
  <si>
    <t>MAPK8IP1</t>
  </si>
  <si>
    <t>C11orf94</t>
  </si>
  <si>
    <t>PEX16</t>
  </si>
  <si>
    <t>LARGE2</t>
  </si>
  <si>
    <t>PHF21A</t>
  </si>
  <si>
    <t>LOC101928894</t>
  </si>
  <si>
    <t>CREB3L1</t>
  </si>
  <si>
    <t>DGKZ</t>
  </si>
  <si>
    <t>MIR4688</t>
  </si>
  <si>
    <t>MDK</t>
  </si>
  <si>
    <t>CHRM4</t>
  </si>
  <si>
    <t>MIR3160-1</t>
  </si>
  <si>
    <t>MIR3160-2</t>
  </si>
  <si>
    <t>AMBRA1</t>
  </si>
  <si>
    <t>HARBI1</t>
  </si>
  <si>
    <t>ATG13</t>
  </si>
  <si>
    <t>ARHGAP1</t>
  </si>
  <si>
    <t>ZNF408</t>
  </si>
  <si>
    <t>MIR4300</t>
  </si>
  <si>
    <t>MIR4300HG</t>
  </si>
  <si>
    <t>BRI3BP</t>
  </si>
  <si>
    <t>THRIL</t>
  </si>
  <si>
    <t>AACS</t>
  </si>
  <si>
    <t>TMEM132B</t>
  </si>
  <si>
    <t>LINC00939</t>
  </si>
  <si>
    <t>LINC02359</t>
  </si>
  <si>
    <t>LINC02825</t>
  </si>
  <si>
    <t>LINC02350</t>
  </si>
  <si>
    <t>LINC02347</t>
  </si>
  <si>
    <t>LOC100996671</t>
  </si>
  <si>
    <t>LINC00943</t>
  </si>
  <si>
    <t>LINC00944</t>
  </si>
  <si>
    <t>LINC02372</t>
  </si>
  <si>
    <t>LINC02405</t>
  </si>
  <si>
    <t>LINC02376</t>
  </si>
  <si>
    <t>LINC02375</t>
  </si>
  <si>
    <t>LINC02411</t>
  </si>
  <si>
    <t>LOC105370068</t>
  </si>
  <si>
    <t>LINC02393</t>
  </si>
  <si>
    <t>LINC00507</t>
  </si>
  <si>
    <t>LINC00508</t>
  </si>
  <si>
    <t>LINC02441</t>
  </si>
  <si>
    <t>LINC02369</t>
  </si>
  <si>
    <t>LINC02368</t>
  </si>
  <si>
    <t>MIR3612</t>
  </si>
  <si>
    <t>TMEM132C</t>
  </si>
  <si>
    <t>SLC15A4</t>
  </si>
  <si>
    <t>LOC100128276</t>
  </si>
  <si>
    <t>GLT1D1</t>
  </si>
  <si>
    <t>TMEM132D-AS1</t>
  </si>
  <si>
    <t>TMEM132D-AS2</t>
  </si>
  <si>
    <t>TMEM132D</t>
  </si>
  <si>
    <t>LINC02418</t>
  </si>
  <si>
    <t>LINC02419</t>
  </si>
  <si>
    <t>FZD10-AS1</t>
  </si>
  <si>
    <t>FZD10</t>
  </si>
  <si>
    <t>PIWIL1</t>
  </si>
  <si>
    <t>RIMBP2</t>
  </si>
  <si>
    <t>STX2</t>
  </si>
  <si>
    <t>RAN</t>
  </si>
  <si>
    <t>ADGRD1-AS1</t>
  </si>
  <si>
    <t>ADGRD1</t>
  </si>
  <si>
    <t>LINC01257</t>
  </si>
  <si>
    <t>LINC02415</t>
  </si>
  <si>
    <t>LINC02370</t>
  </si>
  <si>
    <t>LINC02414</t>
  </si>
  <si>
    <t>SFSWAP</t>
  </si>
  <si>
    <t>MMP17</t>
  </si>
  <si>
    <t>ULK1</t>
  </si>
  <si>
    <t>PUS1</t>
  </si>
  <si>
    <t>SYT1</t>
  </si>
  <si>
    <t>MIR1252</t>
  </si>
  <si>
    <t>PAWR</t>
  </si>
  <si>
    <t>PPP1R12A</t>
  </si>
  <si>
    <t>PPP1R12A-AS1</t>
  </si>
  <si>
    <t>OTOGL</t>
  </si>
  <si>
    <t>PTPRQ</t>
  </si>
  <si>
    <t>MYF6</t>
  </si>
  <si>
    <t>MYF5</t>
  </si>
  <si>
    <t>LINC01490</t>
  </si>
  <si>
    <t>MIR617</t>
  </si>
  <si>
    <t>LIN7A</t>
  </si>
  <si>
    <t>MIR618</t>
  </si>
  <si>
    <t>MIR4699</t>
  </si>
  <si>
    <t>ACSS3</t>
  </si>
  <si>
    <t>PPFIA2-AS1</t>
  </si>
  <si>
    <t>PPFIA2</t>
  </si>
  <si>
    <t>LINC02426</t>
  </si>
  <si>
    <t>CCDC59</t>
  </si>
  <si>
    <t>METTL25</t>
  </si>
  <si>
    <t>TMTC2</t>
  </si>
  <si>
    <t>SLC6A15</t>
  </si>
  <si>
    <t>TSPAN19</t>
  </si>
  <si>
    <t>LRRIQ1</t>
  </si>
  <si>
    <t>ALX1</t>
  </si>
  <si>
    <t>RASSF9</t>
  </si>
  <si>
    <t>NTS</t>
  </si>
  <si>
    <t>MGAT4C</t>
  </si>
  <si>
    <t>MIR3059</t>
  </si>
  <si>
    <t>LOC105369879</t>
  </si>
  <si>
    <t>MKRN9P</t>
  </si>
  <si>
    <t>LINC02258</t>
  </si>
  <si>
    <t>C12orf50</t>
  </si>
  <si>
    <t>C12orf29</t>
  </si>
  <si>
    <t>LINC00417</t>
  </si>
  <si>
    <t>ANKRD20A9P</t>
  </si>
  <si>
    <t>LINC00408</t>
  </si>
  <si>
    <t>LINC00442</t>
  </si>
  <si>
    <t>LOC107984132</t>
  </si>
  <si>
    <t>TUBA3C</t>
  </si>
  <si>
    <t>LOC101928697</t>
  </si>
  <si>
    <t>ANKRD26P3</t>
  </si>
  <si>
    <t>LINC00421</t>
  </si>
  <si>
    <t>TPTE2</t>
  </si>
  <si>
    <t>LINC00350</t>
  </si>
  <si>
    <t>MPHOSPH8</t>
  </si>
  <si>
    <t>PSPC1</t>
  </si>
  <si>
    <t>ZMYM5</t>
  </si>
  <si>
    <t>ZMYM2</t>
  </si>
  <si>
    <t>LINC01072</t>
  </si>
  <si>
    <t>GJA3</t>
  </si>
  <si>
    <t>GJB2</t>
  </si>
  <si>
    <t>GJB6</t>
  </si>
  <si>
    <t>MIR4499</t>
  </si>
  <si>
    <t>CRYL1</t>
  </si>
  <si>
    <t>IFT88</t>
  </si>
  <si>
    <t>IL17D</t>
  </si>
  <si>
    <t>EEF1AKMT1</t>
  </si>
  <si>
    <t>XPO4</t>
  </si>
  <si>
    <t>LINC00367</t>
  </si>
  <si>
    <t>LATS2</t>
  </si>
  <si>
    <t>SAP18</t>
  </si>
  <si>
    <t>SKA3</t>
  </si>
  <si>
    <t>MRPL57</t>
  </si>
  <si>
    <t>LINC01046</t>
  </si>
  <si>
    <t>LOC101928764</t>
  </si>
  <si>
    <t>GRK6P1</t>
  </si>
  <si>
    <t>LINC00539</t>
  </si>
  <si>
    <t>MIPEPP3</t>
  </si>
  <si>
    <t>ZDHHC20</t>
  </si>
  <si>
    <t>MICU2</t>
  </si>
  <si>
    <t>FGF9</t>
  </si>
  <si>
    <t>LINC00424</t>
  </si>
  <si>
    <t>LINC00540</t>
  </si>
  <si>
    <t>LINC00621</t>
  </si>
  <si>
    <t>BASP1P1</t>
  </si>
  <si>
    <t>SGCG</t>
  </si>
  <si>
    <t>SACS</t>
  </si>
  <si>
    <t>SACS-AS1</t>
  </si>
  <si>
    <t>LINC00327</t>
  </si>
  <si>
    <t>TNFRSF19</t>
  </si>
  <si>
    <t>MIPEP</t>
  </si>
  <si>
    <t>PCOTH</t>
  </si>
  <si>
    <t>C1QTNF9B</t>
  </si>
  <si>
    <t>ANKRD20A19P</t>
  </si>
  <si>
    <t>SPATA13</t>
  </si>
  <si>
    <t>MIR2276</t>
  </si>
  <si>
    <t>SPATA13-AS1</t>
  </si>
  <si>
    <t>C1QTNF9</t>
  </si>
  <si>
    <t>LINC00566</t>
  </si>
  <si>
    <t>PARP4</t>
  </si>
  <si>
    <t>LOC105370295</t>
  </si>
  <si>
    <t>TPTE2P6</t>
  </si>
  <si>
    <t>ATP12A</t>
  </si>
  <si>
    <t>RNF17</t>
  </si>
  <si>
    <t>CENPJ</t>
  </si>
  <si>
    <t>TPTE2P1</t>
  </si>
  <si>
    <t>PABPC3</t>
  </si>
  <si>
    <t>AMER2</t>
  </si>
  <si>
    <t>LINC00463</t>
  </si>
  <si>
    <t>LINC01053</t>
  </si>
  <si>
    <t>MTMR6</t>
  </si>
  <si>
    <t>NUP58</t>
  </si>
  <si>
    <t>ATP8A2</t>
  </si>
  <si>
    <t>SHISA2</t>
  </si>
  <si>
    <t>LINC00415</t>
  </si>
  <si>
    <t>RNF6</t>
  </si>
  <si>
    <t>CDK8</t>
  </si>
  <si>
    <t>WASF3</t>
  </si>
  <si>
    <t>GPR12</t>
  </si>
  <si>
    <t>USP12</t>
  </si>
  <si>
    <t>USP12-AS1</t>
  </si>
  <si>
    <t>USP12-AS2</t>
  </si>
  <si>
    <t>LINC00412</t>
  </si>
  <si>
    <t>SNORD102</t>
  </si>
  <si>
    <t>SNORA27</t>
  </si>
  <si>
    <t>RASL11A</t>
  </si>
  <si>
    <t>GTF3A</t>
  </si>
  <si>
    <t>MTIF3</t>
  </si>
  <si>
    <t>LNX2</t>
  </si>
  <si>
    <t>POLR1D</t>
  </si>
  <si>
    <t>GSX1</t>
  </si>
  <si>
    <t>PLUT</t>
  </si>
  <si>
    <t>PDX1</t>
  </si>
  <si>
    <t>LINC00543</t>
  </si>
  <si>
    <t>CDX2</t>
  </si>
  <si>
    <t>URAD</t>
  </si>
  <si>
    <t>FLT3</t>
  </si>
  <si>
    <t>PAN3-AS1</t>
  </si>
  <si>
    <t>PAN3</t>
  </si>
  <si>
    <t>FLT1</t>
  </si>
  <si>
    <t>POMP</t>
  </si>
  <si>
    <t>SLC46A3</t>
  </si>
  <si>
    <t>MTUS2</t>
  </si>
  <si>
    <t>MTUS2-AS1</t>
  </si>
  <si>
    <t>SLC7A1</t>
  </si>
  <si>
    <t>LOC102723345</t>
  </si>
  <si>
    <t>UBL3</t>
  </si>
  <si>
    <t>LINC00297</t>
  </si>
  <si>
    <t>LINC00572</t>
  </si>
  <si>
    <t>LINC00544</t>
  </si>
  <si>
    <t>LINC00365</t>
  </si>
  <si>
    <t>LINC00384</t>
  </si>
  <si>
    <t>KATNAL1</t>
  </si>
  <si>
    <t>LINC00426</t>
  </si>
  <si>
    <t>LINC01058</t>
  </si>
  <si>
    <t>UBE2L5</t>
  </si>
  <si>
    <t>HMGB1</t>
  </si>
  <si>
    <t>USPL1</t>
  </si>
  <si>
    <t>ALOX5AP</t>
  </si>
  <si>
    <t>LINC00398</t>
  </si>
  <si>
    <t>LINC00545</t>
  </si>
  <si>
    <t>TEX26-AS1</t>
  </si>
  <si>
    <t>MEDAG</t>
  </si>
  <si>
    <t>TEX26</t>
  </si>
  <si>
    <t>HSPH1</t>
  </si>
  <si>
    <t>B3GLCT</t>
  </si>
  <si>
    <t>RXFP2</t>
  </si>
  <si>
    <t>EEF1DP3</t>
  </si>
  <si>
    <t>FRY-AS1</t>
  </si>
  <si>
    <t>FRY</t>
  </si>
  <si>
    <t>ZAR1L</t>
  </si>
  <si>
    <t>BRCA2</t>
  </si>
  <si>
    <t>N4BP2L1</t>
  </si>
  <si>
    <t>N4BP2L2</t>
  </si>
  <si>
    <t>MICOS10P1</t>
  </si>
  <si>
    <t>N4BP2L2-IT2</t>
  </si>
  <si>
    <t>PDS5B</t>
  </si>
  <si>
    <t>LINC00423</t>
  </si>
  <si>
    <t>KL</t>
  </si>
  <si>
    <t>STARD13-AS</t>
  </si>
  <si>
    <t>LINC02344</t>
  </si>
  <si>
    <t>STARD13</t>
  </si>
  <si>
    <t>RFC3</t>
  </si>
  <si>
    <t>LINC02343</t>
  </si>
  <si>
    <t>LINC00457</t>
  </si>
  <si>
    <t>NBEA</t>
  </si>
  <si>
    <t>MAB21L1</t>
  </si>
  <si>
    <t>LINC00445</t>
  </si>
  <si>
    <t>DCLK1</t>
  </si>
  <si>
    <t>SOHLH2</t>
  </si>
  <si>
    <t>CCDC169-SOHLH2</t>
  </si>
  <si>
    <t>CCDC169</t>
  </si>
  <si>
    <t>SPART</t>
  </si>
  <si>
    <t>SPART-AS1</t>
  </si>
  <si>
    <t>CCNA1</t>
  </si>
  <si>
    <t>SERTM1</t>
  </si>
  <si>
    <t>RFXAP</t>
  </si>
  <si>
    <t>SMAD9</t>
  </si>
  <si>
    <t>ALG5</t>
  </si>
  <si>
    <t>EXOSC8</t>
  </si>
  <si>
    <t>SUPT20H</t>
  </si>
  <si>
    <t>CSNK1A1L</t>
  </si>
  <si>
    <t>LINC01048</t>
  </si>
  <si>
    <t>LINC00547</t>
  </si>
  <si>
    <t>POSTN</t>
  </si>
  <si>
    <t>TRPC4</t>
  </si>
  <si>
    <t>LINC00571</t>
  </si>
  <si>
    <t>UFM1</t>
  </si>
  <si>
    <t>LINC00366</t>
  </si>
  <si>
    <t>LINC00437</t>
  </si>
  <si>
    <t>FREM2</t>
  </si>
  <si>
    <t>FREM2-AS1</t>
  </si>
  <si>
    <t>STOML3</t>
  </si>
  <si>
    <t>PROSER1</t>
  </si>
  <si>
    <t>NHLRC3</t>
  </si>
  <si>
    <t>LHFPL6</t>
  </si>
  <si>
    <t>MIR4305</t>
  </si>
  <si>
    <t>COG6</t>
  </si>
  <si>
    <t>LINC00332</t>
  </si>
  <si>
    <t>LINC00548</t>
  </si>
  <si>
    <t>LINC00598</t>
  </si>
  <si>
    <t>FOXO1</t>
  </si>
  <si>
    <t>MIR320D1</t>
  </si>
  <si>
    <t>MRPS31</t>
  </si>
  <si>
    <t>SLC25A15</t>
  </si>
  <si>
    <t>MIR621</t>
  </si>
  <si>
    <t>TPTE2P5</t>
  </si>
  <si>
    <t>SUGT1P3</t>
  </si>
  <si>
    <t>ELF1</t>
  </si>
  <si>
    <t>WBP4</t>
  </si>
  <si>
    <t>MIR3168</t>
  </si>
  <si>
    <t>KBTBD6</t>
  </si>
  <si>
    <t>LOC101929140</t>
  </si>
  <si>
    <t>KBTBD7</t>
  </si>
  <si>
    <t>MTRF1</t>
  </si>
  <si>
    <t>NAA16</t>
  </si>
  <si>
    <t>OR7E37P</t>
  </si>
  <si>
    <t>RGCC</t>
  </si>
  <si>
    <t>MIR5006</t>
  </si>
  <si>
    <t>VWA8</t>
  </si>
  <si>
    <t>VWA8-AS1</t>
  </si>
  <si>
    <t>DGKH</t>
  </si>
  <si>
    <t>AKAP11</t>
  </si>
  <si>
    <t>LINC02341</t>
  </si>
  <si>
    <t>TNFSF11</t>
  </si>
  <si>
    <t>FAM216B</t>
  </si>
  <si>
    <t>LINC01050</t>
  </si>
  <si>
    <t>LINC00428</t>
  </si>
  <si>
    <t>EPSTI1</t>
  </si>
  <si>
    <t>DNAJC15</t>
  </si>
  <si>
    <t>LINC00400</t>
  </si>
  <si>
    <t>ENOX1-AS2</t>
  </si>
  <si>
    <t>ENOX1</t>
  </si>
  <si>
    <t>CCDC122</t>
  </si>
  <si>
    <t>LACC1</t>
  </si>
  <si>
    <t>NRAD1</t>
  </si>
  <si>
    <t>LINC00390</t>
  </si>
  <si>
    <t>SMIM2-AS1</t>
  </si>
  <si>
    <t>SMIM2</t>
  </si>
  <si>
    <t>SMIM2-IT1</t>
  </si>
  <si>
    <t>MIR8079</t>
  </si>
  <si>
    <t>SERP2</t>
  </si>
  <si>
    <t>TUSC8</t>
  </si>
  <si>
    <t>TSC22D1</t>
  </si>
  <si>
    <t>TSC22D1-AS1</t>
  </si>
  <si>
    <t>LINC00407</t>
  </si>
  <si>
    <t>LINC00330</t>
  </si>
  <si>
    <t>NUFIP1</t>
  </si>
  <si>
    <t>GPALPP1</t>
  </si>
  <si>
    <t>LOC101929259</t>
  </si>
  <si>
    <t>KCTD4</t>
  </si>
  <si>
    <t>GTF2F2</t>
  </si>
  <si>
    <t>SNORA31B</t>
  </si>
  <si>
    <t>TPT1</t>
  </si>
  <si>
    <t>SNORA31</t>
  </si>
  <si>
    <t>TPT1-AS1</t>
  </si>
  <si>
    <t>SLC25A30</t>
  </si>
  <si>
    <t>SLC25A30-AS1</t>
  </si>
  <si>
    <t>COG3</t>
  </si>
  <si>
    <t>ERICH6B</t>
  </si>
  <si>
    <t>LINC01055</t>
  </si>
  <si>
    <t>CBY2</t>
  </si>
  <si>
    <t>SIAH3</t>
  </si>
  <si>
    <t>ZC3H13</t>
  </si>
  <si>
    <t>CPB2-AS1</t>
  </si>
  <si>
    <t>CPB2</t>
  </si>
  <si>
    <t>LCP1</t>
  </si>
  <si>
    <t>LRRC63</t>
  </si>
  <si>
    <t>LINC00563</t>
  </si>
  <si>
    <t>RUBCNL</t>
  </si>
  <si>
    <t>LOC112268117</t>
  </si>
  <si>
    <t>LINC01198</t>
  </si>
  <si>
    <t>LRCH1</t>
  </si>
  <si>
    <t>ESD</t>
  </si>
  <si>
    <t>HTR2A-AS1</t>
  </si>
  <si>
    <t>HTR2A</t>
  </si>
  <si>
    <t>LINC00562</t>
  </si>
  <si>
    <t>SUCLA2</t>
  </si>
  <si>
    <t>NUDT15</t>
  </si>
  <si>
    <t>MED4-AS1</t>
  </si>
  <si>
    <t>MED4</t>
  </si>
  <si>
    <t>ITM2B</t>
  </si>
  <si>
    <t>RB1-DT</t>
  </si>
  <si>
    <t>LPAR6</t>
  </si>
  <si>
    <t>RCBTB2</t>
  </si>
  <si>
    <t>LINC00462</t>
  </si>
  <si>
    <t>CYSLTR2</t>
  </si>
  <si>
    <t>FNDC3A</t>
  </si>
  <si>
    <t>MLNR</t>
  </si>
  <si>
    <t>LOC105370203</t>
  </si>
  <si>
    <t>CDADC1</t>
  </si>
  <si>
    <t>CAB39L</t>
  </si>
  <si>
    <t>SETDB2</t>
  </si>
  <si>
    <t>SETDB2-PHF11</t>
  </si>
  <si>
    <t>PHF11</t>
  </si>
  <si>
    <t>RCBTB1</t>
  </si>
  <si>
    <t>ARL11</t>
  </si>
  <si>
    <t>EBPL</t>
  </si>
  <si>
    <t>KPNA3</t>
  </si>
  <si>
    <t>CTAGE10P</t>
  </si>
  <si>
    <t>SPRYD7</t>
  </si>
  <si>
    <t>MIR3613</t>
  </si>
  <si>
    <t>TRIM13</t>
  </si>
  <si>
    <t>KCNRG</t>
  </si>
  <si>
    <t>MIR16-1</t>
  </si>
  <si>
    <t>MIR15A</t>
  </si>
  <si>
    <t>DLEU2</t>
  </si>
  <si>
    <t>ST13P4</t>
  </si>
  <si>
    <t>DLEU1</t>
  </si>
  <si>
    <t>DLEU1-AS1</t>
  </si>
  <si>
    <t>DLEU7</t>
  </si>
  <si>
    <t>DLEU7-AS1</t>
  </si>
  <si>
    <t>RNASEH2B-AS1</t>
  </si>
  <si>
    <t>RNASEH2B</t>
  </si>
  <si>
    <t>GUCY1B2</t>
  </si>
  <si>
    <t>C13orf42</t>
  </si>
  <si>
    <t>FAM124A</t>
  </si>
  <si>
    <t>MIR5693</t>
  </si>
  <si>
    <t>SERPINE3</t>
  </si>
  <si>
    <t>INTS6</t>
  </si>
  <si>
    <t>INTS6-AS1</t>
  </si>
  <si>
    <t>MIR4703</t>
  </si>
  <si>
    <t>WDFY2</t>
  </si>
  <si>
    <t>DHRS12</t>
  </si>
  <si>
    <t>TMEM272</t>
  </si>
  <si>
    <t>CCDC70</t>
  </si>
  <si>
    <t>ATP7B</t>
  </si>
  <si>
    <t>ALG11</t>
  </si>
  <si>
    <t>UTP14C</t>
  </si>
  <si>
    <t>NEK5</t>
  </si>
  <si>
    <t>LOC101929657</t>
  </si>
  <si>
    <t>NEK3</t>
  </si>
  <si>
    <t>MRPS31P5</t>
  </si>
  <si>
    <t>LINC02333</t>
  </si>
  <si>
    <t>THSD1</t>
  </si>
  <si>
    <t>VPS36</t>
  </si>
  <si>
    <t>CKAP2</t>
  </si>
  <si>
    <t>TPTE2P3</t>
  </si>
  <si>
    <t>HNRNPA1L2</t>
  </si>
  <si>
    <t>SUGT1</t>
  </si>
  <si>
    <t>CNMD</t>
  </si>
  <si>
    <t>MIR759</t>
  </si>
  <si>
    <t>PCDH8</t>
  </si>
  <si>
    <t>OLFM4</t>
  </si>
  <si>
    <t>LINC01065</t>
  </si>
  <si>
    <t>LINC00558</t>
  </si>
  <si>
    <t>LINC00458</t>
  </si>
  <si>
    <t>MIR1297</t>
  </si>
  <si>
    <t>MIR5007</t>
  </si>
  <si>
    <t>PRR20A</t>
  </si>
  <si>
    <t>PRR20B</t>
  </si>
  <si>
    <t>PRR20C</t>
  </si>
  <si>
    <t>PRR20D</t>
  </si>
  <si>
    <t>PRR20E</t>
  </si>
  <si>
    <t>PCDH17</t>
  </si>
  <si>
    <t>LINC02338</t>
  </si>
  <si>
    <t>LINC00374</t>
  </si>
  <si>
    <t>DIAPH3</t>
  </si>
  <si>
    <t>DIAPH3-AS1</t>
  </si>
  <si>
    <t>DIAPH3-AS2</t>
  </si>
  <si>
    <t>LINC00434</t>
  </si>
  <si>
    <t>TDRD3</t>
  </si>
  <si>
    <t>LINC00378</t>
  </si>
  <si>
    <t>MIR3169</t>
  </si>
  <si>
    <t>PCDH20</t>
  </si>
  <si>
    <t>LINC02339</t>
  </si>
  <si>
    <t>LINC00358</t>
  </si>
  <si>
    <t>LINC01075</t>
  </si>
  <si>
    <t>LINC01074</t>
  </si>
  <si>
    <t>LINC00459</t>
  </si>
  <si>
    <t>LINC00448</t>
  </si>
  <si>
    <t>LINC00376</t>
  </si>
  <si>
    <t>LINC00395</t>
  </si>
  <si>
    <t>OR7E156P</t>
  </si>
  <si>
    <t>LOC647264</t>
  </si>
  <si>
    <t>LOC102723968</t>
  </si>
  <si>
    <t>LINC00355</t>
  </si>
  <si>
    <t>LINC01052</t>
  </si>
  <si>
    <t>MIR548X2</t>
  </si>
  <si>
    <t>MIR4704</t>
  </si>
  <si>
    <t>PCDH9</t>
  </si>
  <si>
    <t>PCDH9-AS2</t>
  </si>
  <si>
    <t>PCDH9-AS3</t>
  </si>
  <si>
    <t>PCDH9-AS4</t>
  </si>
  <si>
    <t>LINC00364</t>
  </si>
  <si>
    <t>LINC00550</t>
  </si>
  <si>
    <t>LINC00383</t>
  </si>
  <si>
    <t>KLHL1</t>
  </si>
  <si>
    <t>ATXN8OS</t>
  </si>
  <si>
    <t>LINC00348</t>
  </si>
  <si>
    <t>DACH1</t>
  </si>
  <si>
    <t>MZT1</t>
  </si>
  <si>
    <t>BORA</t>
  </si>
  <si>
    <t>DIS3</t>
  </si>
  <si>
    <t>PIBF1</t>
  </si>
  <si>
    <t>KLF5</t>
  </si>
  <si>
    <t>LINC00392</t>
  </si>
  <si>
    <t>KLF12</t>
  </si>
  <si>
    <t>LINC00402</t>
  </si>
  <si>
    <t>LOC100288208</t>
  </si>
  <si>
    <t>LINC00381</t>
  </si>
  <si>
    <t>LINC00347</t>
  </si>
  <si>
    <t>CTAGE11P</t>
  </si>
  <si>
    <t>LINC01078</t>
  </si>
  <si>
    <t>TBC1D4</t>
  </si>
  <si>
    <t>COMMD6</t>
  </si>
  <si>
    <t>UCHL3</t>
  </si>
  <si>
    <t>LMO7-AS1</t>
  </si>
  <si>
    <t>LMO7</t>
  </si>
  <si>
    <t>LMO7DN</t>
  </si>
  <si>
    <t>LMO7DN-IT1</t>
  </si>
  <si>
    <t>LINC00561</t>
  </si>
  <si>
    <t>KCTD12</t>
  </si>
  <si>
    <t>BTF3P11</t>
  </si>
  <si>
    <t>ACOD1</t>
  </si>
  <si>
    <t>CLN5</t>
  </si>
  <si>
    <t>FBXL3</t>
  </si>
  <si>
    <t>MYCBP2-AS1</t>
  </si>
  <si>
    <t>MYCBP2</t>
  </si>
  <si>
    <t>SCEL</t>
  </si>
  <si>
    <t>SCEL-AS1</t>
  </si>
  <si>
    <t>LOC100129307</t>
  </si>
  <si>
    <t>MIR3665</t>
  </si>
  <si>
    <t>SLAIN1</t>
  </si>
  <si>
    <t>EDNRB-AS1</t>
  </si>
  <si>
    <t>EDNRB</t>
  </si>
  <si>
    <t>LINC01069</t>
  </si>
  <si>
    <t>LINC00446</t>
  </si>
  <si>
    <t>OBI1-AS1</t>
  </si>
  <si>
    <t>LOC780529</t>
  </si>
  <si>
    <t>POU4F1</t>
  </si>
  <si>
    <t>OBI1</t>
  </si>
  <si>
    <t>LINC00331</t>
  </si>
  <si>
    <t>RBM26</t>
  </si>
  <si>
    <t>RBM26-AS1</t>
  </si>
  <si>
    <t>NDFIP2-AS1</t>
  </si>
  <si>
    <t>NDFIP2</t>
  </si>
  <si>
    <t>LINC01068</t>
  </si>
  <si>
    <t>LINC01038</t>
  </si>
  <si>
    <t>LINC00382</t>
  </si>
  <si>
    <t>LINC01080</t>
  </si>
  <si>
    <t>SPRY2</t>
  </si>
  <si>
    <t>LINC00377</t>
  </si>
  <si>
    <t>LINC00564</t>
  </si>
  <si>
    <t>SLITRK1</t>
  </si>
  <si>
    <t>LINC00333</t>
  </si>
  <si>
    <t>SNORA107</t>
  </si>
  <si>
    <t>LINC00375</t>
  </si>
  <si>
    <t>LINC00351</t>
  </si>
  <si>
    <t>SLITRK6</t>
  </si>
  <si>
    <t>LINC00430</t>
  </si>
  <si>
    <t>MIR4500HG</t>
  </si>
  <si>
    <t>MIR4500</t>
  </si>
  <si>
    <t>SLITRK5</t>
  </si>
  <si>
    <t>LINC00397</t>
  </si>
  <si>
    <t>LINC00373</t>
  </si>
  <si>
    <t>LINC00433</t>
  </si>
  <si>
    <t>LINC00560</t>
  </si>
  <si>
    <t>LINC01047</t>
  </si>
  <si>
    <t>LINC00440</t>
  </si>
  <si>
    <t>LINC01040</t>
  </si>
  <si>
    <t>LINC00353</t>
  </si>
  <si>
    <t>LINC00559</t>
  </si>
  <si>
    <t>MIR622</t>
  </si>
  <si>
    <t>LINC01049</t>
  </si>
  <si>
    <t>LINC00410</t>
  </si>
  <si>
    <t>LINC00380</t>
  </si>
  <si>
    <t>LINC00379</t>
  </si>
  <si>
    <t>MIR17</t>
  </si>
  <si>
    <t>MIR18A</t>
  </si>
  <si>
    <t>MIR19A</t>
  </si>
  <si>
    <t>MIR20A</t>
  </si>
  <si>
    <t>MIR17HG</t>
  </si>
  <si>
    <t>MIR19B1</t>
  </si>
  <si>
    <t>MIR92A1</t>
  </si>
  <si>
    <t>GPC5</t>
  </si>
  <si>
    <t>GPC5-AS2</t>
  </si>
  <si>
    <t>MIR548AS</t>
  </si>
  <si>
    <t>GPC5-AS1</t>
  </si>
  <si>
    <t>LINC00363</t>
  </si>
  <si>
    <t>GPC6</t>
  </si>
  <si>
    <t>GPC6-AS2</t>
  </si>
  <si>
    <t>GPC6-AS1</t>
  </si>
  <si>
    <t>DCT</t>
  </si>
  <si>
    <t>TGDS</t>
  </si>
  <si>
    <t>GPR180</t>
  </si>
  <si>
    <t>LOC101927248</t>
  </si>
  <si>
    <t>SOX21</t>
  </si>
  <si>
    <t>LOC112268114</t>
  </si>
  <si>
    <t>SOX21-AS1</t>
  </si>
  <si>
    <t>LOC101927284</t>
  </si>
  <si>
    <t>LINC00557</t>
  </si>
  <si>
    <t>ABCC4</t>
  </si>
  <si>
    <t>SNORD13G</t>
  </si>
  <si>
    <t>CLDN10-AS1</t>
  </si>
  <si>
    <t>CLDN10</t>
  </si>
  <si>
    <t>DZIP1</t>
  </si>
  <si>
    <t>DNAJC3-DT</t>
  </si>
  <si>
    <t>DNAJC3</t>
  </si>
  <si>
    <t>UGGT2</t>
  </si>
  <si>
    <t>MIR4501</t>
  </si>
  <si>
    <t>HS6ST3</t>
  </si>
  <si>
    <t>LINC00359</t>
  </si>
  <si>
    <t>OXGR1</t>
  </si>
  <si>
    <t>LINC00456</t>
  </si>
  <si>
    <t>MBNL2</t>
  </si>
  <si>
    <t>RAP2A</t>
  </si>
  <si>
    <t>IPO5</t>
  </si>
  <si>
    <t>RNF113B</t>
  </si>
  <si>
    <t>MIR3170</t>
  </si>
  <si>
    <t>FARP1</t>
  </si>
  <si>
    <t>STK24</t>
  </si>
  <si>
    <t>STK24-AS1</t>
  </si>
  <si>
    <t>SLC15A1</t>
  </si>
  <si>
    <t>DOCK9-AS1</t>
  </si>
  <si>
    <t>DOCK9</t>
  </si>
  <si>
    <t>DOCK9-DT</t>
  </si>
  <si>
    <t>UBAC2-AS1</t>
  </si>
  <si>
    <t>GPR18</t>
  </si>
  <si>
    <t>UBAC2</t>
  </si>
  <si>
    <t>GPR183</t>
  </si>
  <si>
    <t>FKSG29</t>
  </si>
  <si>
    <t>MIR623</t>
  </si>
  <si>
    <t>LINC01232</t>
  </si>
  <si>
    <t>LINC00449</t>
  </si>
  <si>
    <t>TM9SF2</t>
  </si>
  <si>
    <t>LINC01039</t>
  </si>
  <si>
    <t>MIR4306</t>
  </si>
  <si>
    <t>CLYBL-AS2</t>
  </si>
  <si>
    <t>CLYBL-AS1</t>
  </si>
  <si>
    <t>CLYBL</t>
  </si>
  <si>
    <t>LOC101927437</t>
  </si>
  <si>
    <t>ZIC5</t>
  </si>
  <si>
    <t>ZIC2</t>
  </si>
  <si>
    <t>LINC00554</t>
  </si>
  <si>
    <t>PCCA-DT</t>
  </si>
  <si>
    <t>PCCA</t>
  </si>
  <si>
    <t>PCCA-AS1</t>
  </si>
  <si>
    <t>GGACT</t>
  </si>
  <si>
    <t>TMTC4</t>
  </si>
  <si>
    <t>NALCN-AS1</t>
  </si>
  <si>
    <t>LINC00411</t>
  </si>
  <si>
    <t>NALCN</t>
  </si>
  <si>
    <t>ITGBL1</t>
  </si>
  <si>
    <t>MIR2681</t>
  </si>
  <si>
    <t>MIR4705</t>
  </si>
  <si>
    <t>FGF14</t>
  </si>
  <si>
    <t>FGF14-IT1</t>
  </si>
  <si>
    <t>FGF14-AS1</t>
  </si>
  <si>
    <t>FGF14-AS2</t>
  </si>
  <si>
    <t>TPP2</t>
  </si>
  <si>
    <t>METTL21C</t>
  </si>
  <si>
    <t>CCDC168</t>
  </si>
  <si>
    <t>TEX30</t>
  </si>
  <si>
    <t>POGLUT2</t>
  </si>
  <si>
    <t>BIVM</t>
  </si>
  <si>
    <t>BIVM-ERCC5</t>
  </si>
  <si>
    <t>METTL21EP</t>
  </si>
  <si>
    <t>SLC10A2</t>
  </si>
  <si>
    <t>LINC01309</t>
  </si>
  <si>
    <t>DAOA</t>
  </si>
  <si>
    <t>DAOA-AS1</t>
  </si>
  <si>
    <t>LINC00343</t>
  </si>
  <si>
    <t>LINC00460</t>
  </si>
  <si>
    <t>EFNB2</t>
  </si>
  <si>
    <t>ARGLU1</t>
  </si>
  <si>
    <t>LINC00551</t>
  </si>
  <si>
    <t>LINC00443</t>
  </si>
  <si>
    <t>SNORD31B</t>
  </si>
  <si>
    <t>FAM155A</t>
  </si>
  <si>
    <t>MIR1267</t>
  </si>
  <si>
    <t>FAM155A-IT1</t>
  </si>
  <si>
    <t>LIG4</t>
  </si>
  <si>
    <t>ABHD13</t>
  </si>
  <si>
    <t>TNFSF13B</t>
  </si>
  <si>
    <t>MYO16</t>
  </si>
  <si>
    <t>MYO16-AS1</t>
  </si>
  <si>
    <t>LINC00399</t>
  </si>
  <si>
    <t>LINC00676</t>
  </si>
  <si>
    <t>IRS2</t>
  </si>
  <si>
    <t>LINC00396</t>
  </si>
  <si>
    <t>LOC105370361</t>
  </si>
  <si>
    <t>COL4A1</t>
  </si>
  <si>
    <t>MIR8073</t>
  </si>
  <si>
    <t>COL4A2</t>
  </si>
  <si>
    <t>COL4A2-AS2</t>
  </si>
  <si>
    <t>COL4A2-AS1</t>
  </si>
  <si>
    <t>RAB20</t>
  </si>
  <si>
    <t>NAXD</t>
  </si>
  <si>
    <t>CARS2</t>
  </si>
  <si>
    <t>ING1</t>
  </si>
  <si>
    <t>LINC00567</t>
  </si>
  <si>
    <t>LOC105370362</t>
  </si>
  <si>
    <t>LINC00346</t>
  </si>
  <si>
    <t>ANKRD10</t>
  </si>
  <si>
    <t>LINC00431</t>
  </si>
  <si>
    <t>LINC00368</t>
  </si>
  <si>
    <t>ARHGEF7-AS2</t>
  </si>
  <si>
    <t>ARHGEF7-AS1</t>
  </si>
  <si>
    <t>LOC101060553</t>
  </si>
  <si>
    <t>ARHGEF7</t>
  </si>
  <si>
    <t>TEX29</t>
  </si>
  <si>
    <t>LINC02337</t>
  </si>
  <si>
    <t>LINC00354</t>
  </si>
  <si>
    <t>SOX1-OT</t>
  </si>
  <si>
    <t>SOX1</t>
  </si>
  <si>
    <t>LOC100506016</t>
  </si>
  <si>
    <t>LINC01070</t>
  </si>
  <si>
    <t>LOC101928730</t>
  </si>
  <si>
    <t>LINC01043</t>
  </si>
  <si>
    <t>LINC01044</t>
  </si>
  <si>
    <t>SPACA7</t>
  </si>
  <si>
    <t>TUBGCP3</t>
  </si>
  <si>
    <t>ATP11AUN</t>
  </si>
  <si>
    <t>ATP11A-AS1</t>
  </si>
  <si>
    <t>ATP11A</t>
  </si>
  <si>
    <t>MCF2L-AS1</t>
  </si>
  <si>
    <t>MCF2L</t>
  </si>
  <si>
    <t>F7</t>
  </si>
  <si>
    <t>F10-AS1</t>
  </si>
  <si>
    <t>F10</t>
  </si>
  <si>
    <t>PROZ</t>
  </si>
  <si>
    <t>PCID2</t>
  </si>
  <si>
    <t>CUL4A</t>
  </si>
  <si>
    <t>MIR8075</t>
  </si>
  <si>
    <t>LAMP1</t>
  </si>
  <si>
    <t>GRTP1</t>
  </si>
  <si>
    <t>GRTP1-AS1</t>
  </si>
  <si>
    <t>LOC101928841</t>
  </si>
  <si>
    <t>ADPRHL1</t>
  </si>
  <si>
    <t>DCUN1D2</t>
  </si>
  <si>
    <t>TMCO3</t>
  </si>
  <si>
    <t>TFDP1</t>
  </si>
  <si>
    <t>ATP4B</t>
  </si>
  <si>
    <t>GRK1</t>
  </si>
  <si>
    <t>LINC00552</t>
  </si>
  <si>
    <t>TMEM255B</t>
  </si>
  <si>
    <t>GAS6-AS1</t>
  </si>
  <si>
    <t>GAS6</t>
  </si>
  <si>
    <t>GAS6-DT</t>
  </si>
  <si>
    <t>LINC00454</t>
  </si>
  <si>
    <t>LINC00452</t>
  </si>
  <si>
    <t>LINC00565</t>
  </si>
  <si>
    <t>RASA3</t>
  </si>
  <si>
    <t>MIR548AR</t>
  </si>
  <si>
    <t>CDC16</t>
  </si>
  <si>
    <t>MIR4502</t>
  </si>
  <si>
    <t>UPF3A</t>
  </si>
  <si>
    <t>CHAMP1</t>
  </si>
  <si>
    <t>LINC01054</t>
  </si>
  <si>
    <t>DDX11L10</t>
  </si>
  <si>
    <t>WASIR2</t>
  </si>
  <si>
    <t>POLR3K</t>
  </si>
  <si>
    <t>SNRNP25</t>
  </si>
  <si>
    <t>RHBDF1</t>
  </si>
  <si>
    <t>MPG</t>
  </si>
  <si>
    <t>NPRL3</t>
  </si>
  <si>
    <t>HBZ</t>
  </si>
  <si>
    <t>HBM</t>
  </si>
  <si>
    <t>HBA2</t>
  </si>
  <si>
    <t>HBA1</t>
  </si>
  <si>
    <t>HBQ1</t>
  </si>
  <si>
    <t>LUC7L</t>
  </si>
  <si>
    <t>FAM234A</t>
  </si>
  <si>
    <t>RGS11</t>
  </si>
  <si>
    <t>ARHGDIG</t>
  </si>
  <si>
    <t>PDIA2</t>
  </si>
  <si>
    <t>AXIN1</t>
  </si>
  <si>
    <t>MRPL28</t>
  </si>
  <si>
    <t>PGAP6</t>
  </si>
  <si>
    <t>LOC100134368</t>
  </si>
  <si>
    <t>NME4</t>
  </si>
  <si>
    <t>DECR2</t>
  </si>
  <si>
    <t>RAB11FIP3</t>
  </si>
  <si>
    <t>LINC00235</t>
  </si>
  <si>
    <t>MIR5587</t>
  </si>
  <si>
    <t>CAPN15</t>
  </si>
  <si>
    <t>MIR3176</t>
  </si>
  <si>
    <t>PRR35</t>
  </si>
  <si>
    <t>NHLRC4</t>
  </si>
  <si>
    <t>PIGQ</t>
  </si>
  <si>
    <t>RAB40C</t>
  </si>
  <si>
    <t>WFIKKN1</t>
  </si>
  <si>
    <t>METTL26</t>
  </si>
  <si>
    <t>LOC100287175</t>
  </si>
  <si>
    <t>MCRIP2</t>
  </si>
  <si>
    <t>LOC105371038</t>
  </si>
  <si>
    <t>WDR90</t>
  </si>
  <si>
    <t>RHOT2</t>
  </si>
  <si>
    <t>RHBDL1</t>
  </si>
  <si>
    <t>LINC02867</t>
  </si>
  <si>
    <t>STUB1</t>
  </si>
  <si>
    <t>JMJD8</t>
  </si>
  <si>
    <t>WDR24</t>
  </si>
  <si>
    <t>FBXL16</t>
  </si>
  <si>
    <t>METRN</t>
  </si>
  <si>
    <t>ANTKMT</t>
  </si>
  <si>
    <t>CCDC78</t>
  </si>
  <si>
    <t>HAGHL</t>
  </si>
  <si>
    <t>CIAO3</t>
  </si>
  <si>
    <t>MSLN</t>
  </si>
  <si>
    <t>MIR662</t>
  </si>
  <si>
    <t>RPUSD1</t>
  </si>
  <si>
    <t>CHTF18</t>
  </si>
  <si>
    <t>GNG13</t>
  </si>
  <si>
    <t>PRR25</t>
  </si>
  <si>
    <t>LMF1</t>
  </si>
  <si>
    <t>LMF1-AS1</t>
  </si>
  <si>
    <t>CEROX1</t>
  </si>
  <si>
    <t>SOX8</t>
  </si>
  <si>
    <t>SSTR5-AS1</t>
  </si>
  <si>
    <t>SSTR5</t>
  </si>
  <si>
    <t>C1QTNF8</t>
  </si>
  <si>
    <t>CACNA1H</t>
  </si>
  <si>
    <t>TPSG1</t>
  </si>
  <si>
    <t>TPSB2</t>
  </si>
  <si>
    <t>TPSAB1</t>
  </si>
  <si>
    <t>TPSD1</t>
  </si>
  <si>
    <t>UBE2I</t>
  </si>
  <si>
    <t>BAIAP3</t>
  </si>
  <si>
    <t>TSR3</t>
  </si>
  <si>
    <t>GNPTG</t>
  </si>
  <si>
    <t>UNKL</t>
  </si>
  <si>
    <t>C16orf91</t>
  </si>
  <si>
    <t>PERCC1</t>
  </si>
  <si>
    <t>CCDC154</t>
  </si>
  <si>
    <t>CLCN7</t>
  </si>
  <si>
    <t>PTX4</t>
  </si>
  <si>
    <t>TELO2</t>
  </si>
  <si>
    <t>TMEM204</t>
  </si>
  <si>
    <t>IFT140</t>
  </si>
  <si>
    <t>LOC105371046</t>
  </si>
  <si>
    <t>CRAMP1</t>
  </si>
  <si>
    <t>JPT2</t>
  </si>
  <si>
    <t>MIR3177</t>
  </si>
  <si>
    <t>MAPK8IP3</t>
  </si>
  <si>
    <t>NME3</t>
  </si>
  <si>
    <t>MRPS34</t>
  </si>
  <si>
    <t>EME2</t>
  </si>
  <si>
    <t>SPSB3</t>
  </si>
  <si>
    <t>NUBP2</t>
  </si>
  <si>
    <t>IGFALS</t>
  </si>
  <si>
    <t>HAGH</t>
  </si>
  <si>
    <t>FAHD1</t>
  </si>
  <si>
    <t>MEIOB</t>
  </si>
  <si>
    <t>LINC00254</t>
  </si>
  <si>
    <t>LINC02124</t>
  </si>
  <si>
    <t>HS3ST6</t>
  </si>
  <si>
    <t>MSRB1</t>
  </si>
  <si>
    <t>RPL3L</t>
  </si>
  <si>
    <t>NDUFB10</t>
  </si>
  <si>
    <t>SNORA10</t>
  </si>
  <si>
    <t>SNORA64</t>
  </si>
  <si>
    <t>RPS2</t>
  </si>
  <si>
    <t>SNORA78</t>
  </si>
  <si>
    <t>SNHG9</t>
  </si>
  <si>
    <t>RNF151</t>
  </si>
  <si>
    <t>TBL3</t>
  </si>
  <si>
    <t>NOXO1</t>
  </si>
  <si>
    <t>GFER</t>
  </si>
  <si>
    <t>SYNGR3</t>
  </si>
  <si>
    <t>ZNF598</t>
  </si>
  <si>
    <t>NPW</t>
  </si>
  <si>
    <t>SLC9A3R2</t>
  </si>
  <si>
    <t>NTHL1</t>
  </si>
  <si>
    <t>TSC2</t>
  </si>
  <si>
    <t>MIR1225</t>
  </si>
  <si>
    <t>LOC105371049</t>
  </si>
  <si>
    <t>MIR6511B1</t>
  </si>
  <si>
    <t>MIR6511B2</t>
  </si>
  <si>
    <t>PKD1</t>
  </si>
  <si>
    <t>MIR4516</t>
  </si>
  <si>
    <t>MIR3180-5</t>
  </si>
  <si>
    <t>RAB26</t>
  </si>
  <si>
    <t>SNORD60</t>
  </si>
  <si>
    <t>SNHG19</t>
  </si>
  <si>
    <t>TRAF7</t>
  </si>
  <si>
    <t>CASKIN1</t>
  </si>
  <si>
    <t>MLST8</t>
  </si>
  <si>
    <t>BRICD5</t>
  </si>
  <si>
    <t>PGP</t>
  </si>
  <si>
    <t>E4F1</t>
  </si>
  <si>
    <t>DNASE1L2</t>
  </si>
  <si>
    <t>ECI1</t>
  </si>
  <si>
    <t>RNPS1</t>
  </si>
  <si>
    <t>MIR3677</t>
  </si>
  <si>
    <t>LOC106660606</t>
  </si>
  <si>
    <t>MIR940</t>
  </si>
  <si>
    <t>MIR4717</t>
  </si>
  <si>
    <t>ABCA3</t>
  </si>
  <si>
    <t>ABCA17P</t>
  </si>
  <si>
    <t>CCNF</t>
  </si>
  <si>
    <t>MIR6767</t>
  </si>
  <si>
    <t>TEDC2</t>
  </si>
  <si>
    <t>MIR6768</t>
  </si>
  <si>
    <t>LOC729652</t>
  </si>
  <si>
    <t>NTN3</t>
  </si>
  <si>
    <t>TBC1D24</t>
  </si>
  <si>
    <t>ATP6V0C</t>
  </si>
  <si>
    <t>AMDHD2</t>
  </si>
  <si>
    <t>CEMP1</t>
  </si>
  <si>
    <t>MIR3178</t>
  </si>
  <si>
    <t>PDPK1</t>
  </si>
  <si>
    <t>LOC652276</t>
  </si>
  <si>
    <t>FLJ42627</t>
  </si>
  <si>
    <t>ERVK13-1</t>
  </si>
  <si>
    <t>KCTD5</t>
  </si>
  <si>
    <t>PRSS27</t>
  </si>
  <si>
    <t>SRRM2-AS1</t>
  </si>
  <si>
    <t>SRRM2</t>
  </si>
  <si>
    <t>ELOB</t>
  </si>
  <si>
    <t>PRSS33</t>
  </si>
  <si>
    <t>SNORA3C</t>
  </si>
  <si>
    <t>PRSS41</t>
  </si>
  <si>
    <t>PRSS21</t>
  </si>
  <si>
    <t>ZG16B</t>
  </si>
  <si>
    <t>PRSS30P</t>
  </si>
  <si>
    <t>PRSS22</t>
  </si>
  <si>
    <t>FLYWCH2</t>
  </si>
  <si>
    <t>FLYWCH1</t>
  </si>
  <si>
    <t>KREMEN2</t>
  </si>
  <si>
    <t>PAQR4</t>
  </si>
  <si>
    <t>PKMYT1</t>
  </si>
  <si>
    <t>LINC00514</t>
  </si>
  <si>
    <t>LOC101929613</t>
  </si>
  <si>
    <t>CLDN9</t>
  </si>
  <si>
    <t>CLDN6</t>
  </si>
  <si>
    <t>TNFRSF12A</t>
  </si>
  <si>
    <t>HCFC1R1</t>
  </si>
  <si>
    <t>THOC6</t>
  </si>
  <si>
    <t>BICDL2</t>
  </si>
  <si>
    <t>LOC100128770</t>
  </si>
  <si>
    <t>MMP25</t>
  </si>
  <si>
    <t>MMP25-AS1</t>
  </si>
  <si>
    <t>IL32</t>
  </si>
  <si>
    <t>ZSCAN10</t>
  </si>
  <si>
    <t>ZNF205-AS1</t>
  </si>
  <si>
    <t>ZNF205</t>
  </si>
  <si>
    <t>ZNF213-AS1</t>
  </si>
  <si>
    <t>ZNF213</t>
  </si>
  <si>
    <t>CASP16P</t>
  </si>
  <si>
    <t>OR1F1</t>
  </si>
  <si>
    <t>OR1F2P</t>
  </si>
  <si>
    <t>ZNF200</t>
  </si>
  <si>
    <t>MEFV</t>
  </si>
  <si>
    <t>LINC00921</t>
  </si>
  <si>
    <t>ZNF263</t>
  </si>
  <si>
    <t>TIGD7</t>
  </si>
  <si>
    <t>ZNF75A</t>
  </si>
  <si>
    <t>OR2C1</t>
  </si>
  <si>
    <t>MTRNR2L4</t>
  </si>
  <si>
    <t>ZSCAN32</t>
  </si>
  <si>
    <t>ZNF174</t>
  </si>
  <si>
    <t>ZNF597</t>
  </si>
  <si>
    <t>NAA60</t>
  </si>
  <si>
    <t>MIR6126</t>
  </si>
  <si>
    <t>C16orf90</t>
  </si>
  <si>
    <t>CLUAP1</t>
  </si>
  <si>
    <t>NLRC3</t>
  </si>
  <si>
    <t>SLX4</t>
  </si>
  <si>
    <t>DNASE1</t>
  </si>
  <si>
    <t>TRAP1</t>
  </si>
  <si>
    <t>CREBBP</t>
  </si>
  <si>
    <t>LINC02861</t>
  </si>
  <si>
    <t>ADCY9</t>
  </si>
  <si>
    <t>SRL</t>
  </si>
  <si>
    <t>LINC01569</t>
  </si>
  <si>
    <t>TFAP4</t>
  </si>
  <si>
    <t>GLIS2-AS1</t>
  </si>
  <si>
    <t>GLIS2</t>
  </si>
  <si>
    <t>PAM16</t>
  </si>
  <si>
    <t>VASN</t>
  </si>
  <si>
    <t>CORO7-PAM16</t>
  </si>
  <si>
    <t>CORO7</t>
  </si>
  <si>
    <t>DNAJA3</t>
  </si>
  <si>
    <t>NMRAL1</t>
  </si>
  <si>
    <t>HMOX2</t>
  </si>
  <si>
    <t>CDIP1</t>
  </si>
  <si>
    <t>C16orf96</t>
  </si>
  <si>
    <t>UBALD1</t>
  </si>
  <si>
    <t>MGRN1</t>
  </si>
  <si>
    <t>MIR6769A</t>
  </si>
  <si>
    <t>NUDT16L1</t>
  </si>
  <si>
    <t>ANKS3</t>
  </si>
  <si>
    <t>C16orf71</t>
  </si>
  <si>
    <t>ZNF500</t>
  </si>
  <si>
    <t>SEPTIN12</t>
  </si>
  <si>
    <t>SMIM22</t>
  </si>
  <si>
    <t>ROGDI</t>
  </si>
  <si>
    <t>GLYR1</t>
  </si>
  <si>
    <t>UBN1</t>
  </si>
  <si>
    <t>PPL</t>
  </si>
  <si>
    <t>SEC14L5</t>
  </si>
  <si>
    <t>NAGPA</t>
  </si>
  <si>
    <t>NAGPA-AS1</t>
  </si>
  <si>
    <t>C16orf89</t>
  </si>
  <si>
    <t>ALG1</t>
  </si>
  <si>
    <t>EEF2KMT</t>
  </si>
  <si>
    <t>LINC01570</t>
  </si>
  <si>
    <t>MIR8065</t>
  </si>
  <si>
    <t>RBFOX1</t>
  </si>
  <si>
    <t>TMEM114</t>
  </si>
  <si>
    <t>METTL22</t>
  </si>
  <si>
    <t>ABAT</t>
  </si>
  <si>
    <t>TMEM186</t>
  </si>
  <si>
    <t>PMM2</t>
  </si>
  <si>
    <t>LOC100130283</t>
  </si>
  <si>
    <t>CARHSP1</t>
  </si>
  <si>
    <t>USP7</t>
  </si>
  <si>
    <t>C16orf72</t>
  </si>
  <si>
    <t>LINC02177</t>
  </si>
  <si>
    <t>LINC01177</t>
  </si>
  <si>
    <t>LINC01195</t>
  </si>
  <si>
    <t>GRIN2A</t>
  </si>
  <si>
    <t>ATF7IP2</t>
  </si>
  <si>
    <t>LINC01290</t>
  </si>
  <si>
    <t>EMP2</t>
  </si>
  <si>
    <t>TEKT5</t>
  </si>
  <si>
    <t>NUBP1</t>
  </si>
  <si>
    <t>TVP23A</t>
  </si>
  <si>
    <t>CIITA</t>
  </si>
  <si>
    <t>DEXI</t>
  </si>
  <si>
    <t>CLEC16A</t>
  </si>
  <si>
    <t>SOCS1</t>
  </si>
  <si>
    <t>TNP2</t>
  </si>
  <si>
    <t>PRM3</t>
  </si>
  <si>
    <t>PRM2</t>
  </si>
  <si>
    <t>PRM1</t>
  </si>
  <si>
    <t>MIR548H2</t>
  </si>
  <si>
    <t>LOC105371083</t>
  </si>
  <si>
    <t>RMI2</t>
  </si>
  <si>
    <t>LOC400499</t>
  </si>
  <si>
    <t>LOC101927131</t>
  </si>
  <si>
    <t>LITAF</t>
  </si>
  <si>
    <t>SNN</t>
  </si>
  <si>
    <t>TXNDC11</t>
  </si>
  <si>
    <t>ZC3H7A</t>
  </si>
  <si>
    <t>BCAR4</t>
  </si>
  <si>
    <t>RSL1D1</t>
  </si>
  <si>
    <t>GSPT1</t>
  </si>
  <si>
    <t>NPIPB2</t>
  </si>
  <si>
    <t>TNFRSF17</t>
  </si>
  <si>
    <t>SNX29</t>
  </si>
  <si>
    <t>MIR4718</t>
  </si>
  <si>
    <t>CPPED1</t>
  </si>
  <si>
    <t>SHISA9</t>
  </si>
  <si>
    <t>ERCC4</t>
  </si>
  <si>
    <t>LINC02185</t>
  </si>
  <si>
    <t>LINC02186</t>
  </si>
  <si>
    <t>MRTFB</t>
  </si>
  <si>
    <t>MIR193B</t>
  </si>
  <si>
    <t>MIR365A</t>
  </si>
  <si>
    <t>MIR193BHG</t>
  </si>
  <si>
    <t>LINC02130</t>
  </si>
  <si>
    <t>PARN</t>
  </si>
  <si>
    <t>BFAR</t>
  </si>
  <si>
    <t>PLA2G10</t>
  </si>
  <si>
    <t>NPIPA2</t>
  </si>
  <si>
    <t>NPIPA3</t>
  </si>
  <si>
    <t>ABCC6P2</t>
  </si>
  <si>
    <t>NOMO1</t>
  </si>
  <si>
    <t>MIR3179-1</t>
  </si>
  <si>
    <t>MIR3179-2</t>
  </si>
  <si>
    <t>MIR3179-3</t>
  </si>
  <si>
    <t>MIR3179-4</t>
  </si>
  <si>
    <t>MIR3670-1</t>
  </si>
  <si>
    <t>MIR3670-2</t>
  </si>
  <si>
    <t>MIR3670-3</t>
  </si>
  <si>
    <t>MIR3670-4</t>
  </si>
  <si>
    <t>MIR3180-1</t>
  </si>
  <si>
    <t>MIR3180-3</t>
  </si>
  <si>
    <t>MIR3180-2</t>
  </si>
  <si>
    <t>MIR6511A1</t>
  </si>
  <si>
    <t>MIR6511A2</t>
  </si>
  <si>
    <t>MIR6511A3</t>
  </si>
  <si>
    <t>MIR6511A4</t>
  </si>
  <si>
    <t>LOC100288162</t>
  </si>
  <si>
    <t>MIR6770-1</t>
  </si>
  <si>
    <t>MIR6770-2</t>
  </si>
  <si>
    <t>MIR6770-3</t>
  </si>
  <si>
    <t>PKD1P3-NPIPA1</t>
  </si>
  <si>
    <t>NPIPA1</t>
  </si>
  <si>
    <t>MIR1972-1</t>
  </si>
  <si>
    <t>MIR1972-2</t>
  </si>
  <si>
    <t>NTAN1</t>
  </si>
  <si>
    <t>PDXDC1</t>
  </si>
  <si>
    <t>RRN3</t>
  </si>
  <si>
    <t>LOC100505915</t>
  </si>
  <si>
    <t>PKD1P6-NPIPP1</t>
  </si>
  <si>
    <t>MIR3180-4</t>
  </si>
  <si>
    <t>NPIPA5</t>
  </si>
  <si>
    <t>MPV17L</t>
  </si>
  <si>
    <t>BMERB1</t>
  </si>
  <si>
    <t>MIR6506</t>
  </si>
  <si>
    <t>MARF1</t>
  </si>
  <si>
    <t>MIR484</t>
  </si>
  <si>
    <t>NDE1</t>
  </si>
  <si>
    <t>MYH11</t>
  </si>
  <si>
    <t>FOPNL</t>
  </si>
  <si>
    <t>ABCC1</t>
  </si>
  <si>
    <t>ABCC6</t>
  </si>
  <si>
    <t>NOMO3</t>
  </si>
  <si>
    <t>PKD1P1</t>
  </si>
  <si>
    <t>PKD1P4-NPIPA8</t>
  </si>
  <si>
    <t>NPIPA8</t>
  </si>
  <si>
    <t>NPIPA7</t>
  </si>
  <si>
    <t>LOC102723692</t>
  </si>
  <si>
    <t>XYLT1</t>
  </si>
  <si>
    <t>PKD1P5-LOC105376752</t>
  </si>
  <si>
    <t>NOMO2</t>
  </si>
  <si>
    <t>ABCC6P1</t>
  </si>
  <si>
    <t>RPS15A</t>
  </si>
  <si>
    <t>ARL6IP1</t>
  </si>
  <si>
    <t>SMG1</t>
  </si>
  <si>
    <t>TMC7</t>
  </si>
  <si>
    <t>LOC102723385</t>
  </si>
  <si>
    <t>COQ7</t>
  </si>
  <si>
    <t>ITPRIPL2</t>
  </si>
  <si>
    <t>SYT17</t>
  </si>
  <si>
    <t>CLEC19A</t>
  </si>
  <si>
    <t>TMC5</t>
  </si>
  <si>
    <t>GDE1</t>
  </si>
  <si>
    <t>CCP110</t>
  </si>
  <si>
    <t>VPS35L</t>
  </si>
  <si>
    <t>KNOP1</t>
  </si>
  <si>
    <t>IQCK</t>
  </si>
  <si>
    <t>GPRC5B</t>
  </si>
  <si>
    <t>GPR139</t>
  </si>
  <si>
    <t>GP2</t>
  </si>
  <si>
    <t>UMOD</t>
  </si>
  <si>
    <t>PDILT</t>
  </si>
  <si>
    <t>ACSM5</t>
  </si>
  <si>
    <t>ACSM2A</t>
  </si>
  <si>
    <t>ACSM2B</t>
  </si>
  <si>
    <t>ACSM1</t>
  </si>
  <si>
    <t>THUMPD1</t>
  </si>
  <si>
    <t>ACSM3</t>
  </si>
  <si>
    <t>ERI2</t>
  </si>
  <si>
    <t>REXO5</t>
  </si>
  <si>
    <t>DCUN1D3</t>
  </si>
  <si>
    <t>LYRM1</t>
  </si>
  <si>
    <t>DNAH3</t>
  </si>
  <si>
    <t>TMEM159</t>
  </si>
  <si>
    <t>ZP2</t>
  </si>
  <si>
    <t>ANKS4B</t>
  </si>
  <si>
    <t>CRYM</t>
  </si>
  <si>
    <t>CRYM-AS1</t>
  </si>
  <si>
    <t>SNX29P1</t>
  </si>
  <si>
    <t>NPIPB3</t>
  </si>
  <si>
    <t>LOC100190986</t>
  </si>
  <si>
    <t>SMG1P3</t>
  </si>
  <si>
    <t>MIR3680-1</t>
  </si>
  <si>
    <t>MIR3680-2</t>
  </si>
  <si>
    <t>SLC7A5P2</t>
  </si>
  <si>
    <t>LOC101927814</t>
  </si>
  <si>
    <t>METTL9</t>
  </si>
  <si>
    <t>IGSF6</t>
  </si>
  <si>
    <t>OTOA</t>
  </si>
  <si>
    <t>RRN3P1</t>
  </si>
  <si>
    <t>NPIPB4</t>
  </si>
  <si>
    <t>UQCRC2</t>
  </si>
  <si>
    <t>PDZD9</t>
  </si>
  <si>
    <t>MOSMO</t>
  </si>
  <si>
    <t>VWA3A</t>
  </si>
  <si>
    <t>SDR42E2</t>
  </si>
  <si>
    <t>EEF2K</t>
  </si>
  <si>
    <t>POLR3E</t>
  </si>
  <si>
    <t>CDR2</t>
  </si>
  <si>
    <t>LOC440346</t>
  </si>
  <si>
    <t>MFSD13B</t>
  </si>
  <si>
    <t>RRN3P3</t>
  </si>
  <si>
    <t>SMG1P1</t>
  </si>
  <si>
    <t>NPIPB5</t>
  </si>
  <si>
    <t>OTOAP1</t>
  </si>
  <si>
    <t>HS3ST2</t>
  </si>
  <si>
    <t>USP31</t>
  </si>
  <si>
    <t>SCNN1G</t>
  </si>
  <si>
    <t>SCNN1B</t>
  </si>
  <si>
    <t>COG7</t>
  </si>
  <si>
    <t>GGA2</t>
  </si>
  <si>
    <t>EARS2</t>
  </si>
  <si>
    <t>UBFD1</t>
  </si>
  <si>
    <t>NDUFAB1</t>
  </si>
  <si>
    <t>DCTN5</t>
  </si>
  <si>
    <t>PLK1</t>
  </si>
  <si>
    <t>ERN2</t>
  </si>
  <si>
    <t>CHP2</t>
  </si>
  <si>
    <t>PRKCB</t>
  </si>
  <si>
    <t>MIR1273H</t>
  </si>
  <si>
    <t>LINC2194</t>
  </si>
  <si>
    <t>CACNG3</t>
  </si>
  <si>
    <t>RBBP6</t>
  </si>
  <si>
    <t>LINC01567</t>
  </si>
  <si>
    <t>TNRC6A</t>
  </si>
  <si>
    <t>SLC5A11</t>
  </si>
  <si>
    <t>ARHGAP17</t>
  </si>
  <si>
    <t>LOC554206</t>
  </si>
  <si>
    <t>LINC02175</t>
  </si>
  <si>
    <t>LCMT1-AS1</t>
  </si>
  <si>
    <t>LCMT1-AS2</t>
  </si>
  <si>
    <t>LCMT1</t>
  </si>
  <si>
    <t>AQP8</t>
  </si>
  <si>
    <t>ZKSCAN2</t>
  </si>
  <si>
    <t>HS3ST4</t>
  </si>
  <si>
    <t>MIR548W</t>
  </si>
  <si>
    <t>C16orf82</t>
  </si>
  <si>
    <t>KDM8</t>
  </si>
  <si>
    <t>NSMCE1</t>
  </si>
  <si>
    <t>NSMCE1-DT</t>
  </si>
  <si>
    <t>IL4R</t>
  </si>
  <si>
    <t>IL21R</t>
  </si>
  <si>
    <t>IL21R-AS1</t>
  </si>
  <si>
    <t>GTF3C1</t>
  </si>
  <si>
    <t>KIAA0556</t>
  </si>
  <si>
    <t>LOC100128079</t>
  </si>
  <si>
    <t>GSG1L</t>
  </si>
  <si>
    <t>XPO6</t>
  </si>
  <si>
    <t>SBK1</t>
  </si>
  <si>
    <t>NPIPB6</t>
  </si>
  <si>
    <t>MIR6862-1</t>
  </si>
  <si>
    <t>MIR6862-2</t>
  </si>
  <si>
    <t>EIF3CL</t>
  </si>
  <si>
    <t>EIF3C</t>
  </si>
  <si>
    <t>CLN3</t>
  </si>
  <si>
    <t>LONP2</t>
  </si>
  <si>
    <t>SIAH1</t>
  </si>
  <si>
    <t>N4BP1</t>
  </si>
  <si>
    <t>CBLN1</t>
  </si>
  <si>
    <t>C16orf78</t>
  </si>
  <si>
    <t>ADAM3B</t>
  </si>
  <si>
    <t>ZNF423</t>
  </si>
  <si>
    <t>CNEP1R1</t>
  </si>
  <si>
    <t>HEATR3</t>
  </si>
  <si>
    <t>TENT4B</t>
  </si>
  <si>
    <t>ADCY7</t>
  </si>
  <si>
    <t>MIR6771</t>
  </si>
  <si>
    <t>BRD7</t>
  </si>
  <si>
    <t>LINC02178</t>
  </si>
  <si>
    <t>NKD1</t>
  </si>
  <si>
    <t>LOC101927272</t>
  </si>
  <si>
    <t>SNX20</t>
  </si>
  <si>
    <t>NOD2</t>
  </si>
  <si>
    <t>MIR3181</t>
  </si>
  <si>
    <t>LINC02168</t>
  </si>
  <si>
    <t>LINC02127</t>
  </si>
  <si>
    <t>SALL1</t>
  </si>
  <si>
    <t>LINC01571</t>
  </si>
  <si>
    <t>C16orf97</t>
  </si>
  <si>
    <t>LINC00919</t>
  </si>
  <si>
    <t>LINC02180</t>
  </si>
  <si>
    <t>CASC22</t>
  </si>
  <si>
    <t>TOX3</t>
  </si>
  <si>
    <t>CASC16</t>
  </si>
  <si>
    <t>LOC105371267</t>
  </si>
  <si>
    <t>CHD9</t>
  </si>
  <si>
    <t>LOC643802</t>
  </si>
  <si>
    <t>LOC102723373</t>
  </si>
  <si>
    <t>RBL2</t>
  </si>
  <si>
    <t>AKTIP</t>
  </si>
  <si>
    <t>RPGRIP1L</t>
  </si>
  <si>
    <t>FTO</t>
  </si>
  <si>
    <t>FTO-IT1</t>
  </si>
  <si>
    <t>LINC02169</t>
  </si>
  <si>
    <t>IRX3</t>
  </si>
  <si>
    <t>LINC02140</t>
  </si>
  <si>
    <t>LOC101927480</t>
  </si>
  <si>
    <t>CRNDE</t>
  </si>
  <si>
    <t>IRX5</t>
  </si>
  <si>
    <t>IRX6</t>
  </si>
  <si>
    <t>MMP2-AS1</t>
  </si>
  <si>
    <t>MMP2</t>
  </si>
  <si>
    <t>LPCAT2</t>
  </si>
  <si>
    <t>CAPNS2</t>
  </si>
  <si>
    <t>SLC6A2</t>
  </si>
  <si>
    <t>CES1P2</t>
  </si>
  <si>
    <t>CES1P1</t>
  </si>
  <si>
    <t>CES1</t>
  </si>
  <si>
    <t>CES5A</t>
  </si>
  <si>
    <t>LOC283856</t>
  </si>
  <si>
    <t>DKFZP434H168</t>
  </si>
  <si>
    <t>MIR3935</t>
  </si>
  <si>
    <t>GNAO1</t>
  </si>
  <si>
    <t>AMFR</t>
  </si>
  <si>
    <t>NUDT21</t>
  </si>
  <si>
    <t>OGFOD1</t>
  </si>
  <si>
    <t>BBS2</t>
  </si>
  <si>
    <t>MT4</t>
  </si>
  <si>
    <t>MT3</t>
  </si>
  <si>
    <t>MT2A</t>
  </si>
  <si>
    <t>MT1L</t>
  </si>
  <si>
    <t>MT1E</t>
  </si>
  <si>
    <t>MT1M</t>
  </si>
  <si>
    <t>MT1JP</t>
  </si>
  <si>
    <t>MT1A</t>
  </si>
  <si>
    <t>MT1DP</t>
  </si>
  <si>
    <t>MT1B</t>
  </si>
  <si>
    <t>MT1F</t>
  </si>
  <si>
    <t>MT1G</t>
  </si>
  <si>
    <t>MT1H</t>
  </si>
  <si>
    <t>MT1IP</t>
  </si>
  <si>
    <t>MT1X</t>
  </si>
  <si>
    <t>NUP93</t>
  </si>
  <si>
    <t>MIR138-2</t>
  </si>
  <si>
    <t>SLC12A3</t>
  </si>
  <si>
    <t>MIR6863</t>
  </si>
  <si>
    <t>CETP</t>
  </si>
  <si>
    <t>NLRC5</t>
  </si>
  <si>
    <t>CPNE2</t>
  </si>
  <si>
    <t>PSME3IP1</t>
  </si>
  <si>
    <t>RSPRY1</t>
  </si>
  <si>
    <t>ARL2BP</t>
  </si>
  <si>
    <t>PLLP</t>
  </si>
  <si>
    <t>CCL22</t>
  </si>
  <si>
    <t>CX3CL1</t>
  </si>
  <si>
    <t>CCL17</t>
  </si>
  <si>
    <t>CIAPIN1</t>
  </si>
  <si>
    <t>CSNK2A2</t>
  </si>
  <si>
    <t>CCDC113</t>
  </si>
  <si>
    <t>PRSS54</t>
  </si>
  <si>
    <t>GINS3</t>
  </si>
  <si>
    <t>NDRG4</t>
  </si>
  <si>
    <t>SETD6</t>
  </si>
  <si>
    <t>SNORA46</t>
  </si>
  <si>
    <t>SNORA50A</t>
  </si>
  <si>
    <t>CNOT1</t>
  </si>
  <si>
    <t>SLC38A7</t>
  </si>
  <si>
    <t>GOT2</t>
  </si>
  <si>
    <t>APOOP5</t>
  </si>
  <si>
    <t>LINC02141</t>
  </si>
  <si>
    <t>NPAP1L</t>
  </si>
  <si>
    <t>MIR4426</t>
  </si>
  <si>
    <t>CDH8</t>
  </si>
  <si>
    <t>LINC02126</t>
  </si>
  <si>
    <t>LINC00922</t>
  </si>
  <si>
    <t>CDH5</t>
  </si>
  <si>
    <t>NUDT7</t>
  </si>
  <si>
    <t>VAT1L</t>
  </si>
  <si>
    <t>CLEC3A</t>
  </si>
  <si>
    <t>WWOX</t>
  </si>
  <si>
    <t>MAFTRR</t>
  </si>
  <si>
    <t>LINC01229</t>
  </si>
  <si>
    <t>LOC102724084</t>
  </si>
  <si>
    <t>DYNLRB2</t>
  </si>
  <si>
    <t>LINC01227</t>
  </si>
  <si>
    <t>CDYL2</t>
  </si>
  <si>
    <t>ARLNC1</t>
  </si>
  <si>
    <t>CMC2</t>
  </si>
  <si>
    <t>CENPN</t>
  </si>
  <si>
    <t>ATMIN</t>
  </si>
  <si>
    <t>C16orf46</t>
  </si>
  <si>
    <t>GCSH</t>
  </si>
  <si>
    <t>PKD1L2</t>
  </si>
  <si>
    <t>BCO1</t>
  </si>
  <si>
    <t>GAN</t>
  </si>
  <si>
    <t>MIR4720</t>
  </si>
  <si>
    <t>MIR7854</t>
  </si>
  <si>
    <t>CMIP</t>
  </si>
  <si>
    <t>MIR6504</t>
  </si>
  <si>
    <t>LOC100129617</t>
  </si>
  <si>
    <t>PLCG2</t>
  </si>
  <si>
    <t>SDR42E1</t>
  </si>
  <si>
    <t>HSD17B2</t>
  </si>
  <si>
    <t>MPHOSPH6</t>
  </si>
  <si>
    <t>MIR8058</t>
  </si>
  <si>
    <t>LOC101928446</t>
  </si>
  <si>
    <t>LOC101928417</t>
  </si>
  <si>
    <t>CDH13</t>
  </si>
  <si>
    <t>MIR3182</t>
  </si>
  <si>
    <t>LOC102724163</t>
  </si>
  <si>
    <t>HSBP1</t>
  </si>
  <si>
    <t>MLYCD</t>
  </si>
  <si>
    <t>OSGIN1</t>
  </si>
  <si>
    <t>NECAB2</t>
  </si>
  <si>
    <t>SLC38A8</t>
  </si>
  <si>
    <t>MBTPS1</t>
  </si>
  <si>
    <t>HSDL1</t>
  </si>
  <si>
    <t>DNAAF1</t>
  </si>
  <si>
    <t>TAF1C</t>
  </si>
  <si>
    <t>ADAD2</t>
  </si>
  <si>
    <t>LOC654780</t>
  </si>
  <si>
    <t>KCNG4</t>
  </si>
  <si>
    <t>WFDC1</t>
  </si>
  <si>
    <t>ATP2C2</t>
  </si>
  <si>
    <t>ATP2C2-AS1</t>
  </si>
  <si>
    <t>MEAK7</t>
  </si>
  <si>
    <t>COTL1</t>
  </si>
  <si>
    <t>KLHL36</t>
  </si>
  <si>
    <t>USP10</t>
  </si>
  <si>
    <t>CRISPLD2</t>
  </si>
  <si>
    <t>ZDHHC7</t>
  </si>
  <si>
    <t>KIAA0513</t>
  </si>
  <si>
    <t>FAM92B</t>
  </si>
  <si>
    <t>LINC02139</t>
  </si>
  <si>
    <t>MIR12128</t>
  </si>
  <si>
    <t>LINC00311</t>
  </si>
  <si>
    <t>MIR5093</t>
  </si>
  <si>
    <t>GSE1</t>
  </si>
  <si>
    <t>GINS2</t>
  </si>
  <si>
    <t>C16orf74</t>
  </si>
  <si>
    <t>MIR1910</t>
  </si>
  <si>
    <t>EMC8</t>
  </si>
  <si>
    <t>LOC101928557</t>
  </si>
  <si>
    <t>COX4I1</t>
  </si>
  <si>
    <t>IRF8</t>
  </si>
  <si>
    <t>MIR6774</t>
  </si>
  <si>
    <t>LINC01082</t>
  </si>
  <si>
    <t>LINC01081</t>
  </si>
  <si>
    <t>LINC02135</t>
  </si>
  <si>
    <t>LINC00917</t>
  </si>
  <si>
    <t>FENDRR</t>
  </si>
  <si>
    <t>FOXF1</t>
  </si>
  <si>
    <t>MTHFSD</t>
  </si>
  <si>
    <t>FLJ30679</t>
  </si>
  <si>
    <t>FOXC2-AS1</t>
  </si>
  <si>
    <t>FOXC2</t>
  </si>
  <si>
    <t>FOXL1</t>
  </si>
  <si>
    <t>LINC02189</t>
  </si>
  <si>
    <t>LINC02188</t>
  </si>
  <si>
    <t>LINC02181</t>
  </si>
  <si>
    <t>LOC101928708</t>
  </si>
  <si>
    <t>LOC101928682</t>
  </si>
  <si>
    <t>C16orf95</t>
  </si>
  <si>
    <t>LOC101928659</t>
  </si>
  <si>
    <t>FBXO31</t>
  </si>
  <si>
    <t>MAP1LC3B</t>
  </si>
  <si>
    <t>ZCCHC14</t>
  </si>
  <si>
    <t>LOC101928737</t>
  </si>
  <si>
    <t>JPH3</t>
  </si>
  <si>
    <t>KLHDC4</t>
  </si>
  <si>
    <t>LOC102724467</t>
  </si>
  <si>
    <t>MIR6775</t>
  </si>
  <si>
    <t>SLC7A5</t>
  </si>
  <si>
    <t>MIR11401</t>
  </si>
  <si>
    <t>CA5A</t>
  </si>
  <si>
    <t>BANP</t>
  </si>
  <si>
    <t>LOC400553</t>
  </si>
  <si>
    <t>LINC02182</t>
  </si>
  <si>
    <t>ZNF469</t>
  </si>
  <si>
    <t>MIR5189</t>
  </si>
  <si>
    <t>ZFPM1</t>
  </si>
  <si>
    <t>LOC100128882</t>
  </si>
  <si>
    <t>ZC3H18-AS1</t>
  </si>
  <si>
    <t>ZC3H18</t>
  </si>
  <si>
    <t>IL17C</t>
  </si>
  <si>
    <t>CYBA</t>
  </si>
  <si>
    <t>MVD</t>
  </si>
  <si>
    <t>SNAI3-AS1</t>
  </si>
  <si>
    <t>SNAI3</t>
  </si>
  <si>
    <t>RNF166</t>
  </si>
  <si>
    <t>CTU2</t>
  </si>
  <si>
    <t>MIR4722</t>
  </si>
  <si>
    <t>LOC100289580</t>
  </si>
  <si>
    <t>LOC339059</t>
  </si>
  <si>
    <t>PIEZO1</t>
  </si>
  <si>
    <t>CDT1</t>
  </si>
  <si>
    <t>APRT</t>
  </si>
  <si>
    <t>GALNS</t>
  </si>
  <si>
    <t>TRAPPC2L</t>
  </si>
  <si>
    <t>PABPN1L</t>
  </si>
  <si>
    <t>LOC101927793</t>
  </si>
  <si>
    <t>CBFA2T3</t>
  </si>
  <si>
    <t>LOC100129697</t>
  </si>
  <si>
    <t>ACSF3</t>
  </si>
  <si>
    <t>LINC00304</t>
  </si>
  <si>
    <t>LINC02138</t>
  </si>
  <si>
    <t>CDH15</t>
  </si>
  <si>
    <t>SLC22A31</t>
  </si>
  <si>
    <t>ZNF778</t>
  </si>
  <si>
    <t>LOC105371414</t>
  </si>
  <si>
    <t>LOC100287036</t>
  </si>
  <si>
    <t>ANKRD11</t>
  </si>
  <si>
    <t>LOC101927817</t>
  </si>
  <si>
    <t>SPG7</t>
  </si>
  <si>
    <t>SNORD68</t>
  </si>
  <si>
    <t>RPL13</t>
  </si>
  <si>
    <t>CPNE7</t>
  </si>
  <si>
    <t>DPEP1</t>
  </si>
  <si>
    <t>CHMP1A</t>
  </si>
  <si>
    <t>SPATA33</t>
  </si>
  <si>
    <t>CDK10</t>
  </si>
  <si>
    <t>SPATA2L</t>
  </si>
  <si>
    <t>VPS9D1</t>
  </si>
  <si>
    <t>VPS9D1-AS1</t>
  </si>
  <si>
    <t>ZNF276</t>
  </si>
  <si>
    <t>FANCA</t>
  </si>
  <si>
    <t>SPIRE2</t>
  </si>
  <si>
    <t>TCF25</t>
  </si>
  <si>
    <t>MC1R</t>
  </si>
  <si>
    <t>TUBB3</t>
  </si>
  <si>
    <t>SNORA119</t>
  </si>
  <si>
    <t>DEF8</t>
  </si>
  <si>
    <t>CENPBD1</t>
  </si>
  <si>
    <t>AFG3L1P</t>
  </si>
  <si>
    <t>DBNDD1</t>
  </si>
  <si>
    <t>GAS8-AS1</t>
  </si>
  <si>
    <t>GAS8</t>
  </si>
  <si>
    <t>URAHP</t>
  </si>
  <si>
    <t>PRDM7</t>
  </si>
  <si>
    <t>FAM157B</t>
  </si>
  <si>
    <t>FAM157C</t>
  </si>
  <si>
    <t>LINC02091</t>
  </si>
  <si>
    <t>RPH3AL</t>
  </si>
  <si>
    <t>LOC100506388</t>
  </si>
  <si>
    <t>LOC105371430</t>
  </si>
  <si>
    <t>C17orf97</t>
  </si>
  <si>
    <t>RFLNB</t>
  </si>
  <si>
    <t>VPS53</t>
  </si>
  <si>
    <t>TLCD3A</t>
  </si>
  <si>
    <t>GEMIN4</t>
  </si>
  <si>
    <t>DBIL5P</t>
  </si>
  <si>
    <t>GLOD4</t>
  </si>
  <si>
    <t>MRM3</t>
  </si>
  <si>
    <t>NXN</t>
  </si>
  <si>
    <t>LOC101927727</t>
  </si>
  <si>
    <t>TIMM22</t>
  </si>
  <si>
    <t>MIR3183</t>
  </si>
  <si>
    <t>ABR</t>
  </si>
  <si>
    <t>BHLHA9</t>
  </si>
  <si>
    <t>TRARG1</t>
  </si>
  <si>
    <t>YWHAE</t>
  </si>
  <si>
    <t>CRK</t>
  </si>
  <si>
    <t>MYO1C</t>
  </si>
  <si>
    <t>INPP5K</t>
  </si>
  <si>
    <t>PITPNA-AS1</t>
  </si>
  <si>
    <t>PITPNA</t>
  </si>
  <si>
    <t>SLC43A2</t>
  </si>
  <si>
    <t>SCARF1</t>
  </si>
  <si>
    <t>RILP</t>
  </si>
  <si>
    <t>PRPF8</t>
  </si>
  <si>
    <t>TLCD2</t>
  </si>
  <si>
    <t>MIR22HG</t>
  </si>
  <si>
    <t>MIR22</t>
  </si>
  <si>
    <t>WDR81</t>
  </si>
  <si>
    <t>SERPINF2</t>
  </si>
  <si>
    <t>SERPINF1</t>
  </si>
  <si>
    <t>SMYD4</t>
  </si>
  <si>
    <t>RPA1</t>
  </si>
  <si>
    <t>RTN4RL1</t>
  </si>
  <si>
    <t>LOC105371485</t>
  </si>
  <si>
    <t>DPH1</t>
  </si>
  <si>
    <t>OVCA2</t>
  </si>
  <si>
    <t>MIR132</t>
  </si>
  <si>
    <t>MIR212</t>
  </si>
  <si>
    <t>HIC1</t>
  </si>
  <si>
    <t>SMG6</t>
  </si>
  <si>
    <t>LOC101927839</t>
  </si>
  <si>
    <t>SRR</t>
  </si>
  <si>
    <t>SNORD91B</t>
  </si>
  <si>
    <t>TSR1</t>
  </si>
  <si>
    <t>SNORD91A</t>
  </si>
  <si>
    <t>SGSM2</t>
  </si>
  <si>
    <t>MNT</t>
  </si>
  <si>
    <t>LOC284009</t>
  </si>
  <si>
    <t>METTL16</t>
  </si>
  <si>
    <t>PAFAH1B1</t>
  </si>
  <si>
    <t>MIR6776</t>
  </si>
  <si>
    <t>CLUH</t>
  </si>
  <si>
    <t>LOC105371592</t>
  </si>
  <si>
    <t>CCDC92B</t>
  </si>
  <si>
    <t>MIR1253</t>
  </si>
  <si>
    <t>RAP1GAP2</t>
  </si>
  <si>
    <t>LOC101927911</t>
  </si>
  <si>
    <t>OR1D5</t>
  </si>
  <si>
    <t>OR1D2</t>
  </si>
  <si>
    <t>OR1E3</t>
  </si>
  <si>
    <t>OR1G1</t>
  </si>
  <si>
    <t>LOC100288728</t>
  </si>
  <si>
    <t>OR1A2</t>
  </si>
  <si>
    <t>OR1A1</t>
  </si>
  <si>
    <t>OR1D4</t>
  </si>
  <si>
    <t>OR3A2</t>
  </si>
  <si>
    <t>OR3A1</t>
  </si>
  <si>
    <t>OR3A4P</t>
  </si>
  <si>
    <t>OR1E1</t>
  </si>
  <si>
    <t>OR3A3</t>
  </si>
  <si>
    <t>OR1E2</t>
  </si>
  <si>
    <t>SPATA22</t>
  </si>
  <si>
    <t>ASPA</t>
  </si>
  <si>
    <t>TRPV3</t>
  </si>
  <si>
    <t>TRPV1</t>
  </si>
  <si>
    <t>SHPK</t>
  </si>
  <si>
    <t>CTNS</t>
  </si>
  <si>
    <t>TAX1BP3</t>
  </si>
  <si>
    <t>EMC6</t>
  </si>
  <si>
    <t>P2RX5-TAX1BP3</t>
  </si>
  <si>
    <t>P2RX5</t>
  </si>
  <si>
    <t>HASPIN</t>
  </si>
  <si>
    <t>ITGAE</t>
  </si>
  <si>
    <t>NCBP3</t>
  </si>
  <si>
    <t>CAMKK1</t>
  </si>
  <si>
    <t>P2RX1</t>
  </si>
  <si>
    <t>ATP2A3</t>
  </si>
  <si>
    <t>LINC01975</t>
  </si>
  <si>
    <t>ZZEF1</t>
  </si>
  <si>
    <t>CYB5D2</t>
  </si>
  <si>
    <t>ANKFY1</t>
  </si>
  <si>
    <t>LOC103021295</t>
  </si>
  <si>
    <t>UBE2G1</t>
  </si>
  <si>
    <t>SPNS3</t>
  </si>
  <si>
    <t>SPNS2</t>
  </si>
  <si>
    <t>MYBBP1A</t>
  </si>
  <si>
    <t>GGT6</t>
  </si>
  <si>
    <t>SMTNL2</t>
  </si>
  <si>
    <t>LINC01996</t>
  </si>
  <si>
    <t>ALOX15</t>
  </si>
  <si>
    <t>PELP1</t>
  </si>
  <si>
    <t>LOC101559451</t>
  </si>
  <si>
    <t>ARRB2</t>
  </si>
  <si>
    <t>MED11</t>
  </si>
  <si>
    <t>CXCL16</t>
  </si>
  <si>
    <t>ZMYND15</t>
  </si>
  <si>
    <t>TM4SF5</t>
  </si>
  <si>
    <t>VMO1</t>
  </si>
  <si>
    <t>GLTPD2</t>
  </si>
  <si>
    <t>PSMB6</t>
  </si>
  <si>
    <t>PLD2</t>
  </si>
  <si>
    <t>MINK1</t>
  </si>
  <si>
    <t>CHRNE</t>
  </si>
  <si>
    <t>C17orf107</t>
  </si>
  <si>
    <t>GP1BA</t>
  </si>
  <si>
    <t>SLC25A11</t>
  </si>
  <si>
    <t>RNF167</t>
  </si>
  <si>
    <t>PFN1</t>
  </si>
  <si>
    <t>ENO3</t>
  </si>
  <si>
    <t>SPAG7</t>
  </si>
  <si>
    <t>MIR6864</t>
  </si>
  <si>
    <t>MIR6865</t>
  </si>
  <si>
    <t>CAMTA2</t>
  </si>
  <si>
    <t>INCA1</t>
  </si>
  <si>
    <t>KIF1C</t>
  </si>
  <si>
    <t>KIF1C-AS1</t>
  </si>
  <si>
    <t>SLC52A1</t>
  </si>
  <si>
    <t>ZFP3</t>
  </si>
  <si>
    <t>LOC101928000</t>
  </si>
  <si>
    <t>ZNF232</t>
  </si>
  <si>
    <t>ZNF594</t>
  </si>
  <si>
    <t>LOC100130950</t>
  </si>
  <si>
    <t>SCIMP</t>
  </si>
  <si>
    <t>RABEP1</t>
  </si>
  <si>
    <t>NUP88</t>
  </si>
  <si>
    <t>RPAIN</t>
  </si>
  <si>
    <t>C1QBP</t>
  </si>
  <si>
    <t>DHX33</t>
  </si>
  <si>
    <t>DHX33-DT</t>
  </si>
  <si>
    <t>DERL2</t>
  </si>
  <si>
    <t>MIS12</t>
  </si>
  <si>
    <t>LOC728392</t>
  </si>
  <si>
    <t>NLRP1</t>
  </si>
  <si>
    <t>LOC339166</t>
  </si>
  <si>
    <t>WSCD1</t>
  </si>
  <si>
    <t>AIPL1</t>
  </si>
  <si>
    <t>PIMREG</t>
  </si>
  <si>
    <t>PITPNM3</t>
  </si>
  <si>
    <t>KIAA0753</t>
  </si>
  <si>
    <t>TXNDC17</t>
  </si>
  <si>
    <t>MED31</t>
  </si>
  <si>
    <t>C17orf100</t>
  </si>
  <si>
    <t>MIR4520-1</t>
  </si>
  <si>
    <t>MIR4520-2</t>
  </si>
  <si>
    <t>ALOX15P1</t>
  </si>
  <si>
    <t>SLC13A5</t>
  </si>
  <si>
    <t>XAF1</t>
  </si>
  <si>
    <t>FBXO39</t>
  </si>
  <si>
    <t>TEKT1</t>
  </si>
  <si>
    <t>ALOX12P2</t>
  </si>
  <si>
    <t>ALOX12-AS1</t>
  </si>
  <si>
    <t>ALOX12</t>
  </si>
  <si>
    <t>RNASEK</t>
  </si>
  <si>
    <t>RNASEK-C17orf49</t>
  </si>
  <si>
    <t>C17orf49</t>
  </si>
  <si>
    <t>MIR195</t>
  </si>
  <si>
    <t>MIR497HG</t>
  </si>
  <si>
    <t>MIR497</t>
  </si>
  <si>
    <t>BCL6B</t>
  </si>
  <si>
    <t>SLC16A13</t>
  </si>
  <si>
    <t>SLC16A11</t>
  </si>
  <si>
    <t>CLEC10A</t>
  </si>
  <si>
    <t>ASGR2</t>
  </si>
  <si>
    <t>ASGR1</t>
  </si>
  <si>
    <t>DLG4</t>
  </si>
  <si>
    <t>ACADVL</t>
  </si>
  <si>
    <t>MIR324</t>
  </si>
  <si>
    <t>DVL2</t>
  </si>
  <si>
    <t>PHF23</t>
  </si>
  <si>
    <t>GABARAP</t>
  </si>
  <si>
    <t>CTDNEP1</t>
  </si>
  <si>
    <t>ELP5</t>
  </si>
  <si>
    <t>CLDN7</t>
  </si>
  <si>
    <t>SLC2A4</t>
  </si>
  <si>
    <t>YBX2</t>
  </si>
  <si>
    <t>EIF5A</t>
  </si>
  <si>
    <t>GPS2</t>
  </si>
  <si>
    <t>NEURL4</t>
  </si>
  <si>
    <t>ACAP1</t>
  </si>
  <si>
    <t>KCTD11</t>
  </si>
  <si>
    <t>TMEM95</t>
  </si>
  <si>
    <t>TNK1</t>
  </si>
  <si>
    <t>PLSCR3</t>
  </si>
  <si>
    <t>TMEM256-PLSCR3</t>
  </si>
  <si>
    <t>TMEM256</t>
  </si>
  <si>
    <t>NLGN2</t>
  </si>
  <si>
    <t>SPEM1</t>
  </si>
  <si>
    <t>SPEM2</t>
  </si>
  <si>
    <t>SPEM3</t>
  </si>
  <si>
    <t>TMEM102</t>
  </si>
  <si>
    <t>FGF11</t>
  </si>
  <si>
    <t>CHRNB1</t>
  </si>
  <si>
    <t>ZBTB4</t>
  </si>
  <si>
    <t>SLC35G6</t>
  </si>
  <si>
    <t>POLR2A</t>
  </si>
  <si>
    <t>TNFSF12</t>
  </si>
  <si>
    <t>TNFSF12-TNFSF13</t>
  </si>
  <si>
    <t>TNFSF13</t>
  </si>
  <si>
    <t>SENP3</t>
  </si>
  <si>
    <t>SENP3-EIF4A1</t>
  </si>
  <si>
    <t>SNORA48</t>
  </si>
  <si>
    <t>EIF4A1</t>
  </si>
  <si>
    <t>SNORD10</t>
  </si>
  <si>
    <t>SNORA67</t>
  </si>
  <si>
    <t>CD68</t>
  </si>
  <si>
    <t>LOC100996842</t>
  </si>
  <si>
    <t>MPDU1</t>
  </si>
  <si>
    <t>SOX15</t>
  </si>
  <si>
    <t>FXR2</t>
  </si>
  <si>
    <t>SHBG</t>
  </si>
  <si>
    <t>SAT2</t>
  </si>
  <si>
    <t>ATP1B2</t>
  </si>
  <si>
    <t>WRAP53</t>
  </si>
  <si>
    <t>EFNB3</t>
  </si>
  <si>
    <t>LOC105371703</t>
  </si>
  <si>
    <t>MIR4522</t>
  </si>
  <si>
    <t>WSB1</t>
  </si>
  <si>
    <t>TBC1D3P5</t>
  </si>
  <si>
    <t>KSR1</t>
  </si>
  <si>
    <t>LGALS9</t>
  </si>
  <si>
    <t>NOS2</t>
  </si>
  <si>
    <t>LYRM9</t>
  </si>
  <si>
    <t>LINC01992</t>
  </si>
  <si>
    <t>NLK</t>
  </si>
  <si>
    <t>PYY2</t>
  </si>
  <si>
    <t>PPY2P</t>
  </si>
  <si>
    <t>KRT18P55</t>
  </si>
  <si>
    <t>TMEM97</t>
  </si>
  <si>
    <t>IFT20</t>
  </si>
  <si>
    <t>TNFAIP1</t>
  </si>
  <si>
    <t>POLDIP2</t>
  </si>
  <si>
    <t>TMEM199</t>
  </si>
  <si>
    <t>MIR4723</t>
  </si>
  <si>
    <t>SEBOX</t>
  </si>
  <si>
    <t>VTN</t>
  </si>
  <si>
    <t>SARM1</t>
  </si>
  <si>
    <t>SLC46A1</t>
  </si>
  <si>
    <t>SLC13A2</t>
  </si>
  <si>
    <t>FOXN1</t>
  </si>
  <si>
    <t>UNC119</t>
  </si>
  <si>
    <t>PIGS</t>
  </si>
  <si>
    <t>ALDOC</t>
  </si>
  <si>
    <t>SPAG5</t>
  </si>
  <si>
    <t>SPAG5-AS1</t>
  </si>
  <si>
    <t>RSKR</t>
  </si>
  <si>
    <t>KIAA0100</t>
  </si>
  <si>
    <t>SDF2</t>
  </si>
  <si>
    <t>SUPT6H</t>
  </si>
  <si>
    <t>PROCA1</t>
  </si>
  <si>
    <t>RAB34</t>
  </si>
  <si>
    <t>SNORD42B</t>
  </si>
  <si>
    <t>RPL23A</t>
  </si>
  <si>
    <t>SNORD4A</t>
  </si>
  <si>
    <t>SNORD42A</t>
  </si>
  <si>
    <t>SNORD4B</t>
  </si>
  <si>
    <t>TLCD1</t>
  </si>
  <si>
    <t>NEK8</t>
  </si>
  <si>
    <t>TRAF4</t>
  </si>
  <si>
    <t>FAM222B</t>
  </si>
  <si>
    <t>ERAL1</t>
  </si>
  <si>
    <t>MIR451A</t>
  </si>
  <si>
    <t>MIR451B</t>
  </si>
  <si>
    <t>MIR144</t>
  </si>
  <si>
    <t>MIR4732</t>
  </si>
  <si>
    <t>FLOT2</t>
  </si>
  <si>
    <t>DHRS13</t>
  </si>
  <si>
    <t>PHF12</t>
  </si>
  <si>
    <t>LOC101927018</t>
  </si>
  <si>
    <t>SEZ6</t>
  </si>
  <si>
    <t>PIPOX</t>
  </si>
  <si>
    <t>TIAF1</t>
  </si>
  <si>
    <t>MYO18A</t>
  </si>
  <si>
    <t>CRYBA1</t>
  </si>
  <si>
    <t>NUFIP2</t>
  </si>
  <si>
    <t>MIR4523</t>
  </si>
  <si>
    <t>TAOK1</t>
  </si>
  <si>
    <t>ABHD15</t>
  </si>
  <si>
    <t>TP53I13</t>
  </si>
  <si>
    <t>GIT1</t>
  </si>
  <si>
    <t>ANKRD13B</t>
  </si>
  <si>
    <t>CORO6</t>
  </si>
  <si>
    <t>SSH2</t>
  </si>
  <si>
    <t>EFCAB5</t>
  </si>
  <si>
    <t>MIR3184</t>
  </si>
  <si>
    <t>MIR423</t>
  </si>
  <si>
    <t>NSRP1</t>
  </si>
  <si>
    <t>SLC6A4</t>
  </si>
  <si>
    <t>BLMH</t>
  </si>
  <si>
    <t>TMIGD1</t>
  </si>
  <si>
    <t>CPD</t>
  </si>
  <si>
    <t>GOSR1</t>
  </si>
  <si>
    <t>SMURF2P1-LRRC37BP1</t>
  </si>
  <si>
    <t>SH3GL1P2</t>
  </si>
  <si>
    <t>SUZ12P1</t>
  </si>
  <si>
    <t>CRLF3</t>
  </si>
  <si>
    <t>ATAD5</t>
  </si>
  <si>
    <t>TEFM</t>
  </si>
  <si>
    <t>ADAP2</t>
  </si>
  <si>
    <t>DPRXP4</t>
  </si>
  <si>
    <t>RNF135</t>
  </si>
  <si>
    <t>LOC107984974</t>
  </si>
  <si>
    <t>LOC646030</t>
  </si>
  <si>
    <t>MIR4733</t>
  </si>
  <si>
    <t>OMG</t>
  </si>
  <si>
    <t>EVI2B</t>
  </si>
  <si>
    <t>EVI2A</t>
  </si>
  <si>
    <t>RAB11FIP4</t>
  </si>
  <si>
    <t>MIR4724</t>
  </si>
  <si>
    <t>MIR193A</t>
  </si>
  <si>
    <t>MIR4725</t>
  </si>
  <si>
    <t>MIR365B</t>
  </si>
  <si>
    <t>COPRS</t>
  </si>
  <si>
    <t>UTP6</t>
  </si>
  <si>
    <t>SUZ12</t>
  </si>
  <si>
    <t>LRRC37B</t>
  </si>
  <si>
    <t>SH3GL1P1</t>
  </si>
  <si>
    <t>LOC105371730</t>
  </si>
  <si>
    <t>ARGFXP2</t>
  </si>
  <si>
    <t>RHOT1</t>
  </si>
  <si>
    <t>RHBDL3</t>
  </si>
  <si>
    <t>C17orf75</t>
  </si>
  <si>
    <t>MIR632</t>
  </si>
  <si>
    <t>ZNF207</t>
  </si>
  <si>
    <t>PSMD11</t>
  </si>
  <si>
    <t>CDK5R1</t>
  </si>
  <si>
    <t>MYO1D</t>
  </si>
  <si>
    <t>TMEM98</t>
  </si>
  <si>
    <t>SPACA3</t>
  </si>
  <si>
    <t>AA06</t>
  </si>
  <si>
    <t>ASIC2</t>
  </si>
  <si>
    <t>LINC01989</t>
  </si>
  <si>
    <t>CCL2</t>
  </si>
  <si>
    <t>CCL7</t>
  </si>
  <si>
    <t>CCL11</t>
  </si>
  <si>
    <t>CCL8</t>
  </si>
  <si>
    <t>CCL13</t>
  </si>
  <si>
    <t>CCL1</t>
  </si>
  <si>
    <t>C17orf102</t>
  </si>
  <si>
    <t>TMEM132E</t>
  </si>
  <si>
    <t>CCT6B</t>
  </si>
  <si>
    <t>ZNF830</t>
  </si>
  <si>
    <t>LIG3</t>
  </si>
  <si>
    <t>RFFL</t>
  </si>
  <si>
    <t>RAD51L3-RFFL</t>
  </si>
  <si>
    <t>RAD51D</t>
  </si>
  <si>
    <t>FNDC8</t>
  </si>
  <si>
    <t>NLE1</t>
  </si>
  <si>
    <t>UNC45B</t>
  </si>
  <si>
    <t>SLC35G3</t>
  </si>
  <si>
    <t>SLFN5</t>
  </si>
  <si>
    <t>SLFN11</t>
  </si>
  <si>
    <t>SLFN12</t>
  </si>
  <si>
    <t>SLFN13</t>
  </si>
  <si>
    <t>SLFN12L</t>
  </si>
  <si>
    <t>SLFN14</t>
  </si>
  <si>
    <t>LOC107985033</t>
  </si>
  <si>
    <t>SNHG30</t>
  </si>
  <si>
    <t>SNORD7</t>
  </si>
  <si>
    <t>PEX12</t>
  </si>
  <si>
    <t>AP2B1</t>
  </si>
  <si>
    <t>RASL10B</t>
  </si>
  <si>
    <t>GAS2L2</t>
  </si>
  <si>
    <t>C17orf50</t>
  </si>
  <si>
    <t>MMP28</t>
  </si>
  <si>
    <t>TAF15</t>
  </si>
  <si>
    <t>HEATR9</t>
  </si>
  <si>
    <t>CCL5</t>
  </si>
  <si>
    <t>LRRC37A8P</t>
  </si>
  <si>
    <t>RDM1</t>
  </si>
  <si>
    <t>LYZL6</t>
  </si>
  <si>
    <t>CCL16</t>
  </si>
  <si>
    <t>CCL14</t>
  </si>
  <si>
    <t>CCL15-CCL14</t>
  </si>
  <si>
    <t>CCL15</t>
  </si>
  <si>
    <t>CCL23</t>
  </si>
  <si>
    <t>CCL18</t>
  </si>
  <si>
    <t>CCL3</t>
  </si>
  <si>
    <t>CCL4</t>
  </si>
  <si>
    <t>CCL3L1</t>
  </si>
  <si>
    <t>CCL3L3</t>
  </si>
  <si>
    <t>CCL4L1</t>
  </si>
  <si>
    <t>CCL4L2</t>
  </si>
  <si>
    <t>TBC1D3H</t>
  </si>
  <si>
    <t>TBC1D3G</t>
  </si>
  <si>
    <t>TBC1D3F</t>
  </si>
  <si>
    <t>TBC1D3L</t>
  </si>
  <si>
    <t>TBC1D3B</t>
  </si>
  <si>
    <t>ZNHIT3</t>
  </si>
  <si>
    <t>MYO19</t>
  </si>
  <si>
    <t>PIGW</t>
  </si>
  <si>
    <t>GGNBP2</t>
  </si>
  <si>
    <t>DHRS11</t>
  </si>
  <si>
    <t>MRM1</t>
  </si>
  <si>
    <t>LHX1-DT</t>
  </si>
  <si>
    <t>LHX1</t>
  </si>
  <si>
    <t>AATF</t>
  </si>
  <si>
    <t>MIR2909</t>
  </si>
  <si>
    <t>SNORA90</t>
  </si>
  <si>
    <t>ACACA</t>
  </si>
  <si>
    <t>C17orf78</t>
  </si>
  <si>
    <t>TADA2A</t>
  </si>
  <si>
    <t>DUSP14</t>
  </si>
  <si>
    <t>SYNRG</t>
  </si>
  <si>
    <t>MIR378J</t>
  </si>
  <si>
    <t>DDX52</t>
  </si>
  <si>
    <t>HNF1B</t>
  </si>
  <si>
    <t>YWHAEP7</t>
  </si>
  <si>
    <t>TBC1D3C</t>
  </si>
  <si>
    <t>TBC1D3D</t>
  </si>
  <si>
    <t>TBC1D3I</t>
  </si>
  <si>
    <t>TBC1D3K</t>
  </si>
  <si>
    <t>TBC1D3E</t>
  </si>
  <si>
    <t>TBC1D3</t>
  </si>
  <si>
    <t>TBC1D3J</t>
  </si>
  <si>
    <t>LOC101929950</t>
  </si>
  <si>
    <t>NPEPPSP1</t>
  </si>
  <si>
    <t>MRPL45</t>
  </si>
  <si>
    <t>GPR179</t>
  </si>
  <si>
    <t>SOCS7</t>
  </si>
  <si>
    <t>ARHGAP23</t>
  </si>
  <si>
    <t>SRCIN1</t>
  </si>
  <si>
    <t>EPOP</t>
  </si>
  <si>
    <t>MIR4734</t>
  </si>
  <si>
    <t>LOC105371763</t>
  </si>
  <si>
    <t>MLLT6</t>
  </si>
  <si>
    <t>MIR4726</t>
  </si>
  <si>
    <t>CISD3</t>
  </si>
  <si>
    <t>PCGF2</t>
  </si>
  <si>
    <t>LOC100287808</t>
  </si>
  <si>
    <t>PSMB3</t>
  </si>
  <si>
    <t>PIP4K2B</t>
  </si>
  <si>
    <t>CWC25</t>
  </si>
  <si>
    <t>MIR4727</t>
  </si>
  <si>
    <t>C17orf98</t>
  </si>
  <si>
    <t>RPL23</t>
  </si>
  <si>
    <t>SNORA21B</t>
  </si>
  <si>
    <t>SNORA21</t>
  </si>
  <si>
    <t>LASP1</t>
  </si>
  <si>
    <t>MIR6779</t>
  </si>
  <si>
    <t>LINC00672</t>
  </si>
  <si>
    <t>FBXO47</t>
  </si>
  <si>
    <t>LINC02079</t>
  </si>
  <si>
    <t>LRRC37A11P</t>
  </si>
  <si>
    <t>RDM1P5</t>
  </si>
  <si>
    <t>PLXDC1</t>
  </si>
  <si>
    <t>ARL5C</t>
  </si>
  <si>
    <t>CACNB1</t>
  </si>
  <si>
    <t>RPL19</t>
  </si>
  <si>
    <t>STAC2</t>
  </si>
  <si>
    <t>LOC101929578</t>
  </si>
  <si>
    <t>MIR548BC</t>
  </si>
  <si>
    <t>FBXL20</t>
  </si>
  <si>
    <t>MED1</t>
  </si>
  <si>
    <t>CDK12</t>
  </si>
  <si>
    <t>NEUROD2</t>
  </si>
  <si>
    <t>PPP1R1B</t>
  </si>
  <si>
    <t>STARD3</t>
  </si>
  <si>
    <t>TCAP</t>
  </si>
  <si>
    <t>PNMT</t>
  </si>
  <si>
    <t>PGAP3</t>
  </si>
  <si>
    <t>ERBB2</t>
  </si>
  <si>
    <t>MIR4728</t>
  </si>
  <si>
    <t>MIEN1</t>
  </si>
  <si>
    <t>GRB7</t>
  </si>
  <si>
    <t>IKZF3</t>
  </si>
  <si>
    <t>ZPBP2</t>
  </si>
  <si>
    <t>GSDMB</t>
  </si>
  <si>
    <t>ORMDL3</t>
  </si>
  <si>
    <t>LRRC3C</t>
  </si>
  <si>
    <t>GSDMA</t>
  </si>
  <si>
    <t>PSMD3</t>
  </si>
  <si>
    <t>CSF3</t>
  </si>
  <si>
    <t>MIR6884</t>
  </si>
  <si>
    <t>SNORD124</t>
  </si>
  <si>
    <t>MED24</t>
  </si>
  <si>
    <t>THRA</t>
  </si>
  <si>
    <t>NR1D1</t>
  </si>
  <si>
    <t>MSL1</t>
  </si>
  <si>
    <t>CASC3</t>
  </si>
  <si>
    <t>MIR6866</t>
  </si>
  <si>
    <t>RAPGEFL1</t>
  </si>
  <si>
    <t>MIR6867</t>
  </si>
  <si>
    <t>WIPF2</t>
  </si>
  <si>
    <t>CDC6</t>
  </si>
  <si>
    <t>RARA</t>
  </si>
  <si>
    <t>RARA-AS1</t>
  </si>
  <si>
    <t>GJD3</t>
  </si>
  <si>
    <t>TOP2A</t>
  </si>
  <si>
    <t>IGFBP4</t>
  </si>
  <si>
    <t>TNS4</t>
  </si>
  <si>
    <t>CCR7</t>
  </si>
  <si>
    <t>SMARCE1</t>
  </si>
  <si>
    <t>KRT222</t>
  </si>
  <si>
    <t>KRT24</t>
  </si>
  <si>
    <t>KRT25</t>
  </si>
  <si>
    <t>KRT26</t>
  </si>
  <si>
    <t>KRT27</t>
  </si>
  <si>
    <t>KRT28</t>
  </si>
  <si>
    <t>KRT10</t>
  </si>
  <si>
    <t>TMEM99</t>
  </si>
  <si>
    <t>KRT12</t>
  </si>
  <si>
    <t>KRT20</t>
  </si>
  <si>
    <t>KRT23</t>
  </si>
  <si>
    <t>KRT39</t>
  </si>
  <si>
    <t>KRT40</t>
  </si>
  <si>
    <t>KRTAP3-3</t>
  </si>
  <si>
    <t>KRTAP3-2</t>
  </si>
  <si>
    <t>KRTAP3-1</t>
  </si>
  <si>
    <t>KRTAP1-5</t>
  </si>
  <si>
    <t>KRTAP1-4</t>
  </si>
  <si>
    <t>KRTAP1-3</t>
  </si>
  <si>
    <t>KRTAP1-1</t>
  </si>
  <si>
    <t>KRTAP2-1</t>
  </si>
  <si>
    <t>KRTAP2-2</t>
  </si>
  <si>
    <t>KRTAP2-3</t>
  </si>
  <si>
    <t>KRTAP2-4</t>
  </si>
  <si>
    <t>KRTAP4-7</t>
  </si>
  <si>
    <t>LOC100996750</t>
  </si>
  <si>
    <t>KRTAP4-9</t>
  </si>
  <si>
    <t>KRTAP4-8</t>
  </si>
  <si>
    <t>KRTAP4-11</t>
  </si>
  <si>
    <t>KRTAP4-12</t>
  </si>
  <si>
    <t>KRTAP4-6</t>
  </si>
  <si>
    <t>KRTAP4-5</t>
  </si>
  <si>
    <t>KRTAP4-4</t>
  </si>
  <si>
    <t>KRTAP4-3</t>
  </si>
  <si>
    <t>KRTAP4-2</t>
  </si>
  <si>
    <t>KRTAP4-1</t>
  </si>
  <si>
    <t>KRTAP9-1</t>
  </si>
  <si>
    <t>KRTAP9-2</t>
  </si>
  <si>
    <t>KRTAP9-3</t>
  </si>
  <si>
    <t>KRTAP9-8</t>
  </si>
  <si>
    <t>KRTAP9-9</t>
  </si>
  <si>
    <t>KRTAP9-4</t>
  </si>
  <si>
    <t>KRTAP9-6</t>
  </si>
  <si>
    <t>KRTAP9-7</t>
  </si>
  <si>
    <t>KRTAP29-1</t>
  </si>
  <si>
    <t>KRTAP16-1</t>
  </si>
  <si>
    <t>KRTAP17-1</t>
  </si>
  <si>
    <t>KRT33A</t>
  </si>
  <si>
    <t>KRT33B</t>
  </si>
  <si>
    <t>KRT34</t>
  </si>
  <si>
    <t>KRT31</t>
  </si>
  <si>
    <t>LOC100505782</t>
  </si>
  <si>
    <t>KRT37</t>
  </si>
  <si>
    <t>ACLY</t>
  </si>
  <si>
    <t>TTC25</t>
  </si>
  <si>
    <t>CNP</t>
  </si>
  <si>
    <t>DNAJC7</t>
  </si>
  <si>
    <t>NKIRAS2</t>
  </si>
  <si>
    <t>ZNF385C</t>
  </si>
  <si>
    <t>C17orf113</t>
  </si>
  <si>
    <t>DHX58</t>
  </si>
  <si>
    <t>KAT2A</t>
  </si>
  <si>
    <t>HSPB9</t>
  </si>
  <si>
    <t>RAB5C</t>
  </si>
  <si>
    <t>KCNH4</t>
  </si>
  <si>
    <t>HCRT</t>
  </si>
  <si>
    <t>GHDC</t>
  </si>
  <si>
    <t>NME1</t>
  </si>
  <si>
    <t>NME1-NME2</t>
  </si>
  <si>
    <t>NME2</t>
  </si>
  <si>
    <t>MBTD1</t>
  </si>
  <si>
    <t>UTP18</t>
  </si>
  <si>
    <t>LINC02071</t>
  </si>
  <si>
    <t>LINC02072</t>
  </si>
  <si>
    <t>LINC02073</t>
  </si>
  <si>
    <t>CA10</t>
  </si>
  <si>
    <t>LINC01982</t>
  </si>
  <si>
    <t>LINC02089</t>
  </si>
  <si>
    <t>C17orf112</t>
  </si>
  <si>
    <t>KIF2B</t>
  </si>
  <si>
    <t>TOM1L1</t>
  </si>
  <si>
    <t>COX11</t>
  </si>
  <si>
    <t>STXBP4</t>
  </si>
  <si>
    <t>HLF</t>
  </si>
  <si>
    <t>MMD</t>
  </si>
  <si>
    <t>TMEM100</t>
  </si>
  <si>
    <t>PCTP</t>
  </si>
  <si>
    <t>ANKFN1</t>
  </si>
  <si>
    <t>NOG</t>
  </si>
  <si>
    <t>C17orf67</t>
  </si>
  <si>
    <t>DGKE</t>
  </si>
  <si>
    <t>MTVR2</t>
  </si>
  <si>
    <t>MIR3614</t>
  </si>
  <si>
    <t>TRIM25</t>
  </si>
  <si>
    <t>COIL</t>
  </si>
  <si>
    <t>SCPEP1</t>
  </si>
  <si>
    <t>RNF126P1</t>
  </si>
  <si>
    <t>AKAP1</t>
  </si>
  <si>
    <t>MSI2</t>
  </si>
  <si>
    <t>LOC101927557</t>
  </si>
  <si>
    <t>LOC101927539</t>
  </si>
  <si>
    <t>CCDC182</t>
  </si>
  <si>
    <t>MRPS23</t>
  </si>
  <si>
    <t>CUEDC1</t>
  </si>
  <si>
    <t>VEZF1</t>
  </si>
  <si>
    <t>MAPK4</t>
  </si>
  <si>
    <t>MRO</t>
  </si>
  <si>
    <t>ME2</t>
  </si>
  <si>
    <t>ELAC1</t>
  </si>
  <si>
    <t>SMAD4</t>
  </si>
  <si>
    <t>MEX3C</t>
  </si>
  <si>
    <t>LINC01630</t>
  </si>
  <si>
    <t>DCC</t>
  </si>
  <si>
    <t>MIR4528</t>
  </si>
  <si>
    <t>LINC01917</t>
  </si>
  <si>
    <t>LINC01919</t>
  </si>
  <si>
    <t>MBD2</t>
  </si>
  <si>
    <t>SNORA37</t>
  </si>
  <si>
    <t>POLI</t>
  </si>
  <si>
    <t>STARD6</t>
  </si>
  <si>
    <t>C18orf54</t>
  </si>
  <si>
    <t>DYNAP</t>
  </si>
  <si>
    <t>RAB27B</t>
  </si>
  <si>
    <t>CCDC68</t>
  </si>
  <si>
    <t>LINC01929</t>
  </si>
  <si>
    <t>TCF4</t>
  </si>
  <si>
    <t>TCF4-AS1</t>
  </si>
  <si>
    <t>MIR4529</t>
  </si>
  <si>
    <t>LINC01415</t>
  </si>
  <si>
    <t>LINC01416</t>
  </si>
  <si>
    <t>LINC01905</t>
  </si>
  <si>
    <t>LOC642484</t>
  </si>
  <si>
    <t>LINC01539</t>
  </si>
  <si>
    <t>TXNL1</t>
  </si>
  <si>
    <t>WDR7</t>
  </si>
  <si>
    <t>LINC-ROR</t>
  </si>
  <si>
    <t>BOD1L2</t>
  </si>
  <si>
    <t>LINC02565</t>
  </si>
  <si>
    <t>ST8SIA3</t>
  </si>
  <si>
    <t>ONECUT2</t>
  </si>
  <si>
    <t>FECH</t>
  </si>
  <si>
    <t>NARS1</t>
  </si>
  <si>
    <t>LOC100505549</t>
  </si>
  <si>
    <t>ATP8B1</t>
  </si>
  <si>
    <t>NEDD4L</t>
  </si>
  <si>
    <t>MIR122</t>
  </si>
  <si>
    <t>MIR3591</t>
  </si>
  <si>
    <t>ALPK2</t>
  </si>
  <si>
    <t>SNORA108</t>
  </si>
  <si>
    <t>LOC101927322</t>
  </si>
  <si>
    <t>MALT1</t>
  </si>
  <si>
    <t>LINC01926</t>
  </si>
  <si>
    <t>ZNF532</t>
  </si>
  <si>
    <t>OACYLP</t>
  </si>
  <si>
    <t>SEC11C</t>
  </si>
  <si>
    <t>GRP</t>
  </si>
  <si>
    <t>RAX</t>
  </si>
  <si>
    <t>CPLX4</t>
  </si>
  <si>
    <t>LMAN1</t>
  </si>
  <si>
    <t>CCBE1</t>
  </si>
  <si>
    <t>PMAIP1</t>
  </si>
  <si>
    <t>MC4R</t>
  </si>
  <si>
    <t>CDH20</t>
  </si>
  <si>
    <t>LINC01544</t>
  </si>
  <si>
    <t>RNF152</t>
  </si>
  <si>
    <t>PIGN</t>
  </si>
  <si>
    <t>RELCH</t>
  </si>
  <si>
    <t>TNFRSF11A</t>
  </si>
  <si>
    <t>ZCCHC2</t>
  </si>
  <si>
    <t>PHLPP1</t>
  </si>
  <si>
    <t>BCL2</t>
  </si>
  <si>
    <t>KDSR</t>
  </si>
  <si>
    <t>VPS4B</t>
  </si>
  <si>
    <t>SERPINB5</t>
  </si>
  <si>
    <t>SERPINB12</t>
  </si>
  <si>
    <t>SERPINB13</t>
  </si>
  <si>
    <t>SERPINB4</t>
  </si>
  <si>
    <t>SERPINB3</t>
  </si>
  <si>
    <t>SERPINB11</t>
  </si>
  <si>
    <t>SERPINB7</t>
  </si>
  <si>
    <t>SERPINB2</t>
  </si>
  <si>
    <t>SERPINB10</t>
  </si>
  <si>
    <t>HMSD</t>
  </si>
  <si>
    <t>SERPINB8</t>
  </si>
  <si>
    <t>LINC00305</t>
  </si>
  <si>
    <t>LINC01538</t>
  </si>
  <si>
    <t>LINC01924</t>
  </si>
  <si>
    <t>CDH7</t>
  </si>
  <si>
    <t>CDH19</t>
  </si>
  <si>
    <t>MIR5011</t>
  </si>
  <si>
    <t>DSEL</t>
  </si>
  <si>
    <t>LOC643542</t>
  </si>
  <si>
    <t>LINC01903</t>
  </si>
  <si>
    <t>TMX3</t>
  </si>
  <si>
    <t>CCDC102B</t>
  </si>
  <si>
    <t>LOC105372179</t>
  </si>
  <si>
    <t>DOK6</t>
  </si>
  <si>
    <t>CD226</t>
  </si>
  <si>
    <t>RTTN</t>
  </si>
  <si>
    <t>SOCS6</t>
  </si>
  <si>
    <t>LIVAR</t>
  </si>
  <si>
    <t>LINC01909</t>
  </si>
  <si>
    <t>LINC01910</t>
  </si>
  <si>
    <t>GTSCR1</t>
  </si>
  <si>
    <t>LINC01541</t>
  </si>
  <si>
    <t>LINC01899</t>
  </si>
  <si>
    <t>CBLN2</t>
  </si>
  <si>
    <t>NETO1</t>
  </si>
  <si>
    <t>MIR548AV</t>
  </si>
  <si>
    <t>LOC100505797</t>
  </si>
  <si>
    <t>LINC02864</t>
  </si>
  <si>
    <t>LINC02582</t>
  </si>
  <si>
    <t>FBXO15</t>
  </si>
  <si>
    <t>TIMM21</t>
  </si>
  <si>
    <t>CYB5A</t>
  </si>
  <si>
    <t>C18orf63</t>
  </si>
  <si>
    <t>LINC01922</t>
  </si>
  <si>
    <t>DIPK1C</t>
  </si>
  <si>
    <t>CNDP2</t>
  </si>
  <si>
    <t>CNDP1</t>
  </si>
  <si>
    <t>LINC00909</t>
  </si>
  <si>
    <t>ZNF407</t>
  </si>
  <si>
    <t>ZADH2</t>
  </si>
  <si>
    <t>TSHZ1</t>
  </si>
  <si>
    <t>SMIM21</t>
  </si>
  <si>
    <t>LINC01898</t>
  </si>
  <si>
    <t>LOC339298</t>
  </si>
  <si>
    <t>LINC01893</t>
  </si>
  <si>
    <t>ZNF516</t>
  </si>
  <si>
    <t>LOC101927989</t>
  </si>
  <si>
    <t>C18orf65</t>
  </si>
  <si>
    <t>LINC00908</t>
  </si>
  <si>
    <t>LINC00683</t>
  </si>
  <si>
    <t>LINC01927</t>
  </si>
  <si>
    <t>LINC01879</t>
  </si>
  <si>
    <t>ZNF236-DT</t>
  </si>
  <si>
    <t>ZNF236</t>
  </si>
  <si>
    <t>MBP</t>
  </si>
  <si>
    <t>GALR1</t>
  </si>
  <si>
    <t>LINC01029</t>
  </si>
  <si>
    <t>SALL3</t>
  </si>
  <si>
    <t>ATP9B</t>
  </si>
  <si>
    <t>NFATC1</t>
  </si>
  <si>
    <t>LOC284240</t>
  </si>
  <si>
    <t>LOC284241</t>
  </si>
  <si>
    <t>CTDP1</t>
  </si>
  <si>
    <t>KCNG2</t>
  </si>
  <si>
    <t>SLC66A2</t>
  </si>
  <si>
    <t>HSBP1L1</t>
  </si>
  <si>
    <t>TXNL4A</t>
  </si>
  <si>
    <t>RBFA</t>
  </si>
  <si>
    <t>RBFADN</t>
  </si>
  <si>
    <t>ADNP2</t>
  </si>
  <si>
    <t>PARD6G-AS1</t>
  </si>
  <si>
    <t>PARD6G</t>
  </si>
  <si>
    <t>ZNF738</t>
  </si>
  <si>
    <t>ZNF493</t>
  </si>
  <si>
    <t>LINC00664</t>
  </si>
  <si>
    <t>ZNF429</t>
  </si>
  <si>
    <t>LOC400682</t>
  </si>
  <si>
    <t>ZNF100</t>
  </si>
  <si>
    <t>LOC641367</t>
  </si>
  <si>
    <t>ZNF43</t>
  </si>
  <si>
    <t>ZNF208</t>
  </si>
  <si>
    <t>ZNF257</t>
  </si>
  <si>
    <t>ZNF676</t>
  </si>
  <si>
    <t>ZNF729</t>
  </si>
  <si>
    <t>ZNF98</t>
  </si>
  <si>
    <t>LOC105376917</t>
  </si>
  <si>
    <t>LOC101929124</t>
  </si>
  <si>
    <t>LINC01233</t>
  </si>
  <si>
    <t>GOLGA2P9</t>
  </si>
  <si>
    <t>LOC100996349</t>
  </si>
  <si>
    <t>LINC01785</t>
  </si>
  <si>
    <t>ZNF492</t>
  </si>
  <si>
    <t>ZNF99</t>
  </si>
  <si>
    <t>ZNF723</t>
  </si>
  <si>
    <t>RYR1</t>
  </si>
  <si>
    <t>LOC105372397</t>
  </si>
  <si>
    <t>MAP4K1</t>
  </si>
  <si>
    <t>EIF3K</t>
  </si>
  <si>
    <t>ACTN4</t>
  </si>
  <si>
    <t>CAPN12</t>
  </si>
  <si>
    <t>LGALS7</t>
  </si>
  <si>
    <t>LGALS7B</t>
  </si>
  <si>
    <t>LGALS4</t>
  </si>
  <si>
    <t>ECH1</t>
  </si>
  <si>
    <t>HNRNPL</t>
  </si>
  <si>
    <t>RINL</t>
  </si>
  <si>
    <t>SIRT2</t>
  </si>
  <si>
    <t>NFKBIB</t>
  </si>
  <si>
    <t>CCER2</t>
  </si>
  <si>
    <t>SARS2</t>
  </si>
  <si>
    <t>MRPS12</t>
  </si>
  <si>
    <t>FBXO17</t>
  </si>
  <si>
    <t>FBXO27</t>
  </si>
  <si>
    <t>ACP7</t>
  </si>
  <si>
    <t>PAK4</t>
  </si>
  <si>
    <t>NCCRP1</t>
  </si>
  <si>
    <t>SYCN</t>
  </si>
  <si>
    <t>IFNL3</t>
  </si>
  <si>
    <t>IFNL4</t>
  </si>
  <si>
    <t>IFNL2</t>
  </si>
  <si>
    <t>IFNL1</t>
  </si>
  <si>
    <t>LRFN1</t>
  </si>
  <si>
    <t>GMFG</t>
  </si>
  <si>
    <t>SAMD4B</t>
  </si>
  <si>
    <t>PAF1</t>
  </si>
  <si>
    <t>MED29</t>
  </si>
  <si>
    <t>ZFP36</t>
  </si>
  <si>
    <t>MIR4530</t>
  </si>
  <si>
    <t>PLEKHG2</t>
  </si>
  <si>
    <t>RPS16</t>
  </si>
  <si>
    <t>SUPT5H</t>
  </si>
  <si>
    <t>SNORD175</t>
  </si>
  <si>
    <t>TIMM50</t>
  </si>
  <si>
    <t>DLL3</t>
  </si>
  <si>
    <t>SELENOV</t>
  </si>
  <si>
    <t>EID2B</t>
  </si>
  <si>
    <t>EID2</t>
  </si>
  <si>
    <t>LGALS13</t>
  </si>
  <si>
    <t>LOC100129935</t>
  </si>
  <si>
    <t>LGALS16</t>
  </si>
  <si>
    <t>LGALS17A</t>
  </si>
  <si>
    <t>LGALS14</t>
  </si>
  <si>
    <t>CLC</t>
  </si>
  <si>
    <t>LEUTX</t>
  </si>
  <si>
    <t>MIR6719</t>
  </si>
  <si>
    <t>DYRK1B</t>
  </si>
  <si>
    <t>FBL</t>
  </si>
  <si>
    <t>FCGBP</t>
  </si>
  <si>
    <t>PSMC4</t>
  </si>
  <si>
    <t>ZNF546</t>
  </si>
  <si>
    <t>ZNF780B</t>
  </si>
  <si>
    <t>ZNF780A</t>
  </si>
  <si>
    <t>MAP3K10</t>
  </si>
  <si>
    <t>TTC9B</t>
  </si>
  <si>
    <t>CNTD2</t>
  </si>
  <si>
    <t>MIR641</t>
  </si>
  <si>
    <t>C19orf47</t>
  </si>
  <si>
    <t>PLD3</t>
  </si>
  <si>
    <t>MIR6796</t>
  </si>
  <si>
    <t>HIPK4</t>
  </si>
  <si>
    <t>PRX</t>
  </si>
  <si>
    <t>SERTAD1</t>
  </si>
  <si>
    <t>SERTAD3</t>
  </si>
  <si>
    <t>BLVRB</t>
  </si>
  <si>
    <t>SPTBN4</t>
  </si>
  <si>
    <t>SHKBP1</t>
  </si>
  <si>
    <t>LTBP4</t>
  </si>
  <si>
    <t>NUMBL</t>
  </si>
  <si>
    <t>COQ8B</t>
  </si>
  <si>
    <t>ITPKC</t>
  </si>
  <si>
    <t>C19orf54</t>
  </si>
  <si>
    <t>SNRPA</t>
  </si>
  <si>
    <t>MIA</t>
  </si>
  <si>
    <t>MIA-RAB4B</t>
  </si>
  <si>
    <t>RAB4B</t>
  </si>
  <si>
    <t>RAB4B-EGLN2</t>
  </si>
  <si>
    <t>EGLN2</t>
  </si>
  <si>
    <t>CYP2T1P</t>
  </si>
  <si>
    <t>CYP2A6</t>
  </si>
  <si>
    <t>CYP2A7</t>
  </si>
  <si>
    <t>CYP2G1P</t>
  </si>
  <si>
    <t>CYP2B7P</t>
  </si>
  <si>
    <t>CYP2B6</t>
  </si>
  <si>
    <t>CYP2A13</t>
  </si>
  <si>
    <t>CYP2F1</t>
  </si>
  <si>
    <t>CYP2S1</t>
  </si>
  <si>
    <t>AXL</t>
  </si>
  <si>
    <t>HNRNPUL1</t>
  </si>
  <si>
    <t>CCDC97</t>
  </si>
  <si>
    <t>TGFB1</t>
  </si>
  <si>
    <t>B9D2</t>
  </si>
  <si>
    <t>TMEM91</t>
  </si>
  <si>
    <t>EXOSC5</t>
  </si>
  <si>
    <t>BCKDHA</t>
  </si>
  <si>
    <t>B3GNT8</t>
  </si>
  <si>
    <t>DMAC2</t>
  </si>
  <si>
    <t>ERICH4</t>
  </si>
  <si>
    <t>PCAT19</t>
  </si>
  <si>
    <t>LINC01480</t>
  </si>
  <si>
    <t>CEACAM21</t>
  </si>
  <si>
    <t>CEACAM4</t>
  </si>
  <si>
    <t>CEACAM7</t>
  </si>
  <si>
    <t>CEACAM5</t>
  </si>
  <si>
    <t>CEACAM6</t>
  </si>
  <si>
    <t>CEACAM3</t>
  </si>
  <si>
    <t>LYPD4</t>
  </si>
  <si>
    <t>DMRTC2</t>
  </si>
  <si>
    <t>RPS19</t>
  </si>
  <si>
    <t>MIR6797</t>
  </si>
  <si>
    <t>CD79A</t>
  </si>
  <si>
    <t>ARHGEF1</t>
  </si>
  <si>
    <t>ERFL</t>
  </si>
  <si>
    <t>LOC100505585</t>
  </si>
  <si>
    <t>RABAC1</t>
  </si>
  <si>
    <t>ATP1A3</t>
  </si>
  <si>
    <t>GRIK5</t>
  </si>
  <si>
    <t>ZNF574</t>
  </si>
  <si>
    <t>POU2F2</t>
  </si>
  <si>
    <t>MIR4323</t>
  </si>
  <si>
    <t>LOC100505622</t>
  </si>
  <si>
    <t>DEDD2</t>
  </si>
  <si>
    <t>ZNF526</t>
  </si>
  <si>
    <t>GSK3A</t>
  </si>
  <si>
    <t>ERF</t>
  </si>
  <si>
    <t>CIC</t>
  </si>
  <si>
    <t>PAFAH1B3</t>
  </si>
  <si>
    <t>PRR19</t>
  </si>
  <si>
    <t>TMEM145</t>
  </si>
  <si>
    <t>MIR8077</t>
  </si>
  <si>
    <t>MEGF8</t>
  </si>
  <si>
    <t>CNFN</t>
  </si>
  <si>
    <t>LOC101930071</t>
  </si>
  <si>
    <t>LIPE</t>
  </si>
  <si>
    <t>CXCL17</t>
  </si>
  <si>
    <t>CEACAM1</t>
  </si>
  <si>
    <t>LIPE-AS1</t>
  </si>
  <si>
    <t>CEACAM8</t>
  </si>
  <si>
    <t>PSG3</t>
  </si>
  <si>
    <t>PSG8</t>
  </si>
  <si>
    <t>PSG8-AS1</t>
  </si>
  <si>
    <t>PSG10P</t>
  </si>
  <si>
    <t>PSG1</t>
  </si>
  <si>
    <t>PSG6</t>
  </si>
  <si>
    <t>PSG7</t>
  </si>
  <si>
    <t>PSG11</t>
  </si>
  <si>
    <t>PSG2</t>
  </si>
  <si>
    <t>PSG5</t>
  </si>
  <si>
    <t>PSG4</t>
  </si>
  <si>
    <t>LOC284344</t>
  </si>
  <si>
    <t>PSG9</t>
  </si>
  <si>
    <t>PRG1</t>
  </si>
  <si>
    <t>CD177</t>
  </si>
  <si>
    <t>TEX101</t>
  </si>
  <si>
    <t>LYPD3</t>
  </si>
  <si>
    <t>PHLDB3</t>
  </si>
  <si>
    <t>ETHE1</t>
  </si>
  <si>
    <t>ZNF575</t>
  </si>
  <si>
    <t>XRCC1</t>
  </si>
  <si>
    <t>PINLYP</t>
  </si>
  <si>
    <t>IRGQ</t>
  </si>
  <si>
    <t>ZNF576</t>
  </si>
  <si>
    <t>SRRM5</t>
  </si>
  <si>
    <t>ZNF428</t>
  </si>
  <si>
    <t>CADM4</t>
  </si>
  <si>
    <t>PLAUR</t>
  </si>
  <si>
    <t>IRGC</t>
  </si>
  <si>
    <t>SMG9</t>
  </si>
  <si>
    <t>KCNN4</t>
  </si>
  <si>
    <t>LYPD5</t>
  </si>
  <si>
    <t>ZNF283</t>
  </si>
  <si>
    <t>ZNF404</t>
  </si>
  <si>
    <t>LOC100505715</t>
  </si>
  <si>
    <t>ZNF45</t>
  </si>
  <si>
    <t>ZNF221</t>
  </si>
  <si>
    <t>ZNF155</t>
  </si>
  <si>
    <t>LOC101928063</t>
  </si>
  <si>
    <t>ZNF230</t>
  </si>
  <si>
    <t>ZNF222</t>
  </si>
  <si>
    <t>ZNF223</t>
  </si>
  <si>
    <t>ZNF284</t>
  </si>
  <si>
    <t>ZNF224</t>
  </si>
  <si>
    <t>LOC100379224</t>
  </si>
  <si>
    <t>ZNF225</t>
  </si>
  <si>
    <t>ZNF234</t>
  </si>
  <si>
    <t>ZNF226</t>
  </si>
  <si>
    <t>ZNF227</t>
  </si>
  <si>
    <t>ZNF233</t>
  </si>
  <si>
    <t>ZNF235</t>
  </si>
  <si>
    <t>ZNF112</t>
  </si>
  <si>
    <t>ZNF285</t>
  </si>
  <si>
    <t>ZNF229</t>
  </si>
  <si>
    <t>ZNF180</t>
  </si>
  <si>
    <t>CEACAM20</t>
  </si>
  <si>
    <t>CEACAM22P</t>
  </si>
  <si>
    <t>IGSF23</t>
  </si>
  <si>
    <t>MIR4531</t>
  </si>
  <si>
    <t>PVR</t>
  </si>
  <si>
    <t>CEACAM19</t>
  </si>
  <si>
    <t>CEACAM16</t>
  </si>
  <si>
    <t>BCL3</t>
  </si>
  <si>
    <t>MIR8085</t>
  </si>
  <si>
    <t>CBLC</t>
  </si>
  <si>
    <t>BCAM</t>
  </si>
  <si>
    <t>NECTIN2</t>
  </si>
  <si>
    <t>TOMM40</t>
  </si>
  <si>
    <t>APOE</t>
  </si>
  <si>
    <t>APOC1</t>
  </si>
  <si>
    <t>APOC1P1</t>
  </si>
  <si>
    <t>APOC4</t>
  </si>
  <si>
    <t>APOC4-APOC2</t>
  </si>
  <si>
    <t>APOC2</t>
  </si>
  <si>
    <t>CLPTM1</t>
  </si>
  <si>
    <t>RELB</t>
  </si>
  <si>
    <t>CLASRP</t>
  </si>
  <si>
    <t>ZNF296</t>
  </si>
  <si>
    <t>GEMIN7</t>
  </si>
  <si>
    <t>GEMIN7-AS1</t>
  </si>
  <si>
    <t>PPP1R37</t>
  </si>
  <si>
    <t>NKPD1</t>
  </si>
  <si>
    <t>TRAPPC6A</t>
  </si>
  <si>
    <t>BLOC1S3</t>
  </si>
  <si>
    <t>EXOC3L2</t>
  </si>
  <si>
    <t>MARK4</t>
  </si>
  <si>
    <t>CKM</t>
  </si>
  <si>
    <t>KLC3</t>
  </si>
  <si>
    <t>ERCC2</t>
  </si>
  <si>
    <t>PPP1R13L</t>
  </si>
  <si>
    <t>CD3EAP</t>
  </si>
  <si>
    <t>ERCC1</t>
  </si>
  <si>
    <t>MIR6088</t>
  </si>
  <si>
    <t>FOSB</t>
  </si>
  <si>
    <t>RTN2</t>
  </si>
  <si>
    <t>PPM1N</t>
  </si>
  <si>
    <t>VASP</t>
  </si>
  <si>
    <t>OPA3</t>
  </si>
  <si>
    <t>GPR4</t>
  </si>
  <si>
    <t>EML2</t>
  </si>
  <si>
    <t>MIR330</t>
  </si>
  <si>
    <t>EML2-AS1</t>
  </si>
  <si>
    <t>MIR642B</t>
  </si>
  <si>
    <t>MIR642A</t>
  </si>
  <si>
    <t>GIPR</t>
  </si>
  <si>
    <t>SNRPD2</t>
  </si>
  <si>
    <t>QPCTL</t>
  </si>
  <si>
    <t>FBXO46</t>
  </si>
  <si>
    <t>BHMG1</t>
  </si>
  <si>
    <t>SIX5</t>
  </si>
  <si>
    <t>DM1-AS</t>
  </si>
  <si>
    <t>DMPK</t>
  </si>
  <si>
    <t>DMWD</t>
  </si>
  <si>
    <t>RSPH6A</t>
  </si>
  <si>
    <t>SYMPK</t>
  </si>
  <si>
    <t>FOXA3</t>
  </si>
  <si>
    <t>IRF2BP1</t>
  </si>
  <si>
    <t>MYPOP</t>
  </si>
  <si>
    <t>NANOS2</t>
  </si>
  <si>
    <t>NOVA2</t>
  </si>
  <si>
    <t>CCDC61</t>
  </si>
  <si>
    <t>MIR769</t>
  </si>
  <si>
    <t>PGLYRP1</t>
  </si>
  <si>
    <t>IGFL4</t>
  </si>
  <si>
    <t>IGFL3</t>
  </si>
  <si>
    <t>IGFL2</t>
  </si>
  <si>
    <t>IGFL2-AS1</t>
  </si>
  <si>
    <t>LOC93429</t>
  </si>
  <si>
    <t>IGFL1</t>
  </si>
  <si>
    <t>HIF3A</t>
  </si>
  <si>
    <t>PPP5C</t>
  </si>
  <si>
    <t>CCDC8</t>
  </si>
  <si>
    <t>PNMA8A</t>
  </si>
  <si>
    <t>PNMA8B</t>
  </si>
  <si>
    <t>PPP5D1</t>
  </si>
  <si>
    <t>CALM3</t>
  </si>
  <si>
    <t>PTGIR</t>
  </si>
  <si>
    <t>GNG8</t>
  </si>
  <si>
    <t>DACT3</t>
  </si>
  <si>
    <t>DACT3-AS1</t>
  </si>
  <si>
    <t>PRKD2</t>
  </si>
  <si>
    <t>MIR320E</t>
  </si>
  <si>
    <t>STRN4</t>
  </si>
  <si>
    <t>FKRP</t>
  </si>
  <si>
    <t>SLC1A5</t>
  </si>
  <si>
    <t>SNAR-E</t>
  </si>
  <si>
    <t>AP2S1</t>
  </si>
  <si>
    <t>ARHGAP35</t>
  </si>
  <si>
    <t>NPAS1</t>
  </si>
  <si>
    <t>TMEM160</t>
  </si>
  <si>
    <t>ZC3H4</t>
  </si>
  <si>
    <t>SAE1</t>
  </si>
  <si>
    <t>BBC3</t>
  </si>
  <si>
    <t>MIR3190</t>
  </si>
  <si>
    <t>MIR3191</t>
  </si>
  <si>
    <t>CCDC9</t>
  </si>
  <si>
    <t>INAFM1</t>
  </si>
  <si>
    <t>C5AR1</t>
  </si>
  <si>
    <t>C5AR2</t>
  </si>
  <si>
    <t>DHX34</t>
  </si>
  <si>
    <t>MEIS3</t>
  </si>
  <si>
    <t>SLC8A2</t>
  </si>
  <si>
    <t>KPTN</t>
  </si>
  <si>
    <t>NAPA-AS1</t>
  </si>
  <si>
    <t>NAPA</t>
  </si>
  <si>
    <t>ZNF541</t>
  </si>
  <si>
    <t>BICRA</t>
  </si>
  <si>
    <t>EHD2</t>
  </si>
  <si>
    <t>NOP53</t>
  </si>
  <si>
    <t>SNORD23</t>
  </si>
  <si>
    <t>NOP53-AS1</t>
  </si>
  <si>
    <t>SELENOW</t>
  </si>
  <si>
    <t>TPRX1</t>
  </si>
  <si>
    <t>CRX</t>
  </si>
  <si>
    <t>SULT2A1</t>
  </si>
  <si>
    <t>SNAR-A12</t>
  </si>
  <si>
    <t>SNAR-A13</t>
  </si>
  <si>
    <t>SNAR-C1</t>
  </si>
  <si>
    <t>SNAR-C2</t>
  </si>
  <si>
    <t>SNAR-C5</t>
  </si>
  <si>
    <t>SNAR-A1</t>
  </si>
  <si>
    <t>SNAR-A2</t>
  </si>
  <si>
    <t>SNAR-A3</t>
  </si>
  <si>
    <t>SNAR-A4</t>
  </si>
  <si>
    <t>SNAR-A5</t>
  </si>
  <si>
    <t>SNAR-A6</t>
  </si>
  <si>
    <t>SNAR-A7</t>
  </si>
  <si>
    <t>SNAR-A8</t>
  </si>
  <si>
    <t>SNAR-A9</t>
  </si>
  <si>
    <t>SNAR-A10</t>
  </si>
  <si>
    <t>SNAR-A11</t>
  </si>
  <si>
    <t>SNAR-A14</t>
  </si>
  <si>
    <t>SNAR-C4</t>
  </si>
  <si>
    <t>SNAR-C3</t>
  </si>
  <si>
    <t>BSPH1</t>
  </si>
  <si>
    <t>ELSPBP1</t>
  </si>
  <si>
    <t>CABP5</t>
  </si>
  <si>
    <t>PLA2G4C-AS1</t>
  </si>
  <si>
    <t>PLA2G4C</t>
  </si>
  <si>
    <t>LIG1</t>
  </si>
  <si>
    <t>ZSWIM9</t>
  </si>
  <si>
    <t>CARD8</t>
  </si>
  <si>
    <t>CARD8-AS1</t>
  </si>
  <si>
    <t>ZNF114</t>
  </si>
  <si>
    <t>CCDC114</t>
  </si>
  <si>
    <t>EMP3</t>
  </si>
  <si>
    <t>TMEM143</t>
  </si>
  <si>
    <t>SYNGR4</t>
  </si>
  <si>
    <t>KDELR1</t>
  </si>
  <si>
    <t>GRIN2D</t>
  </si>
  <si>
    <t>GRWD1</t>
  </si>
  <si>
    <t>KCNJ14</t>
  </si>
  <si>
    <t>CYTH2</t>
  </si>
  <si>
    <t>LMTK3</t>
  </si>
  <si>
    <t>SULT2B1</t>
  </si>
  <si>
    <t>FAM83E</t>
  </si>
  <si>
    <t>SPACA4</t>
  </si>
  <si>
    <t>RPL18</t>
  </si>
  <si>
    <t>SPHK2</t>
  </si>
  <si>
    <t>DBP</t>
  </si>
  <si>
    <t>CA11</t>
  </si>
  <si>
    <t>SEC1P</t>
  </si>
  <si>
    <t>NTN5</t>
  </si>
  <si>
    <t>FUT2</t>
  </si>
  <si>
    <t>LOC105447645</t>
  </si>
  <si>
    <t>MAMSTR</t>
  </si>
  <si>
    <t>RASIP1</t>
  </si>
  <si>
    <t>IZUMO1</t>
  </si>
  <si>
    <t>FUT1</t>
  </si>
  <si>
    <t>FGF21</t>
  </si>
  <si>
    <t>BCAT2</t>
  </si>
  <si>
    <t>HSD17B14</t>
  </si>
  <si>
    <t>PLEKHA4</t>
  </si>
  <si>
    <t>PPP1R15A</t>
  </si>
  <si>
    <t>TULP2</t>
  </si>
  <si>
    <t>NUCB1</t>
  </si>
  <si>
    <t>NUCB1-AS1</t>
  </si>
  <si>
    <t>DHDH</t>
  </si>
  <si>
    <t>BAX</t>
  </si>
  <si>
    <t>FTL</t>
  </si>
  <si>
    <t>GYS1</t>
  </si>
  <si>
    <t>RUVBL2</t>
  </si>
  <si>
    <t>MIR6798</t>
  </si>
  <si>
    <t>LHB</t>
  </si>
  <si>
    <t>LOC101059948</t>
  </si>
  <si>
    <t>CGB3</t>
  </si>
  <si>
    <t>SNAR-G2</t>
  </si>
  <si>
    <t>CGB2</t>
  </si>
  <si>
    <t>CGB1</t>
  </si>
  <si>
    <t>SNAR-G1</t>
  </si>
  <si>
    <t>CGB5</t>
  </si>
  <si>
    <t>CGB8</t>
  </si>
  <si>
    <t>CGB7</t>
  </si>
  <si>
    <t>NTF4</t>
  </si>
  <si>
    <t>KCNA7</t>
  </si>
  <si>
    <t>SNRNP70</t>
  </si>
  <si>
    <t>LIN7B</t>
  </si>
  <si>
    <t>C19orf73</t>
  </si>
  <si>
    <t>PPFIA3</t>
  </si>
  <si>
    <t>HRC</t>
  </si>
  <si>
    <t>TRPM4</t>
  </si>
  <si>
    <t>MYH14</t>
  </si>
  <si>
    <t>KCNC3</t>
  </si>
  <si>
    <t>NAPSB</t>
  </si>
  <si>
    <t>NAPSA</t>
  </si>
  <si>
    <t>NR1H2</t>
  </si>
  <si>
    <t>POLD1</t>
  </si>
  <si>
    <t>SPIB</t>
  </si>
  <si>
    <t>MYBPC2</t>
  </si>
  <si>
    <t>FAM71E1</t>
  </si>
  <si>
    <t>EMC10</t>
  </si>
  <si>
    <t>JOSD2</t>
  </si>
  <si>
    <t>ASPDH</t>
  </si>
  <si>
    <t>LRRC4B</t>
  </si>
  <si>
    <t>SNAR-F</t>
  </si>
  <si>
    <t>SYT3</t>
  </si>
  <si>
    <t>C19orf81</t>
  </si>
  <si>
    <t>SHANK1</t>
  </si>
  <si>
    <t>CLEC11A</t>
  </si>
  <si>
    <t>GPR32</t>
  </si>
  <si>
    <t>LOC105372440</t>
  </si>
  <si>
    <t>ACP4</t>
  </si>
  <si>
    <t>SNORD88B</t>
  </si>
  <si>
    <t>SNORD88A</t>
  </si>
  <si>
    <t>C19orf48</t>
  </si>
  <si>
    <t>SNORD88C</t>
  </si>
  <si>
    <t>LINC01869</t>
  </si>
  <si>
    <t>KLK1</t>
  </si>
  <si>
    <t>KLK15</t>
  </si>
  <si>
    <t>LOC105372441</t>
  </si>
  <si>
    <t>KLK3</t>
  </si>
  <si>
    <t>KLK2</t>
  </si>
  <si>
    <t>KLKP1</t>
  </si>
  <si>
    <t>KLK4</t>
  </si>
  <si>
    <t>KLK5</t>
  </si>
  <si>
    <t>KLK6</t>
  </si>
  <si>
    <t>KLK7</t>
  </si>
  <si>
    <t>KLK8</t>
  </si>
  <si>
    <t>KLK9</t>
  </si>
  <si>
    <t>KLK10</t>
  </si>
  <si>
    <t>KLK11</t>
  </si>
  <si>
    <t>KLK12</t>
  </si>
  <si>
    <t>KLK13</t>
  </si>
  <si>
    <t>KLK14</t>
  </si>
  <si>
    <t>CTU1</t>
  </si>
  <si>
    <t>SIGLEC9</t>
  </si>
  <si>
    <t>SIGLEC7</t>
  </si>
  <si>
    <t>LOC101928517</t>
  </si>
  <si>
    <t>SIGLEC17P</t>
  </si>
  <si>
    <t>MIR8074</t>
  </si>
  <si>
    <t>CD33</t>
  </si>
  <si>
    <t>SIGLECL1</t>
  </si>
  <si>
    <t>LINC01872</t>
  </si>
  <si>
    <t>IGLON5</t>
  </si>
  <si>
    <t>VSIG10L</t>
  </si>
  <si>
    <t>ETFB</t>
  </si>
  <si>
    <t>CLDND2</t>
  </si>
  <si>
    <t>NKG7</t>
  </si>
  <si>
    <t>LIM2</t>
  </si>
  <si>
    <t>C19orf84</t>
  </si>
  <si>
    <t>SIGLEC10</t>
  </si>
  <si>
    <t>LOC100129083</t>
  </si>
  <si>
    <t>SIGLEC8</t>
  </si>
  <si>
    <t>CEACAM18</t>
  </si>
  <si>
    <t>SIGLEC12</t>
  </si>
  <si>
    <t>SIGLEC6</t>
  </si>
  <si>
    <t>ZNF175</t>
  </si>
  <si>
    <t>LINC01530</t>
  </si>
  <si>
    <t>SIGLEC5</t>
  </si>
  <si>
    <t>SIGLEC14</t>
  </si>
  <si>
    <t>SPACA6P-AS</t>
  </si>
  <si>
    <t>MIR99B</t>
  </si>
  <si>
    <t>MIRLET7E</t>
  </si>
  <si>
    <t>MIR125A</t>
  </si>
  <si>
    <t>SPACA6</t>
  </si>
  <si>
    <t>HAS1</t>
  </si>
  <si>
    <t>FPR1</t>
  </si>
  <si>
    <t>FPR2</t>
  </si>
  <si>
    <t>FPR3</t>
  </si>
  <si>
    <t>ZNF577</t>
  </si>
  <si>
    <t>ZNF649-AS1</t>
  </si>
  <si>
    <t>ZNF649</t>
  </si>
  <si>
    <t>ZNF613</t>
  </si>
  <si>
    <t>ZNF350-AS1</t>
  </si>
  <si>
    <t>ZNF350</t>
  </si>
  <si>
    <t>ZNF615</t>
  </si>
  <si>
    <t>ZNF614</t>
  </si>
  <si>
    <t>ZNF432</t>
  </si>
  <si>
    <t>ZNF841</t>
  </si>
  <si>
    <t>ZNF616</t>
  </si>
  <si>
    <t>ZNF836</t>
  </si>
  <si>
    <t>PPP2R1A</t>
  </si>
  <si>
    <t>MIR6801</t>
  </si>
  <si>
    <t>MIR643</t>
  </si>
  <si>
    <t>ZNF766</t>
  </si>
  <si>
    <t>ZNF480</t>
  </si>
  <si>
    <t>ZNF610</t>
  </si>
  <si>
    <t>ZNF880</t>
  </si>
  <si>
    <t>ZNF528-AS1</t>
  </si>
  <si>
    <t>ZNF528</t>
  </si>
  <si>
    <t>ZNF534</t>
  </si>
  <si>
    <t>ZNF578</t>
  </si>
  <si>
    <t>ZNF808</t>
  </si>
  <si>
    <t>ZNF701</t>
  </si>
  <si>
    <t>ZNF137P</t>
  </si>
  <si>
    <t>ZNF83</t>
  </si>
  <si>
    <t>ZNF611</t>
  </si>
  <si>
    <t>ZNF600</t>
  </si>
  <si>
    <t>ZNF28</t>
  </si>
  <si>
    <t>ZNF468</t>
  </si>
  <si>
    <t>ZNF320</t>
  </si>
  <si>
    <t>ZNF888</t>
  </si>
  <si>
    <t>ZNF321P</t>
  </si>
  <si>
    <t>ZNF816-ZNF321P</t>
  </si>
  <si>
    <t>ZNF816</t>
  </si>
  <si>
    <t>ZNF702P</t>
  </si>
  <si>
    <t>ERVV-1</t>
  </si>
  <si>
    <t>ERVV-2</t>
  </si>
  <si>
    <t>ZNF160</t>
  </si>
  <si>
    <t>ZNF415</t>
  </si>
  <si>
    <t>ZNF347</t>
  </si>
  <si>
    <t>ZNF665</t>
  </si>
  <si>
    <t>ZNF818P</t>
  </si>
  <si>
    <t>ZNF677</t>
  </si>
  <si>
    <t>VN1R2</t>
  </si>
  <si>
    <t>VN1R4</t>
  </si>
  <si>
    <t>FAM90A27P</t>
  </si>
  <si>
    <t>BIRC8</t>
  </si>
  <si>
    <t>ZNF845</t>
  </si>
  <si>
    <t>ZNF525</t>
  </si>
  <si>
    <t>ZNF765</t>
  </si>
  <si>
    <t>ZNF765-ZNF761</t>
  </si>
  <si>
    <t>TPM3P9</t>
  </si>
  <si>
    <t>ZNF761</t>
  </si>
  <si>
    <t>ZNF813</t>
  </si>
  <si>
    <t>ZNF331</t>
  </si>
  <si>
    <t>LOC284379</t>
  </si>
  <si>
    <t>DPRX</t>
  </si>
  <si>
    <t>MIR512-1</t>
  </si>
  <si>
    <t>MIR512-2</t>
  </si>
  <si>
    <t>MIR1323</t>
  </si>
  <si>
    <t>MIR498</t>
  </si>
  <si>
    <t>MIR520E</t>
  </si>
  <si>
    <t>MIR515-1</t>
  </si>
  <si>
    <t>MIR515-2</t>
  </si>
  <si>
    <t>MIR519E</t>
  </si>
  <si>
    <t>MIR520F</t>
  </si>
  <si>
    <t>MIR519C</t>
  </si>
  <si>
    <t>MIR1283-1</t>
  </si>
  <si>
    <t>MIR520A</t>
  </si>
  <si>
    <t>MIR526B</t>
  </si>
  <si>
    <t>MIR519B</t>
  </si>
  <si>
    <t>MIR525</t>
  </si>
  <si>
    <t>MIR523</t>
  </si>
  <si>
    <t>MIR518F</t>
  </si>
  <si>
    <t>MIR520B</t>
  </si>
  <si>
    <t>MIR518B</t>
  </si>
  <si>
    <t>MIR526A1</t>
  </si>
  <si>
    <t>MIR520C</t>
  </si>
  <si>
    <t>MIR518C</t>
  </si>
  <si>
    <t>MIR524</t>
  </si>
  <si>
    <t>MIR517A</t>
  </si>
  <si>
    <t>MIR519D</t>
  </si>
  <si>
    <t>MIR521-2</t>
  </si>
  <si>
    <t>MIR520D</t>
  </si>
  <si>
    <t>MIR517B</t>
  </si>
  <si>
    <t>MIR520G</t>
  </si>
  <si>
    <t>MIR516B2</t>
  </si>
  <si>
    <t>MIR526A2</t>
  </si>
  <si>
    <t>MIR518E</t>
  </si>
  <si>
    <t>MIR518A1</t>
  </si>
  <si>
    <t>MIR518D</t>
  </si>
  <si>
    <t>MIR516B1</t>
  </si>
  <si>
    <t>MIR518A2</t>
  </si>
  <si>
    <t>MIR517C</t>
  </si>
  <si>
    <t>MIR520H</t>
  </si>
  <si>
    <t>MIR521-1</t>
  </si>
  <si>
    <t>MIR522</t>
  </si>
  <si>
    <t>MIR519A1</t>
  </si>
  <si>
    <t>MIR527</t>
  </si>
  <si>
    <t>MIR516A1</t>
  </si>
  <si>
    <t>MIR1283-2</t>
  </si>
  <si>
    <t>MIR516A2</t>
  </si>
  <si>
    <t>MIR519A2</t>
  </si>
  <si>
    <t>MIR371A</t>
  </si>
  <si>
    <t>MIR371B</t>
  </si>
  <si>
    <t>MIR372</t>
  </si>
  <si>
    <t>MIR373</t>
  </si>
  <si>
    <t>NLRP12</t>
  </si>
  <si>
    <t>MYADM</t>
  </si>
  <si>
    <t>PRKCG</t>
  </si>
  <si>
    <t>CACNG7</t>
  </si>
  <si>
    <t>CACNG8</t>
  </si>
  <si>
    <t>MIR935</t>
  </si>
  <si>
    <t>CACNG6</t>
  </si>
  <si>
    <t>VSTM1</t>
  </si>
  <si>
    <t>TARM1</t>
  </si>
  <si>
    <t>OSCAR</t>
  </si>
  <si>
    <t>NDUFA3</t>
  </si>
  <si>
    <t>TFPT</t>
  </si>
  <si>
    <t>PRPF31</t>
  </si>
  <si>
    <t>CNOT3</t>
  </si>
  <si>
    <t>LENG1</t>
  </si>
  <si>
    <t>TMC4</t>
  </si>
  <si>
    <t>MBOAT7</t>
  </si>
  <si>
    <t>TSEN34</t>
  </si>
  <si>
    <t>RPS9</t>
  </si>
  <si>
    <t>LILRB3</t>
  </si>
  <si>
    <t>LILRA6</t>
  </si>
  <si>
    <t>LILRB5</t>
  </si>
  <si>
    <t>LILRB2</t>
  </si>
  <si>
    <t>MIR4752</t>
  </si>
  <si>
    <t>LILRA3</t>
  </si>
  <si>
    <t>LILRA5</t>
  </si>
  <si>
    <t>LILRA4</t>
  </si>
  <si>
    <t>LAIR1</t>
  </si>
  <si>
    <t>TTYH1</t>
  </si>
  <si>
    <t>LENG8-AS1</t>
  </si>
  <si>
    <t>LENG8</t>
  </si>
  <si>
    <t>LENG9</t>
  </si>
  <si>
    <t>CDC42EP5</t>
  </si>
  <si>
    <t>LAIR2</t>
  </si>
  <si>
    <t>KIR3DX1</t>
  </si>
  <si>
    <t>LILRA2</t>
  </si>
  <si>
    <t>LILRA1</t>
  </si>
  <si>
    <t>LILRB1</t>
  </si>
  <si>
    <t>MIR8061</t>
  </si>
  <si>
    <t>LILRB4</t>
  </si>
  <si>
    <t>LILRP2</t>
  </si>
  <si>
    <t>KIR3DL3</t>
  </si>
  <si>
    <t>KIR2DL3</t>
  </si>
  <si>
    <t>LOC101928804</t>
  </si>
  <si>
    <t>LOC112267881</t>
  </si>
  <si>
    <t>KIR2DL1</t>
  </si>
  <si>
    <t>LOC112268354</t>
  </si>
  <si>
    <t>KIR2DL4</t>
  </si>
  <si>
    <t>KIR3DL1</t>
  </si>
  <si>
    <t>KIR2DS4</t>
  </si>
  <si>
    <t>KIR3DL2</t>
  </si>
  <si>
    <t>FCAR</t>
  </si>
  <si>
    <t>NCR1</t>
  </si>
  <si>
    <t>NLRP7</t>
  </si>
  <si>
    <t>NLRP2</t>
  </si>
  <si>
    <t>GP6</t>
  </si>
  <si>
    <t>RDH13</t>
  </si>
  <si>
    <t>EPS8L1</t>
  </si>
  <si>
    <t>PPP1R12C</t>
  </si>
  <si>
    <t>MIR7975</t>
  </si>
  <si>
    <t>TNNT1</t>
  </si>
  <si>
    <t>TNNI3</t>
  </si>
  <si>
    <t>DNAAF3</t>
  </si>
  <si>
    <t>SYT5</t>
  </si>
  <si>
    <t>PTPRH</t>
  </si>
  <si>
    <t>TMEM86B</t>
  </si>
  <si>
    <t>MIR6804</t>
  </si>
  <si>
    <t>MIR6802</t>
  </si>
  <si>
    <t>PPP6R1</t>
  </si>
  <si>
    <t>MIR6803</t>
  </si>
  <si>
    <t>HSPBP1</t>
  </si>
  <si>
    <t>BRSK1</t>
  </si>
  <si>
    <t>TMEM150B</t>
  </si>
  <si>
    <t>KMT5C</t>
  </si>
  <si>
    <t>COX6B2</t>
  </si>
  <si>
    <t>FAM71E2</t>
  </si>
  <si>
    <t>IL11</t>
  </si>
  <si>
    <t>TMEM190</t>
  </si>
  <si>
    <t>TMEM238</t>
  </si>
  <si>
    <t>MIR6805</t>
  </si>
  <si>
    <t>RPL28</t>
  </si>
  <si>
    <t>SNORD157</t>
  </si>
  <si>
    <t>UBE2S</t>
  </si>
  <si>
    <t>SHISA7</t>
  </si>
  <si>
    <t>ISOC2</t>
  </si>
  <si>
    <t>ZNF628</t>
  </si>
  <si>
    <t>NAT14</t>
  </si>
  <si>
    <t>SSC5D</t>
  </si>
  <si>
    <t>SBK2</t>
  </si>
  <si>
    <t>SBK3</t>
  </si>
  <si>
    <t>ZNF579</t>
  </si>
  <si>
    <t>FIZ1</t>
  </si>
  <si>
    <t>ZNF524</t>
  </si>
  <si>
    <t>ZNF865</t>
  </si>
  <si>
    <t>ZNF784</t>
  </si>
  <si>
    <t>ZNF580</t>
  </si>
  <si>
    <t>ZNF581</t>
  </si>
  <si>
    <t>CCDC106</t>
  </si>
  <si>
    <t>U2AF2</t>
  </si>
  <si>
    <t>EPN1</t>
  </si>
  <si>
    <t>NLRP9</t>
  </si>
  <si>
    <t>RFPL4A</t>
  </si>
  <si>
    <t>RFPL4AL1</t>
  </si>
  <si>
    <t>NLRP11</t>
  </si>
  <si>
    <t>NLRP4</t>
  </si>
  <si>
    <t>NLRP13</t>
  </si>
  <si>
    <t>NLRP8</t>
  </si>
  <si>
    <t>NLRP5</t>
  </si>
  <si>
    <t>LINC01864</t>
  </si>
  <si>
    <t>ZNF787</t>
  </si>
  <si>
    <t>ZNF444</t>
  </si>
  <si>
    <t>GALP</t>
  </si>
  <si>
    <t>ZSCAN5B</t>
  </si>
  <si>
    <t>ZSCAN5C</t>
  </si>
  <si>
    <t>EDDM13</t>
  </si>
  <si>
    <t>ZSCAN5A</t>
  </si>
  <si>
    <t>ZNF542P</t>
  </si>
  <si>
    <t>ZNF582</t>
  </si>
  <si>
    <t>ZNF582-AS1</t>
  </si>
  <si>
    <t>ZNF583</t>
  </si>
  <si>
    <t>ZNF667</t>
  </si>
  <si>
    <t>ZNF667-AS1</t>
  </si>
  <si>
    <t>ZNF471</t>
  </si>
  <si>
    <t>ZFP28</t>
  </si>
  <si>
    <t>ZNF470</t>
  </si>
  <si>
    <t>ZNF71</t>
  </si>
  <si>
    <t>ZNF71-SMIM17</t>
  </si>
  <si>
    <t>SMIM17</t>
  </si>
  <si>
    <t>ZNF835</t>
  </si>
  <si>
    <t>ZIM2-AS1</t>
  </si>
  <si>
    <t>ZIM2</t>
  </si>
  <si>
    <t>PEG3-AS1</t>
  </si>
  <si>
    <t>PEG3</t>
  </si>
  <si>
    <t>MIMT1</t>
  </si>
  <si>
    <t>USP29</t>
  </si>
  <si>
    <t>ZIM3</t>
  </si>
  <si>
    <t>DUXA</t>
  </si>
  <si>
    <t>ZNF264</t>
  </si>
  <si>
    <t>AURKC</t>
  </si>
  <si>
    <t>ZNF805</t>
  </si>
  <si>
    <t>ZNF460-AS1</t>
  </si>
  <si>
    <t>ZNF460</t>
  </si>
  <si>
    <t>ZNF543</t>
  </si>
  <si>
    <t>ZNF304</t>
  </si>
  <si>
    <t>TRAPPC2B</t>
  </si>
  <si>
    <t>ZNF547</t>
  </si>
  <si>
    <t>ZNF548</t>
  </si>
  <si>
    <t>ZNF17</t>
  </si>
  <si>
    <t>ZNF749</t>
  </si>
  <si>
    <t>VN1R1</t>
  </si>
  <si>
    <t>ZNF772</t>
  </si>
  <si>
    <t>ZNF419</t>
  </si>
  <si>
    <t>ZNF773</t>
  </si>
  <si>
    <t>ZNF549</t>
  </si>
  <si>
    <t>ZNF550</t>
  </si>
  <si>
    <t>ZNF416</t>
  </si>
  <si>
    <t>ZIK1</t>
  </si>
  <si>
    <t>ZNF530</t>
  </si>
  <si>
    <t>ZNF134</t>
  </si>
  <si>
    <t>ZNF211</t>
  </si>
  <si>
    <t>ZSCAN4</t>
  </si>
  <si>
    <t>ZNF551</t>
  </si>
  <si>
    <t>ZNF154</t>
  </si>
  <si>
    <t>ZNF671</t>
  </si>
  <si>
    <t>ZNF776</t>
  </si>
  <si>
    <t>ZNF586</t>
  </si>
  <si>
    <t>ZNF552</t>
  </si>
  <si>
    <t>FKBP1AP1</t>
  </si>
  <si>
    <t>ZNF587B</t>
  </si>
  <si>
    <t>ZNF587</t>
  </si>
  <si>
    <t>UBE2CP5</t>
  </si>
  <si>
    <t>ZNF814</t>
  </si>
  <si>
    <t>ZNF417</t>
  </si>
  <si>
    <t>ZNF418</t>
  </si>
  <si>
    <t>ZNF256</t>
  </si>
  <si>
    <t>C19orf18</t>
  </si>
  <si>
    <t>ZNF606</t>
  </si>
  <si>
    <t>LOC100128398</t>
  </si>
  <si>
    <t>ZSCAN1</t>
  </si>
  <si>
    <t>ZNF135</t>
  </si>
  <si>
    <t>ZSCAN18</t>
  </si>
  <si>
    <t>ZNF329</t>
  </si>
  <si>
    <t>ZNF274</t>
  </si>
  <si>
    <t>ZNF544</t>
  </si>
  <si>
    <t>ZNF8</t>
  </si>
  <si>
    <t>ZNF8-ERVK3-1</t>
  </si>
  <si>
    <t>ERVK3-1</t>
  </si>
  <si>
    <t>LOC105372480</t>
  </si>
  <si>
    <t>ZSCAN22</t>
  </si>
  <si>
    <t>MIR6806</t>
  </si>
  <si>
    <t>A1BG</t>
  </si>
  <si>
    <t>A1BG-AS1</t>
  </si>
  <si>
    <t>ZNF497</t>
  </si>
  <si>
    <t>LOC105372483</t>
  </si>
  <si>
    <t>ZNF837</t>
  </si>
  <si>
    <t>MIR4754</t>
  </si>
  <si>
    <t>RPS5</t>
  </si>
  <si>
    <t>MIR10394</t>
  </si>
  <si>
    <t>RNF225</t>
  </si>
  <si>
    <t>LINC02560</t>
  </si>
  <si>
    <t>ZNF584</t>
  </si>
  <si>
    <t>ZNF132</t>
  </si>
  <si>
    <t>ZNF324B</t>
  </si>
  <si>
    <t>ZNF324</t>
  </si>
  <si>
    <t>ZNF446</t>
  </si>
  <si>
    <t>SLC27A5</t>
  </si>
  <si>
    <t>ZBTB45</t>
  </si>
  <si>
    <t>TRIM28</t>
  </si>
  <si>
    <t>MIR6807</t>
  </si>
  <si>
    <t>CHMP2A</t>
  </si>
  <si>
    <t>UBE2M</t>
  </si>
  <si>
    <t>MZF1-AS1</t>
  </si>
  <si>
    <t>MZF1</t>
  </si>
  <si>
    <t>CENPBD1P1</t>
  </si>
  <si>
    <t>LINC01807</t>
  </si>
  <si>
    <t>PID1</t>
  </si>
  <si>
    <t>DNER</t>
  </si>
  <si>
    <t>TRIP12</t>
  </si>
  <si>
    <t>FBXO36</t>
  </si>
  <si>
    <t>SLC16A14</t>
  </si>
  <si>
    <t>SP110</t>
  </si>
  <si>
    <t>SP140</t>
  </si>
  <si>
    <t>SP140L</t>
  </si>
  <si>
    <t>SP100</t>
  </si>
  <si>
    <t>LINC01907</t>
  </si>
  <si>
    <t>CAB39</t>
  </si>
  <si>
    <t>ITM2C</t>
  </si>
  <si>
    <t>GCSIR</t>
  </si>
  <si>
    <t>GPR55</t>
  </si>
  <si>
    <t>SPATA3-AS1</t>
  </si>
  <si>
    <t>SPATA3</t>
  </si>
  <si>
    <t>C2orf72</t>
  </si>
  <si>
    <t>PSMD1</t>
  </si>
  <si>
    <t>HTR2B</t>
  </si>
  <si>
    <t>ARMC9</t>
  </si>
  <si>
    <t>MIR4777</t>
  </si>
  <si>
    <t>B3GNT7</t>
  </si>
  <si>
    <t>SNORA75</t>
  </si>
  <si>
    <t>SNORD20</t>
  </si>
  <si>
    <t>NCL</t>
  </si>
  <si>
    <t>SNORD82</t>
  </si>
  <si>
    <t>LINC00471</t>
  </si>
  <si>
    <t>NMUR1</t>
  </si>
  <si>
    <t>TEX44</t>
  </si>
  <si>
    <t>PTMA</t>
  </si>
  <si>
    <t>MIR1244-1</t>
  </si>
  <si>
    <t>MIR1244-2</t>
  </si>
  <si>
    <t>MIR1244-3</t>
  </si>
  <si>
    <t>MIR1244-4</t>
  </si>
  <si>
    <t>PDE6D</t>
  </si>
  <si>
    <t>COPS7B</t>
  </si>
  <si>
    <t>MIR1471</t>
  </si>
  <si>
    <t>NPPC</t>
  </si>
  <si>
    <t>DIS3L2</t>
  </si>
  <si>
    <t>MIR562</t>
  </si>
  <si>
    <t>ALPP</t>
  </si>
  <si>
    <t>ECEL1P2</t>
  </si>
  <si>
    <t>ALPG</t>
  </si>
  <si>
    <t>ALPI</t>
  </si>
  <si>
    <t>ECEL1</t>
  </si>
  <si>
    <t>PRSS56</t>
  </si>
  <si>
    <t>CHRND</t>
  </si>
  <si>
    <t>CHRNG</t>
  </si>
  <si>
    <t>TIGD1</t>
  </si>
  <si>
    <t>MIR5001</t>
  </si>
  <si>
    <t>EIF4E2</t>
  </si>
  <si>
    <t>EFHD1</t>
  </si>
  <si>
    <t>KCNJ13</t>
  </si>
  <si>
    <t>GIGYF2</t>
  </si>
  <si>
    <t>SNORC</t>
  </si>
  <si>
    <t>NGEF</t>
  </si>
  <si>
    <t>LOC101928881</t>
  </si>
  <si>
    <t>NEU2</t>
  </si>
  <si>
    <t>INPP5D</t>
  </si>
  <si>
    <t>ATG16L1</t>
  </si>
  <si>
    <t>SCARNA5</t>
  </si>
  <si>
    <t>SCARNA6</t>
  </si>
  <si>
    <t>SAG</t>
  </si>
  <si>
    <t>DGKD</t>
  </si>
  <si>
    <t>USP40</t>
  </si>
  <si>
    <t>UGT1A8</t>
  </si>
  <si>
    <t>UGT1A10</t>
  </si>
  <si>
    <t>UGT1A9</t>
  </si>
  <si>
    <t>UGT1A7</t>
  </si>
  <si>
    <t>UGT1A6</t>
  </si>
  <si>
    <t>UGT1A5</t>
  </si>
  <si>
    <t>DNAJB3</t>
  </si>
  <si>
    <t>UGT1A4</t>
  </si>
  <si>
    <t>UGT1A3</t>
  </si>
  <si>
    <t>LOC100286922</t>
  </si>
  <si>
    <t>UGT1A1</t>
  </si>
  <si>
    <t>MROH2A</t>
  </si>
  <si>
    <t>HJURP</t>
  </si>
  <si>
    <t>MSL3P1</t>
  </si>
  <si>
    <t>TRPM8</t>
  </si>
  <si>
    <t>SPP2</t>
  </si>
  <si>
    <t>LINC01891</t>
  </si>
  <si>
    <t>ARL4C</t>
  </si>
  <si>
    <t>LINC01173</t>
  </si>
  <si>
    <t>SH3BP4</t>
  </si>
  <si>
    <t>AGAP1-IT1</t>
  </si>
  <si>
    <t>TNRC17</t>
  </si>
  <si>
    <t>AGAP1</t>
  </si>
  <si>
    <t>GBX2</t>
  </si>
  <si>
    <t>ASB18</t>
  </si>
  <si>
    <t>IQCA1</t>
  </si>
  <si>
    <t>ACKR3</t>
  </si>
  <si>
    <t>LOC93463</t>
  </si>
  <si>
    <t>COPS8</t>
  </si>
  <si>
    <t>COL6A3</t>
  </si>
  <si>
    <t>MIR6811</t>
  </si>
  <si>
    <t>MLPH</t>
  </si>
  <si>
    <t>PRLH</t>
  </si>
  <si>
    <t>RAB17</t>
  </si>
  <si>
    <t>LRRFIP1</t>
  </si>
  <si>
    <t>RBM44</t>
  </si>
  <si>
    <t>RAMP1</t>
  </si>
  <si>
    <t>UBE2F</t>
  </si>
  <si>
    <t>UBE2F-SCLY</t>
  </si>
  <si>
    <t>SCLY</t>
  </si>
  <si>
    <t>ESPNL</t>
  </si>
  <si>
    <t>KLHL30</t>
  </si>
  <si>
    <t>ERFE</t>
  </si>
  <si>
    <t>ILKAP</t>
  </si>
  <si>
    <t>LINC02610</t>
  </si>
  <si>
    <t>LOC643387</t>
  </si>
  <si>
    <t>HES6</t>
  </si>
  <si>
    <t>PER2</t>
  </si>
  <si>
    <t>TRAF3IP1</t>
  </si>
  <si>
    <t>ASB1</t>
  </si>
  <si>
    <t>LINC01107</t>
  </si>
  <si>
    <t>LOC100287387</t>
  </si>
  <si>
    <t>TWIST2</t>
  </si>
  <si>
    <t>LINC01940</t>
  </si>
  <si>
    <t>MIR4440</t>
  </si>
  <si>
    <t>MIR4441</t>
  </si>
  <si>
    <t>MGC16025</t>
  </si>
  <si>
    <t>HDAC4</t>
  </si>
  <si>
    <t>MIR4269</t>
  </si>
  <si>
    <t>MIR2467</t>
  </si>
  <si>
    <t>HDAC4-AS1</t>
  </si>
  <si>
    <t>LOC150935</t>
  </si>
  <si>
    <t>MIR4786</t>
  </si>
  <si>
    <t>NDUFA10</t>
  </si>
  <si>
    <t>OR6B2</t>
  </si>
  <si>
    <t>OR6B3</t>
  </si>
  <si>
    <t>COPS9</t>
  </si>
  <si>
    <t>OTOS</t>
  </si>
  <si>
    <t>GPC1</t>
  </si>
  <si>
    <t>LOC100130449</t>
  </si>
  <si>
    <t>MIR149</t>
  </si>
  <si>
    <t>ANKMY1</t>
  </si>
  <si>
    <t>DUSP28</t>
  </si>
  <si>
    <t>RNPEPL1</t>
  </si>
  <si>
    <t>CAPN10-DT</t>
  </si>
  <si>
    <t>CAPN10</t>
  </si>
  <si>
    <t>GPR35</t>
  </si>
  <si>
    <t>AQP12B</t>
  </si>
  <si>
    <t>LOC285191</t>
  </si>
  <si>
    <t>AQP12A</t>
  </si>
  <si>
    <t>KIF1A</t>
  </si>
  <si>
    <t>AGXT</t>
  </si>
  <si>
    <t>MAB21L4</t>
  </si>
  <si>
    <t>CROCC2</t>
  </si>
  <si>
    <t>LOC200772</t>
  </si>
  <si>
    <t>SNED1</t>
  </si>
  <si>
    <t>MTERF4</t>
  </si>
  <si>
    <t>PASK</t>
  </si>
  <si>
    <t>PPP1R7</t>
  </si>
  <si>
    <t>ANO7</t>
  </si>
  <si>
    <t>HDLBP</t>
  </si>
  <si>
    <t>SEPTIN2</t>
  </si>
  <si>
    <t>FARP2</t>
  </si>
  <si>
    <t>MIR3133</t>
  </si>
  <si>
    <t>STK25</t>
  </si>
  <si>
    <t>BOK-AS1</t>
  </si>
  <si>
    <t>BOK</t>
  </si>
  <si>
    <t>THAP4</t>
  </si>
  <si>
    <t>ATG4B</t>
  </si>
  <si>
    <t>DTYMK</t>
  </si>
  <si>
    <t>ING5</t>
  </si>
  <si>
    <t>D2HGDH</t>
  </si>
  <si>
    <t>GAL3ST2</t>
  </si>
  <si>
    <t>NEU4</t>
  </si>
  <si>
    <t>PDCD1</t>
  </si>
  <si>
    <t>RTP5</t>
  </si>
  <si>
    <t>LOC285095</t>
  </si>
  <si>
    <t>LINC01238</t>
  </si>
  <si>
    <t>LINC01237</t>
  </si>
  <si>
    <t>LOC285097</t>
  </si>
  <si>
    <t>LINC01880</t>
  </si>
  <si>
    <t>LINC01881</t>
  </si>
  <si>
    <t>LINC00658</t>
  </si>
  <si>
    <t>LOC643406</t>
  </si>
  <si>
    <t>LINC00654</t>
  </si>
  <si>
    <t>LINC01729</t>
  </si>
  <si>
    <t>GPCPD1</t>
  </si>
  <si>
    <t>SHLD1</t>
  </si>
  <si>
    <t>CHGB</t>
  </si>
  <si>
    <t>TRMT6</t>
  </si>
  <si>
    <t>MCM8</t>
  </si>
  <si>
    <t>MCM8-AS1</t>
  </si>
  <si>
    <t>CRLS1</t>
  </si>
  <si>
    <t>LRRN4</t>
  </si>
  <si>
    <t>FERMT1</t>
  </si>
  <si>
    <t>CASC20</t>
  </si>
  <si>
    <t>LINC01713</t>
  </si>
  <si>
    <t>BMP2</t>
  </si>
  <si>
    <t>LINC01428</t>
  </si>
  <si>
    <t>LINC01751</t>
  </si>
  <si>
    <t>LINC01706</t>
  </si>
  <si>
    <t>MIR8062</t>
  </si>
  <si>
    <t>HAO1</t>
  </si>
  <si>
    <t>TMX4</t>
  </si>
  <si>
    <t>PLCB1-IT1</t>
  </si>
  <si>
    <t>PLCB1</t>
  </si>
  <si>
    <t>RNU105B</t>
  </si>
  <si>
    <t>PLCB4</t>
  </si>
  <si>
    <t>LAMP5-AS1</t>
  </si>
  <si>
    <t>LAMP5</t>
  </si>
  <si>
    <t>PAK5</t>
  </si>
  <si>
    <t>PARAL1</t>
  </si>
  <si>
    <t>ANKEF1</t>
  </si>
  <si>
    <t>SNAP25-AS1</t>
  </si>
  <si>
    <t>SNAP25</t>
  </si>
  <si>
    <t>MKKS</t>
  </si>
  <si>
    <t>SLX4IP</t>
  </si>
  <si>
    <t>MIR6870</t>
  </si>
  <si>
    <t>JAG1</t>
  </si>
  <si>
    <t>LINC01752</t>
  </si>
  <si>
    <t>LOC101929413</t>
  </si>
  <si>
    <t>C20orf187</t>
  </si>
  <si>
    <t>LOC339593</t>
  </si>
  <si>
    <t>LINC00687</t>
  </si>
  <si>
    <t>BTBD3</t>
  </si>
  <si>
    <t>LINC01722</t>
  </si>
  <si>
    <t>LOC102606466</t>
  </si>
  <si>
    <t>LINC01723</t>
  </si>
  <si>
    <t>SPTLC3</t>
  </si>
  <si>
    <t>ISM1-AS1</t>
  </si>
  <si>
    <t>ISM1</t>
  </si>
  <si>
    <t>TASP1</t>
  </si>
  <si>
    <t>ESF1</t>
  </si>
  <si>
    <t>NDUFAF5</t>
  </si>
  <si>
    <t>SEL1L2</t>
  </si>
  <si>
    <t>FLRT3</t>
  </si>
  <si>
    <t>MACROD2-IT1</t>
  </si>
  <si>
    <t>MACROD2-AS1</t>
  </si>
  <si>
    <t>MACROD2</t>
  </si>
  <si>
    <t>LOC613266</t>
  </si>
  <si>
    <t>KIF16B</t>
  </si>
  <si>
    <t>SNRPB2</t>
  </si>
  <si>
    <t>OTOR</t>
  </si>
  <si>
    <t>PCSK2</t>
  </si>
  <si>
    <t>BFSP1</t>
  </si>
  <si>
    <t>DSTN</t>
  </si>
  <si>
    <t>RRBP1</t>
  </si>
  <si>
    <t>BANF2</t>
  </si>
  <si>
    <t>SNX5</t>
  </si>
  <si>
    <t>SNORD17</t>
  </si>
  <si>
    <t>MGME1</t>
  </si>
  <si>
    <t>OVOL2</t>
  </si>
  <si>
    <t>PET117</t>
  </si>
  <si>
    <t>KAT14</t>
  </si>
  <si>
    <t>ZNF133</t>
  </si>
  <si>
    <t>LINC00851</t>
  </si>
  <si>
    <t>DZANK1</t>
  </si>
  <si>
    <t>MIR3192</t>
  </si>
  <si>
    <t>POLR3F</t>
  </si>
  <si>
    <t>RBBP9</t>
  </si>
  <si>
    <t>SEC23B</t>
  </si>
  <si>
    <t>SMIM26</t>
  </si>
  <si>
    <t>DTD1</t>
  </si>
  <si>
    <t>DTD1-AS1</t>
  </si>
  <si>
    <t>LINC00652</t>
  </si>
  <si>
    <t>LINC00653</t>
  </si>
  <si>
    <t>SCP2D1</t>
  </si>
  <si>
    <t>C20orf78</t>
  </si>
  <si>
    <t>LOC100130264</t>
  </si>
  <si>
    <t>SLC24A3</t>
  </si>
  <si>
    <t>RIN2</t>
  </si>
  <si>
    <t>NAA20</t>
  </si>
  <si>
    <t>CRNKL1</t>
  </si>
  <si>
    <t>CFAP61</t>
  </si>
  <si>
    <t>INSM1</t>
  </si>
  <si>
    <t>RALGAPA2</t>
  </si>
  <si>
    <t>LINC00237</t>
  </si>
  <si>
    <t>KIZ</t>
  </si>
  <si>
    <t>KIZ-AS1</t>
  </si>
  <si>
    <t>XRN2</t>
  </si>
  <si>
    <t>NKX2-4</t>
  </si>
  <si>
    <t>NKX2-2</t>
  </si>
  <si>
    <t>LINC01727</t>
  </si>
  <si>
    <t>LINC01726</t>
  </si>
  <si>
    <t>PAX1</t>
  </si>
  <si>
    <t>LINC01432</t>
  </si>
  <si>
    <t>LINC01427</t>
  </si>
  <si>
    <t>LOC284788</t>
  </si>
  <si>
    <t>LINC00261</t>
  </si>
  <si>
    <t>FOXA2</t>
  </si>
  <si>
    <t>LNCNEF</t>
  </si>
  <si>
    <t>LINC01747</t>
  </si>
  <si>
    <t>SSTR4</t>
  </si>
  <si>
    <t>THBD</t>
  </si>
  <si>
    <t>CD93</t>
  </si>
  <si>
    <t>LINC00656</t>
  </si>
  <si>
    <t>NXT1</t>
  </si>
  <si>
    <t>LINC01431</t>
  </si>
  <si>
    <t>GZF1</t>
  </si>
  <si>
    <t>NAPB</t>
  </si>
  <si>
    <t>CSTL1</t>
  </si>
  <si>
    <t>CST11</t>
  </si>
  <si>
    <t>CST8</t>
  </si>
  <si>
    <t>CST13P</t>
  </si>
  <si>
    <t>CST9L</t>
  </si>
  <si>
    <t>CST9</t>
  </si>
  <si>
    <t>CST3</t>
  </si>
  <si>
    <t>CST4</t>
  </si>
  <si>
    <t>CST1</t>
  </si>
  <si>
    <t>CST2</t>
  </si>
  <si>
    <t>CST5</t>
  </si>
  <si>
    <t>GGTLC1</t>
  </si>
  <si>
    <t>LINC01721</t>
  </si>
  <si>
    <t>SYNDIG1</t>
  </si>
  <si>
    <t>CST7</t>
  </si>
  <si>
    <t>APMAP</t>
  </si>
  <si>
    <t>ACSS1</t>
  </si>
  <si>
    <t>VSX1</t>
  </si>
  <si>
    <t>LOC284798</t>
  </si>
  <si>
    <t>LOC101926889</t>
  </si>
  <si>
    <t>ENTPD6</t>
  </si>
  <si>
    <t>PYGB</t>
  </si>
  <si>
    <t>ABHD12</t>
  </si>
  <si>
    <t>GINS1</t>
  </si>
  <si>
    <t>NINL</t>
  </si>
  <si>
    <t>NANP</t>
  </si>
  <si>
    <t>ZNF337-AS1</t>
  </si>
  <si>
    <t>ZNF337</t>
  </si>
  <si>
    <t>LOC105379511</t>
  </si>
  <si>
    <t>LOC105372582</t>
  </si>
  <si>
    <t>FAM182B</t>
  </si>
  <si>
    <t>LOC101926935</t>
  </si>
  <si>
    <t>LINC01733</t>
  </si>
  <si>
    <t>LOC100134868</t>
  </si>
  <si>
    <t>FAM182A</t>
  </si>
  <si>
    <t>NCOR1P1</t>
  </si>
  <si>
    <t>MIR663AHG</t>
  </si>
  <si>
    <t>MIR663A</t>
  </si>
  <si>
    <t>CELSR1</t>
  </si>
  <si>
    <t>GRAMD4</t>
  </si>
  <si>
    <t>CERK</t>
  </si>
  <si>
    <t>TBC1D22A-AS1</t>
  </si>
  <si>
    <t>TBC1D22A</t>
  </si>
  <si>
    <t>LOC339685</t>
  </si>
  <si>
    <t>LINC01644</t>
  </si>
  <si>
    <t>LINC00898</t>
  </si>
  <si>
    <t>LOC284930</t>
  </si>
  <si>
    <t>MIR3201</t>
  </si>
  <si>
    <t>LOC284933</t>
  </si>
  <si>
    <t>TAFA5</t>
  </si>
  <si>
    <t>MIR4535</t>
  </si>
  <si>
    <t>LINC01310</t>
  </si>
  <si>
    <t>C22orf34</t>
  </si>
  <si>
    <t>MIR3667</t>
  </si>
  <si>
    <t>BRD1</t>
  </si>
  <si>
    <t>MKRN2</t>
  </si>
  <si>
    <t>RAF1</t>
  </si>
  <si>
    <t>TMEM40</t>
  </si>
  <si>
    <t>CAND2</t>
  </si>
  <si>
    <t>RPL32</t>
  </si>
  <si>
    <t>SNORA7A</t>
  </si>
  <si>
    <t>LINC02022</t>
  </si>
  <si>
    <t>IQSEC1</t>
  </si>
  <si>
    <t>NUP210</t>
  </si>
  <si>
    <t>HDAC11-AS1</t>
  </si>
  <si>
    <t>HDAC11</t>
  </si>
  <si>
    <t>FBLN2</t>
  </si>
  <si>
    <t>SNORA93</t>
  </si>
  <si>
    <t>LINC00620</t>
  </si>
  <si>
    <t>WNT7A</t>
  </si>
  <si>
    <t>FGD5P1</t>
  </si>
  <si>
    <t>TPRXL</t>
  </si>
  <si>
    <t>CHCHD4</t>
  </si>
  <si>
    <t>TMEM43</t>
  </si>
  <si>
    <t>XPC</t>
  </si>
  <si>
    <t>LSM3</t>
  </si>
  <si>
    <t>LINC01267</t>
  </si>
  <si>
    <t>SLC6A6</t>
  </si>
  <si>
    <t>GRIP2</t>
  </si>
  <si>
    <t>CCDC174</t>
  </si>
  <si>
    <t>C3orf20</t>
  </si>
  <si>
    <t>LINC02011</t>
  </si>
  <si>
    <t>FGD5</t>
  </si>
  <si>
    <t>FGD5-AS1</t>
  </si>
  <si>
    <t>NR2C2</t>
  </si>
  <si>
    <t>MRPS25</t>
  </si>
  <si>
    <t>RBSN</t>
  </si>
  <si>
    <t>COL6A4P1</t>
  </si>
  <si>
    <t>CAPN7</t>
  </si>
  <si>
    <t>SH3BP5-AS1</t>
  </si>
  <si>
    <t>SH3BP5</t>
  </si>
  <si>
    <t>METTL6</t>
  </si>
  <si>
    <t>EAF1</t>
  </si>
  <si>
    <t>COLQ</t>
  </si>
  <si>
    <t>MIR4270</t>
  </si>
  <si>
    <t>HACL1</t>
  </si>
  <si>
    <t>BTD</t>
  </si>
  <si>
    <t>MIR3134</t>
  </si>
  <si>
    <t>ANKRD28</t>
  </si>
  <si>
    <t>MIR563</t>
  </si>
  <si>
    <t>GALNT15</t>
  </si>
  <si>
    <t>DPH3</t>
  </si>
  <si>
    <t>OXNAD1</t>
  </si>
  <si>
    <t>RFTN1</t>
  </si>
  <si>
    <t>LINC00690</t>
  </si>
  <si>
    <t>DAZL</t>
  </si>
  <si>
    <t>MIR3714</t>
  </si>
  <si>
    <t>PLCL2</t>
  </si>
  <si>
    <t>TBC1D5</t>
  </si>
  <si>
    <t>LOC105376975</t>
  </si>
  <si>
    <t>LOC339862</t>
  </si>
  <si>
    <t>SATB1</t>
  </si>
  <si>
    <t>SATB1-AS1</t>
  </si>
  <si>
    <t>MIR4791</t>
  </si>
  <si>
    <t>KCNH8</t>
  </si>
  <si>
    <t>EFHB</t>
  </si>
  <si>
    <t>RAB5A</t>
  </si>
  <si>
    <t>PP2D1</t>
  </si>
  <si>
    <t>KAT2B</t>
  </si>
  <si>
    <t>MIR3135A</t>
  </si>
  <si>
    <t>SGO1</t>
  </si>
  <si>
    <t>SGO1-AS1</t>
  </si>
  <si>
    <t>LOC101927829</t>
  </si>
  <si>
    <t>VENTXP7</t>
  </si>
  <si>
    <t>ZNF385D-AS1</t>
  </si>
  <si>
    <t>ZNF385D</t>
  </si>
  <si>
    <t>ZNF385D-AS2</t>
  </si>
  <si>
    <t>UBE2E2-AS1</t>
  </si>
  <si>
    <t>UBE2E2</t>
  </si>
  <si>
    <t>UBE2E1-AS1</t>
  </si>
  <si>
    <t>UBE2E1</t>
  </si>
  <si>
    <t>NKIRAS1</t>
  </si>
  <si>
    <t>RPL15</t>
  </si>
  <si>
    <t>NR1D2</t>
  </si>
  <si>
    <t>LINC00691</t>
  </si>
  <si>
    <t>LOC101927854</t>
  </si>
  <si>
    <t>THRB</t>
  </si>
  <si>
    <t>THRB-AS1</t>
  </si>
  <si>
    <t>RARB</t>
  </si>
  <si>
    <t>RARB-AS1</t>
  </si>
  <si>
    <t>TOP2B</t>
  </si>
  <si>
    <t>MIR4442</t>
  </si>
  <si>
    <t>NGLY1</t>
  </si>
  <si>
    <t>OXSM</t>
  </si>
  <si>
    <t>LINC00692</t>
  </si>
  <si>
    <t>LRRC3B</t>
  </si>
  <si>
    <t>NEK10</t>
  </si>
  <si>
    <t>SLC4A7</t>
  </si>
  <si>
    <t>EOMES</t>
  </si>
  <si>
    <t>LINC01980</t>
  </si>
  <si>
    <t>LINC01981</t>
  </si>
  <si>
    <t>CMC1</t>
  </si>
  <si>
    <t>AZI2</t>
  </si>
  <si>
    <t>ZCWPW2</t>
  </si>
  <si>
    <t>LINC00693</t>
  </si>
  <si>
    <t>RBMS3-AS3</t>
  </si>
  <si>
    <t>RBMS3</t>
  </si>
  <si>
    <t>RBMS3-AS1</t>
  </si>
  <si>
    <t>LINC01985</t>
  </si>
  <si>
    <t>TGFBR2</t>
  </si>
  <si>
    <t>GADL1</t>
  </si>
  <si>
    <t>MIR466</t>
  </si>
  <si>
    <t>STT3B</t>
  </si>
  <si>
    <t>OSBPL10-AS1</t>
  </si>
  <si>
    <t>OSBPL10</t>
  </si>
  <si>
    <t>ZNF860</t>
  </si>
  <si>
    <t>GPD1L</t>
  </si>
  <si>
    <t>CMTM8</t>
  </si>
  <si>
    <t>CMTM7</t>
  </si>
  <si>
    <t>CMTM6</t>
  </si>
  <si>
    <t>MIR548AY</t>
  </si>
  <si>
    <t>DYNC1LI1</t>
  </si>
  <si>
    <t>CNOT10</t>
  </si>
  <si>
    <t>TRIM71</t>
  </si>
  <si>
    <t>CCR4</t>
  </si>
  <si>
    <t>GLB1</t>
  </si>
  <si>
    <t>TMPPE</t>
  </si>
  <si>
    <t>CRTAP</t>
  </si>
  <si>
    <t>SUSD5</t>
  </si>
  <si>
    <t>FBXL2</t>
  </si>
  <si>
    <t>UBP1</t>
  </si>
  <si>
    <t>CLASP2</t>
  </si>
  <si>
    <t>PDCD6IP</t>
  </si>
  <si>
    <t>LOC101928135</t>
  </si>
  <si>
    <t>ARPP21</t>
  </si>
  <si>
    <t>MIR128-2</t>
  </si>
  <si>
    <t>STAC</t>
  </si>
  <si>
    <t>DCLK3</t>
  </si>
  <si>
    <t>LINC02033</t>
  </si>
  <si>
    <t>TRANK1</t>
  </si>
  <si>
    <t>EPM2AIP1</t>
  </si>
  <si>
    <t>MLH1</t>
  </si>
  <si>
    <t>LRRFIP2</t>
  </si>
  <si>
    <t>LOC152048</t>
  </si>
  <si>
    <t>GOLGA4</t>
  </si>
  <si>
    <t>C3orf35</t>
  </si>
  <si>
    <t>ITGA9</t>
  </si>
  <si>
    <t>ITGA9-AS1</t>
  </si>
  <si>
    <t>CTDSPL</t>
  </si>
  <si>
    <t>MIR26A1</t>
  </si>
  <si>
    <t>VILL</t>
  </si>
  <si>
    <t>PLCD1</t>
  </si>
  <si>
    <t>DLEC1</t>
  </si>
  <si>
    <t>ACAA1</t>
  </si>
  <si>
    <t>MYD88</t>
  </si>
  <si>
    <t>OXSR1</t>
  </si>
  <si>
    <t>SLC22A13</t>
  </si>
  <si>
    <t>SLC22A14</t>
  </si>
  <si>
    <t>XYLB</t>
  </si>
  <si>
    <t>ACVR2B-AS1</t>
  </si>
  <si>
    <t>ACVR2B</t>
  </si>
  <si>
    <t>EXOG</t>
  </si>
  <si>
    <t>SCN5A</t>
  </si>
  <si>
    <t>SCN10A</t>
  </si>
  <si>
    <t>SCN11A</t>
  </si>
  <si>
    <t>WDR48</t>
  </si>
  <si>
    <t>GORASP1</t>
  </si>
  <si>
    <t>TTC21A</t>
  </si>
  <si>
    <t>MIR6822</t>
  </si>
  <si>
    <t>CSRNP1</t>
  </si>
  <si>
    <t>XIRP1</t>
  </si>
  <si>
    <t>CX3CR1</t>
  </si>
  <si>
    <t>CCR8</t>
  </si>
  <si>
    <t>SLC25A38</t>
  </si>
  <si>
    <t>SNORA6</t>
  </si>
  <si>
    <t>RPSA</t>
  </si>
  <si>
    <t>SNORA62</t>
  </si>
  <si>
    <t>MOBP</t>
  </si>
  <si>
    <t>MYRIP</t>
  </si>
  <si>
    <t>EIF1B-AS1</t>
  </si>
  <si>
    <t>EIF1B</t>
  </si>
  <si>
    <t>ENTPD3</t>
  </si>
  <si>
    <t>ENTPD3-AS1</t>
  </si>
  <si>
    <t>RPL14</t>
  </si>
  <si>
    <t>ZNF619</t>
  </si>
  <si>
    <t>ZNF620</t>
  </si>
  <si>
    <t>ZNF621</t>
  </si>
  <si>
    <t>CTNNB1</t>
  </si>
  <si>
    <t>ULK4</t>
  </si>
  <si>
    <t>TRAK1</t>
  </si>
  <si>
    <t>CCK</t>
  </si>
  <si>
    <t>LYZL4</t>
  </si>
  <si>
    <t>VIPR1</t>
  </si>
  <si>
    <t>VIPR1-AS1</t>
  </si>
  <si>
    <t>SEC22C</t>
  </si>
  <si>
    <t>SS18L2</t>
  </si>
  <si>
    <t>NKTR</t>
  </si>
  <si>
    <t>LOC101928323</t>
  </si>
  <si>
    <t>ZBTB47</t>
  </si>
  <si>
    <t>KLHL40</t>
  </si>
  <si>
    <t>HHATL</t>
  </si>
  <si>
    <t>HHATL-AS1</t>
  </si>
  <si>
    <t>CCDC13-AS1</t>
  </si>
  <si>
    <t>CCDC13</t>
  </si>
  <si>
    <t>LINC02158</t>
  </si>
  <si>
    <t>HIGD1A</t>
  </si>
  <si>
    <t>ACKR2</t>
  </si>
  <si>
    <t>CYP8B1</t>
  </si>
  <si>
    <t>ZNF662</t>
  </si>
  <si>
    <t>KRBOX1-AS1</t>
  </si>
  <si>
    <t>KRBOX1</t>
  </si>
  <si>
    <t>GASK1A</t>
  </si>
  <si>
    <t>POMGNT2</t>
  </si>
  <si>
    <t>SNRK</t>
  </si>
  <si>
    <t>SNRK-AS1</t>
  </si>
  <si>
    <t>ANO10</t>
  </si>
  <si>
    <t>ABHD5</t>
  </si>
  <si>
    <t>MIR138-1</t>
  </si>
  <si>
    <t>TOPAZ1</t>
  </si>
  <si>
    <t>TCAIM</t>
  </si>
  <si>
    <t>C3orf86</t>
  </si>
  <si>
    <t>LINC01988</t>
  </si>
  <si>
    <t>ZNF445</t>
  </si>
  <si>
    <t>ZNF852</t>
  </si>
  <si>
    <t>ZKSCAN7</t>
  </si>
  <si>
    <t>ZNF660</t>
  </si>
  <si>
    <t>ZNF660-ZNF197</t>
  </si>
  <si>
    <t>ZNF197-AS1</t>
  </si>
  <si>
    <t>ZKSCAN7-AS1</t>
  </si>
  <si>
    <t>ZNF197</t>
  </si>
  <si>
    <t>ZNF35</t>
  </si>
  <si>
    <t>ZNF502</t>
  </si>
  <si>
    <t>ZNF501</t>
  </si>
  <si>
    <t>KIAA1143</t>
  </si>
  <si>
    <t>KIF15</t>
  </si>
  <si>
    <t>MIR564</t>
  </si>
  <si>
    <t>TMEM42</t>
  </si>
  <si>
    <t>TGM4</t>
  </si>
  <si>
    <t>ZDHHC3</t>
  </si>
  <si>
    <t>EXOSC7</t>
  </si>
  <si>
    <t>CLEC3B</t>
  </si>
  <si>
    <t>CDCP1</t>
  </si>
  <si>
    <t>TMEM158</t>
  </si>
  <si>
    <t>LARS2</t>
  </si>
  <si>
    <t>LARS2-AS1</t>
  </si>
  <si>
    <t>LIMD1</t>
  </si>
  <si>
    <t>LIMD1-AS1</t>
  </si>
  <si>
    <t>SACM1L</t>
  </si>
  <si>
    <t>SLC6A20</t>
  </si>
  <si>
    <t>LZTFL1</t>
  </si>
  <si>
    <t>CCR9</t>
  </si>
  <si>
    <t>CXCR6</t>
  </si>
  <si>
    <t>FYCO1</t>
  </si>
  <si>
    <t>XCR1</t>
  </si>
  <si>
    <t>CCR1</t>
  </si>
  <si>
    <t>CCR3</t>
  </si>
  <si>
    <t>CCR2</t>
  </si>
  <si>
    <t>CCR5</t>
  </si>
  <si>
    <t>CCR5AS</t>
  </si>
  <si>
    <t>CCRL2</t>
  </si>
  <si>
    <t>LINC02009</t>
  </si>
  <si>
    <t>LTF</t>
  </si>
  <si>
    <t>RTP3</t>
  </si>
  <si>
    <t>LRRC2</t>
  </si>
  <si>
    <t>LRRC2-AS1</t>
  </si>
  <si>
    <t>TDGF1</t>
  </si>
  <si>
    <t>FAM240A</t>
  </si>
  <si>
    <t>ALS2CL</t>
  </si>
  <si>
    <t>TMIE</t>
  </si>
  <si>
    <t>PRSS50</t>
  </si>
  <si>
    <t>PRSS46P</t>
  </si>
  <si>
    <t>PRSS45P</t>
  </si>
  <si>
    <t>PRSS43P</t>
  </si>
  <si>
    <t>PRSS44P</t>
  </si>
  <si>
    <t>PRSS42P</t>
  </si>
  <si>
    <t>MYL3</t>
  </si>
  <si>
    <t>PTH1R</t>
  </si>
  <si>
    <t>CCDC12</t>
  </si>
  <si>
    <t>NBEAL2</t>
  </si>
  <si>
    <t>NRADDP</t>
  </si>
  <si>
    <t>SETD2</t>
  </si>
  <si>
    <t>KIF9-AS1</t>
  </si>
  <si>
    <t>SNORD13J</t>
  </si>
  <si>
    <t>KIF9</t>
  </si>
  <si>
    <t>KLHL18</t>
  </si>
  <si>
    <t>PTPN23</t>
  </si>
  <si>
    <t>SCAP</t>
  </si>
  <si>
    <t>ELP6</t>
  </si>
  <si>
    <t>CSPG5</t>
  </si>
  <si>
    <t>SNORD146</t>
  </si>
  <si>
    <t>SMARCC1</t>
  </si>
  <si>
    <t>DHX30</t>
  </si>
  <si>
    <t>MIR1226</t>
  </si>
  <si>
    <t>MAP4</t>
  </si>
  <si>
    <t>CDC25A</t>
  </si>
  <si>
    <t>MIR4443</t>
  </si>
  <si>
    <t>CAMP</t>
  </si>
  <si>
    <t>ZNF589</t>
  </si>
  <si>
    <t>FCF1P2</t>
  </si>
  <si>
    <t>NME6</t>
  </si>
  <si>
    <t>MIR2115</t>
  </si>
  <si>
    <t>SPINK8</t>
  </si>
  <si>
    <t>FBXW12</t>
  </si>
  <si>
    <t>PLXNB1</t>
  </si>
  <si>
    <t>CCDC51</t>
  </si>
  <si>
    <t>TMA7</t>
  </si>
  <si>
    <t>ATRIP</t>
  </si>
  <si>
    <t>ATRIP-TREX1</t>
  </si>
  <si>
    <t>TREX1</t>
  </si>
  <si>
    <t>SHISA5</t>
  </si>
  <si>
    <t>PFKFB4</t>
  </si>
  <si>
    <t>MIR6823</t>
  </si>
  <si>
    <t>UCN2</t>
  </si>
  <si>
    <t>MIR711</t>
  </si>
  <si>
    <t>COL7A1</t>
  </si>
  <si>
    <t>UQCRC1</t>
  </si>
  <si>
    <t>SNORA94</t>
  </si>
  <si>
    <t>TMEM89</t>
  </si>
  <si>
    <t>SLC26A6</t>
  </si>
  <si>
    <t>MIR6824</t>
  </si>
  <si>
    <t>MIR4793</t>
  </si>
  <si>
    <t>CELSR3</t>
  </si>
  <si>
    <t>LINC02585</t>
  </si>
  <si>
    <t>NCKIPSD</t>
  </si>
  <si>
    <t>IP6K2</t>
  </si>
  <si>
    <t>PRKAR2A</t>
  </si>
  <si>
    <t>PRKAR2A-AS1</t>
  </si>
  <si>
    <t>SLC25A20</t>
  </si>
  <si>
    <t>ARIH2OS</t>
  </si>
  <si>
    <t>ARIH2</t>
  </si>
  <si>
    <t>P4HTM</t>
  </si>
  <si>
    <t>WDR6</t>
  </si>
  <si>
    <t>DALRD3</t>
  </si>
  <si>
    <t>MIR425</t>
  </si>
  <si>
    <t>MIR191</t>
  </si>
  <si>
    <t>NDUFAF3</t>
  </si>
  <si>
    <t>IMPDH2</t>
  </si>
  <si>
    <t>QRICH1</t>
  </si>
  <si>
    <t>MIR6890</t>
  </si>
  <si>
    <t>QARS1</t>
  </si>
  <si>
    <t>USP19</t>
  </si>
  <si>
    <t>LAMB2</t>
  </si>
  <si>
    <t>LAMB2P1</t>
  </si>
  <si>
    <t>CCDC71</t>
  </si>
  <si>
    <t>KLHDC8B</t>
  </si>
  <si>
    <t>C3orf84</t>
  </si>
  <si>
    <t>CCDC36</t>
  </si>
  <si>
    <t>C3orf62</t>
  </si>
  <si>
    <t>MIR4271</t>
  </si>
  <si>
    <t>USP4</t>
  </si>
  <si>
    <t>GPX1</t>
  </si>
  <si>
    <t>RHOA</t>
  </si>
  <si>
    <t>TCTA</t>
  </si>
  <si>
    <t>AMT</t>
  </si>
  <si>
    <t>NICN1</t>
  </si>
  <si>
    <t>DAG1</t>
  </si>
  <si>
    <t>BSN-DT</t>
  </si>
  <si>
    <t>BSN</t>
  </si>
  <si>
    <t>APEH</t>
  </si>
  <si>
    <t>MST1</t>
  </si>
  <si>
    <t>RNF123</t>
  </si>
  <si>
    <t>AMIGO3</t>
  </si>
  <si>
    <t>GMPPB</t>
  </si>
  <si>
    <t>IP6K1</t>
  </si>
  <si>
    <t>CDHR4</t>
  </si>
  <si>
    <t>INKA1</t>
  </si>
  <si>
    <t>MIR5193</t>
  </si>
  <si>
    <t>UBA7</t>
  </si>
  <si>
    <t>TRAIP</t>
  </si>
  <si>
    <t>CAMKV</t>
  </si>
  <si>
    <t>MST1R</t>
  </si>
  <si>
    <t>MON1A</t>
  </si>
  <si>
    <t>RBM6</t>
  </si>
  <si>
    <t>RBM5-AS1</t>
  </si>
  <si>
    <t>RBM5</t>
  </si>
  <si>
    <t>SEMA3F-AS1</t>
  </si>
  <si>
    <t>SEMA3F</t>
  </si>
  <si>
    <t>GNAT1</t>
  </si>
  <si>
    <t>SLC38A3</t>
  </si>
  <si>
    <t>MIR5787</t>
  </si>
  <si>
    <t>GNAI2</t>
  </si>
  <si>
    <t>SEMA3B-AS1</t>
  </si>
  <si>
    <t>SEMA3B</t>
  </si>
  <si>
    <t>MIR6872</t>
  </si>
  <si>
    <t>LSMEM2</t>
  </si>
  <si>
    <t>IFRD2</t>
  </si>
  <si>
    <t>HYAL3</t>
  </si>
  <si>
    <t>NAA80</t>
  </si>
  <si>
    <t>HYAL1</t>
  </si>
  <si>
    <t>HYAL2</t>
  </si>
  <si>
    <t>TUSC2</t>
  </si>
  <si>
    <t>RASSF1</t>
  </si>
  <si>
    <t>RASSF1-AS1</t>
  </si>
  <si>
    <t>ZMYND10</t>
  </si>
  <si>
    <t>NPRL2</t>
  </si>
  <si>
    <t>TMEM115</t>
  </si>
  <si>
    <t>CYB561D2</t>
  </si>
  <si>
    <t>CACNA2D2</t>
  </si>
  <si>
    <t>C3orf18</t>
  </si>
  <si>
    <t>HEMK1</t>
  </si>
  <si>
    <t>CISH</t>
  </si>
  <si>
    <t>MAPKAPK3</t>
  </si>
  <si>
    <t>MIR4787</t>
  </si>
  <si>
    <t>DOCK3</t>
  </si>
  <si>
    <t>MANF</t>
  </si>
  <si>
    <t>RBM15B</t>
  </si>
  <si>
    <t>DCAF1</t>
  </si>
  <si>
    <t>RAD54L2</t>
  </si>
  <si>
    <t>TEX264</t>
  </si>
  <si>
    <t>GRM2</t>
  </si>
  <si>
    <t>IQCF6</t>
  </si>
  <si>
    <t>IQCF4</t>
  </si>
  <si>
    <t>IQCF3</t>
  </si>
  <si>
    <t>IQCF2</t>
  </si>
  <si>
    <t>IQCF5</t>
  </si>
  <si>
    <t>IQCF5-AS1</t>
  </si>
  <si>
    <t>IQCF1</t>
  </si>
  <si>
    <t>RRP9</t>
  </si>
  <si>
    <t>PARP3</t>
  </si>
  <si>
    <t>GPR62</t>
  </si>
  <si>
    <t>PCBP4</t>
  </si>
  <si>
    <t>ABHD14B</t>
  </si>
  <si>
    <t>ABHD14A</t>
  </si>
  <si>
    <t>ABHD14A-ACY1</t>
  </si>
  <si>
    <t>ACY1</t>
  </si>
  <si>
    <t>RPL29</t>
  </si>
  <si>
    <t>DUSP7</t>
  </si>
  <si>
    <t>LINC00696</t>
  </si>
  <si>
    <t>POC1A</t>
  </si>
  <si>
    <t>ALAS1</t>
  </si>
  <si>
    <t>TLR9</t>
  </si>
  <si>
    <t>TWF2</t>
  </si>
  <si>
    <t>LOC101929054</t>
  </si>
  <si>
    <t>PPM1M</t>
  </si>
  <si>
    <t>WDR82</t>
  </si>
  <si>
    <t>MIRLET7G</t>
  </si>
  <si>
    <t>GLYCTK-AS1</t>
  </si>
  <si>
    <t>GLYCTK</t>
  </si>
  <si>
    <t>MIR135A1</t>
  </si>
  <si>
    <t>DNAH1</t>
  </si>
  <si>
    <t>BAP1</t>
  </si>
  <si>
    <t>PHF7</t>
  </si>
  <si>
    <t>SEMA3G</t>
  </si>
  <si>
    <t>TNNC1</t>
  </si>
  <si>
    <t>NISCH</t>
  </si>
  <si>
    <t>STAB1</t>
  </si>
  <si>
    <t>NT5DC2</t>
  </si>
  <si>
    <t>SMIM4</t>
  </si>
  <si>
    <t>PBRM1</t>
  </si>
  <si>
    <t>SNORD136</t>
  </si>
  <si>
    <t>SNORD19</t>
  </si>
  <si>
    <t>GNL3</t>
  </si>
  <si>
    <t>SNORD19B</t>
  </si>
  <si>
    <t>SNORD19C</t>
  </si>
  <si>
    <t>SNORD69</t>
  </si>
  <si>
    <t>GLT8D1</t>
  </si>
  <si>
    <t>SPCS1</t>
  </si>
  <si>
    <t>NEK4</t>
  </si>
  <si>
    <t>ITIH1</t>
  </si>
  <si>
    <t>ITIH3</t>
  </si>
  <si>
    <t>ITIH4</t>
  </si>
  <si>
    <t>ITIH4-AS1</t>
  </si>
  <si>
    <t>MUSTN1</t>
  </si>
  <si>
    <t>MIR8064</t>
  </si>
  <si>
    <t>STIMATE-MUSTN1</t>
  </si>
  <si>
    <t>STIMATE</t>
  </si>
  <si>
    <t>SFMBT1</t>
  </si>
  <si>
    <t>RFT1</t>
  </si>
  <si>
    <t>PRKCD</t>
  </si>
  <si>
    <t>TKT</t>
  </si>
  <si>
    <t>DCP1A</t>
  </si>
  <si>
    <t>SNORD38C</t>
  </si>
  <si>
    <t>CACNA1D</t>
  </si>
  <si>
    <t>CHDH</t>
  </si>
  <si>
    <t>IL17RB</t>
  </si>
  <si>
    <t>ACTR8</t>
  </si>
  <si>
    <t>SELENOK</t>
  </si>
  <si>
    <t>CACNA2D3</t>
  </si>
  <si>
    <t>ESRG</t>
  </si>
  <si>
    <t>CACNA2D3-AS1</t>
  </si>
  <si>
    <t>LRTM1</t>
  </si>
  <si>
    <t>LINC02017</t>
  </si>
  <si>
    <t>WNT5A</t>
  </si>
  <si>
    <t>ERC2-IT1</t>
  </si>
  <si>
    <t>MIR3938</t>
  </si>
  <si>
    <t>ERC2</t>
  </si>
  <si>
    <t>CCDC66</t>
  </si>
  <si>
    <t>TASOR</t>
  </si>
  <si>
    <t>ARHGEF3</t>
  </si>
  <si>
    <t>ARHGEF3-AS1</t>
  </si>
  <si>
    <t>SPATA12</t>
  </si>
  <si>
    <t>IL17RD</t>
  </si>
  <si>
    <t>HESX1</t>
  </si>
  <si>
    <t>APPL1</t>
  </si>
  <si>
    <t>LOC105377102</t>
  </si>
  <si>
    <t>ASB14</t>
  </si>
  <si>
    <t>DNAH12</t>
  </si>
  <si>
    <t>ARF4</t>
  </si>
  <si>
    <t>ARF4-AS1</t>
  </si>
  <si>
    <t>PDE12</t>
  </si>
  <si>
    <t>DENND6A</t>
  </si>
  <si>
    <t>DENND6A-DT</t>
  </si>
  <si>
    <t>SLMAP</t>
  </si>
  <si>
    <t>FLNB</t>
  </si>
  <si>
    <t>FLNB-AS1</t>
  </si>
  <si>
    <t>DNASE1L3</t>
  </si>
  <si>
    <t>ABHD6</t>
  </si>
  <si>
    <t>HTD2</t>
  </si>
  <si>
    <t>RPP14</t>
  </si>
  <si>
    <t>PXK</t>
  </si>
  <si>
    <t>PDHB</t>
  </si>
  <si>
    <t>KCTD6</t>
  </si>
  <si>
    <t>ACOX2</t>
  </si>
  <si>
    <t>FAM107A</t>
  </si>
  <si>
    <t>FAM3D-AS1</t>
  </si>
  <si>
    <t>FAM3D</t>
  </si>
  <si>
    <t>C3orf67</t>
  </si>
  <si>
    <t>C3orf67-AS1</t>
  </si>
  <si>
    <t>LOC339902</t>
  </si>
  <si>
    <t>FHIT</t>
  </si>
  <si>
    <t>MIR548BB</t>
  </si>
  <si>
    <t>PTPRG</t>
  </si>
  <si>
    <t>PTPRG-AS1</t>
  </si>
  <si>
    <t>C3orf14</t>
  </si>
  <si>
    <t>FEZF2</t>
  </si>
  <si>
    <t>CADPS</t>
  </si>
  <si>
    <t>LINC00698</t>
  </si>
  <si>
    <t>SYNPR</t>
  </si>
  <si>
    <t>SYNPR-AS1</t>
  </si>
  <si>
    <t>SNTN</t>
  </si>
  <si>
    <t>C3orf49</t>
  </si>
  <si>
    <t>THOC7</t>
  </si>
  <si>
    <t>THOC7-AS1</t>
  </si>
  <si>
    <t>SCAANT1</t>
  </si>
  <si>
    <t>ATXN7</t>
  </si>
  <si>
    <t>PSMD6-AS2</t>
  </si>
  <si>
    <t>PSMD6</t>
  </si>
  <si>
    <t>LINC00994</t>
  </si>
  <si>
    <t>PRICKLE2-AS1</t>
  </si>
  <si>
    <t>PRICKLE2-AS2</t>
  </si>
  <si>
    <t>PRICKLE2</t>
  </si>
  <si>
    <t>PRICKLE2-AS3</t>
  </si>
  <si>
    <t>ADAMTS9-AS1</t>
  </si>
  <si>
    <t>ADAMTS9</t>
  </si>
  <si>
    <t>ADAMTS9-AS2</t>
  </si>
  <si>
    <t>MAGI1</t>
  </si>
  <si>
    <t>MAGI1-AS1</t>
  </si>
  <si>
    <t>MAGI1-IT1</t>
  </si>
  <si>
    <t>SLC25A26</t>
  </si>
  <si>
    <t>LRIG1</t>
  </si>
  <si>
    <t>LOC105377143</t>
  </si>
  <si>
    <t>KBTBD8</t>
  </si>
  <si>
    <t>MIR4272</t>
  </si>
  <si>
    <t>SUCLG2</t>
  </si>
  <si>
    <t>SUCLG2-AS1</t>
  </si>
  <si>
    <t>TAFA1</t>
  </si>
  <si>
    <t>LOC105377146</t>
  </si>
  <si>
    <t>TAFA4</t>
  </si>
  <si>
    <t>EOGT</t>
  </si>
  <si>
    <t>TMF1</t>
  </si>
  <si>
    <t>MIR3136</t>
  </si>
  <si>
    <t>UBA3</t>
  </si>
  <si>
    <t>ARL6IP5</t>
  </si>
  <si>
    <t>LMOD3</t>
  </si>
  <si>
    <t>FRMD4B</t>
  </si>
  <si>
    <t>MITF</t>
  </si>
  <si>
    <t>SAMMSON</t>
  </si>
  <si>
    <t>MDFIC2</t>
  </si>
  <si>
    <t>FOXP1</t>
  </si>
  <si>
    <t>FOXP1-AS1</t>
  </si>
  <si>
    <t>MIR1284</t>
  </si>
  <si>
    <t>EIF4E3</t>
  </si>
  <si>
    <t>GPR27</t>
  </si>
  <si>
    <t>PROK2</t>
  </si>
  <si>
    <t>LINC00877</t>
  </si>
  <si>
    <t>LINC00870</t>
  </si>
  <si>
    <t>RYBP</t>
  </si>
  <si>
    <t>LOC105377162</t>
  </si>
  <si>
    <t>SHQ1</t>
  </si>
  <si>
    <t>GXYLT2</t>
  </si>
  <si>
    <t>PPP4R2</t>
  </si>
  <si>
    <t>EBLN2</t>
  </si>
  <si>
    <t>PDZRN3</t>
  </si>
  <si>
    <t>LOC101927296</t>
  </si>
  <si>
    <t>PDZRN3-AS1</t>
  </si>
  <si>
    <t>LINC02005</t>
  </si>
  <si>
    <t>CNTN3</t>
  </si>
  <si>
    <t>MIR4444-1</t>
  </si>
  <si>
    <t>MIR4444-2</t>
  </si>
  <si>
    <t>FAM86DP</t>
  </si>
  <si>
    <t>LINC02018</t>
  </si>
  <si>
    <t>MIR1324</t>
  </si>
  <si>
    <t>FRG2C</t>
  </si>
  <si>
    <t>FRG2EP</t>
  </si>
  <si>
    <t>LINC00960</t>
  </si>
  <si>
    <t>MIR4273</t>
  </si>
  <si>
    <t>ZNF717</t>
  </si>
  <si>
    <t>ROBO2</t>
  </si>
  <si>
    <t>LINC02077</t>
  </si>
  <si>
    <t>ROBO1</t>
  </si>
  <si>
    <t>LOC101927374</t>
  </si>
  <si>
    <t>MIR3923</t>
  </si>
  <si>
    <t>LINC02050</t>
  </si>
  <si>
    <t>LINC02027</t>
  </si>
  <si>
    <t>GBE1</t>
  </si>
  <si>
    <t>LINC02008</t>
  </si>
  <si>
    <t>LINC00971</t>
  </si>
  <si>
    <t>LINC02025</t>
  </si>
  <si>
    <t>SNORA95</t>
  </si>
  <si>
    <t>MIR5688</t>
  </si>
  <si>
    <t>CADM2</t>
  </si>
  <si>
    <t>CADM2-AS2</t>
  </si>
  <si>
    <t>LINC02070</t>
  </si>
  <si>
    <t>VGLL3</t>
  </si>
  <si>
    <t>LINC00506</t>
  </si>
  <si>
    <t>MIR4795</t>
  </si>
  <si>
    <t>CHMP2B</t>
  </si>
  <si>
    <t>POU1F1</t>
  </si>
  <si>
    <t>HTR1F</t>
  </si>
  <si>
    <t>CGGBP1</t>
  </si>
  <si>
    <t>ZNF654</t>
  </si>
  <si>
    <t>C3orf38</t>
  </si>
  <si>
    <t>CSNKA2IP</t>
  </si>
  <si>
    <t>EPHA3</t>
  </si>
  <si>
    <t>CHL1-AS2</t>
  </si>
  <si>
    <t>CHL1</t>
  </si>
  <si>
    <t>CHL1-AS1</t>
  </si>
  <si>
    <t>LINC01266</t>
  </si>
  <si>
    <t>CNTN6</t>
  </si>
  <si>
    <t>CNTN4-AS2</t>
  </si>
  <si>
    <t>CNTN4</t>
  </si>
  <si>
    <t>CNTN4-AS1</t>
  </si>
  <si>
    <t>IL5RA</t>
  </si>
  <si>
    <t>TRNT1</t>
  </si>
  <si>
    <t>CRBN</t>
  </si>
  <si>
    <t>LOC100130207</t>
  </si>
  <si>
    <t>LRRN1</t>
  </si>
  <si>
    <t>SETMAR</t>
  </si>
  <si>
    <t>SUMF1</t>
  </si>
  <si>
    <t>ITPR1-DT</t>
  </si>
  <si>
    <t>ITPR1</t>
  </si>
  <si>
    <t>EGOT</t>
  </si>
  <si>
    <t>BHLHE40-AS1</t>
  </si>
  <si>
    <t>BHLHE40</t>
  </si>
  <si>
    <t>ARL8B</t>
  </si>
  <si>
    <t>EDEM1</t>
  </si>
  <si>
    <t>MIR4790</t>
  </si>
  <si>
    <t>ARL13B</t>
  </si>
  <si>
    <t>STX19</t>
  </si>
  <si>
    <t>DHFR2</t>
  </si>
  <si>
    <t>NSUN3</t>
  </si>
  <si>
    <t>LINC00879</t>
  </si>
  <si>
    <t>MTHFD2P1</t>
  </si>
  <si>
    <t>MIR8060</t>
  </si>
  <si>
    <t>EPHA6</t>
  </si>
  <si>
    <t>ARL6</t>
  </si>
  <si>
    <t>CRYBG3</t>
  </si>
  <si>
    <t>RIOX2</t>
  </si>
  <si>
    <t>GABRR3</t>
  </si>
  <si>
    <t>OR5AC2</t>
  </si>
  <si>
    <t>OR5H1</t>
  </si>
  <si>
    <t>OR5H14</t>
  </si>
  <si>
    <t>OR5H15</t>
  </si>
  <si>
    <t>OR5H6</t>
  </si>
  <si>
    <t>OR5H2</t>
  </si>
  <si>
    <t>OR5K4</t>
  </si>
  <si>
    <t>OR5K3</t>
  </si>
  <si>
    <t>OR5K1</t>
  </si>
  <si>
    <t>OR5K2</t>
  </si>
  <si>
    <t>CLDND1</t>
  </si>
  <si>
    <t>GPR15</t>
  </si>
  <si>
    <t>CPOX</t>
  </si>
  <si>
    <t>ST3GAL6-AS1</t>
  </si>
  <si>
    <t>ST3GAL6</t>
  </si>
  <si>
    <t>DCBLD2</t>
  </si>
  <si>
    <t>COL8A1</t>
  </si>
  <si>
    <t>HP09053</t>
  </si>
  <si>
    <t>MIR3921</t>
  </si>
  <si>
    <t>FILIP1L</t>
  </si>
  <si>
    <t>CMSS1</t>
  </si>
  <si>
    <t>TMEM30CP</t>
  </si>
  <si>
    <t>TBC1D23</t>
  </si>
  <si>
    <t>NIT2</t>
  </si>
  <si>
    <t>TOMM70</t>
  </si>
  <si>
    <t>LNP1</t>
  </si>
  <si>
    <t>TMEM45A</t>
  </si>
  <si>
    <t>ADGRG7</t>
  </si>
  <si>
    <t>TFG</t>
  </si>
  <si>
    <t>ABI3BP</t>
  </si>
  <si>
    <t>IMPG2</t>
  </si>
  <si>
    <t>SENP7</t>
  </si>
  <si>
    <t>FAM172BP</t>
  </si>
  <si>
    <t>TRMT10C</t>
  </si>
  <si>
    <t>PCNP</t>
  </si>
  <si>
    <t>ZBTB11</t>
  </si>
  <si>
    <t>ZBTB11-AS1</t>
  </si>
  <si>
    <t>RPL24</t>
  </si>
  <si>
    <t>PDCL3P4</t>
  </si>
  <si>
    <t>CEP97</t>
  </si>
  <si>
    <t>NXPE3</t>
  </si>
  <si>
    <t>NFKBIZ</t>
  </si>
  <si>
    <t>LINC02085</t>
  </si>
  <si>
    <t>LOC101929411</t>
  </si>
  <si>
    <t>ZPLD1</t>
  </si>
  <si>
    <t>MIR548AB</t>
  </si>
  <si>
    <t>ALCAM</t>
  </si>
  <si>
    <t>CBLB</t>
  </si>
  <si>
    <t>LINC00882</t>
  </si>
  <si>
    <t>DUBR</t>
  </si>
  <si>
    <t>CCDC54</t>
  </si>
  <si>
    <t>LOC101929579</t>
  </si>
  <si>
    <t>LINC01990</t>
  </si>
  <si>
    <t>BBX</t>
  </si>
  <si>
    <t>LINC00635</t>
  </si>
  <si>
    <t>LINC00636</t>
  </si>
  <si>
    <t>CD47</t>
  </si>
  <si>
    <t>LINC01215</t>
  </si>
  <si>
    <t>IFT57</t>
  </si>
  <si>
    <t>HHLA2</t>
  </si>
  <si>
    <t>MYH15</t>
  </si>
  <si>
    <t>CIP2A</t>
  </si>
  <si>
    <t>DZIP3</t>
  </si>
  <si>
    <t>RETNLB</t>
  </si>
  <si>
    <t>TRAT1</t>
  </si>
  <si>
    <t>GUCA1C</t>
  </si>
  <si>
    <t>MORC1</t>
  </si>
  <si>
    <t>MORC1-AS1</t>
  </si>
  <si>
    <t>C3orf85</t>
  </si>
  <si>
    <t>LINC00488</t>
  </si>
  <si>
    <t>DPPA2</t>
  </si>
  <si>
    <t>DPPA4</t>
  </si>
  <si>
    <t>LINC01205</t>
  </si>
  <si>
    <t>MIR4445</t>
  </si>
  <si>
    <t>NECTIN3-AS1</t>
  </si>
  <si>
    <t>NECTIN3</t>
  </si>
  <si>
    <t>ZBED2</t>
  </si>
  <si>
    <t>CD96</t>
  </si>
  <si>
    <t>PLCXD2-AS1</t>
  </si>
  <si>
    <t>PLCXD2</t>
  </si>
  <si>
    <t>PHLDB2</t>
  </si>
  <si>
    <t>ABHD10</t>
  </si>
  <si>
    <t>TAGLN3</t>
  </si>
  <si>
    <t>TMPRSS7</t>
  </si>
  <si>
    <t>C3orf52</t>
  </si>
  <si>
    <t>MIR567</t>
  </si>
  <si>
    <t>GCSAM</t>
  </si>
  <si>
    <t>TBILA</t>
  </si>
  <si>
    <t>SLC9C1</t>
  </si>
  <si>
    <t>LOC105374042</t>
  </si>
  <si>
    <t>CD200</t>
  </si>
  <si>
    <t>BTLA</t>
  </si>
  <si>
    <t>ATG3</t>
  </si>
  <si>
    <t>SLC35A5</t>
  </si>
  <si>
    <t>LINC01279</t>
  </si>
  <si>
    <t>CCDC80</t>
  </si>
  <si>
    <t>MIR9900</t>
  </si>
  <si>
    <t>LINC02042</t>
  </si>
  <si>
    <t>CD200R1L-AS1</t>
  </si>
  <si>
    <t>CD200R1L</t>
  </si>
  <si>
    <t>CD200R1</t>
  </si>
  <si>
    <t>GTPBP8</t>
  </si>
  <si>
    <t>NEPRO</t>
  </si>
  <si>
    <t>LINC02044</t>
  </si>
  <si>
    <t>BOC</t>
  </si>
  <si>
    <t>CFAP44</t>
  </si>
  <si>
    <t>CFAP44-AS1</t>
  </si>
  <si>
    <t>MIR8076</t>
  </si>
  <si>
    <t>SPICE1</t>
  </si>
  <si>
    <t>SIDT1</t>
  </si>
  <si>
    <t>MIR4446</t>
  </si>
  <si>
    <t>USF3</t>
  </si>
  <si>
    <t>NAA50</t>
  </si>
  <si>
    <t>ATP6V1A</t>
  </si>
  <si>
    <t>GRAMD1C</t>
  </si>
  <si>
    <t>ZDHHC23</t>
  </si>
  <si>
    <t>CCDC191</t>
  </si>
  <si>
    <t>QTRT2</t>
  </si>
  <si>
    <t>DRD3</t>
  </si>
  <si>
    <t>ZNF80</t>
  </si>
  <si>
    <t>TIGIT</t>
  </si>
  <si>
    <t>MIR568</t>
  </si>
  <si>
    <t>ZBTB20-AS1</t>
  </si>
  <si>
    <t>ZBTB20-AS5</t>
  </si>
  <si>
    <t>ZBTB20</t>
  </si>
  <si>
    <t>MIR4796</t>
  </si>
  <si>
    <t>ZBTB20-AS3</t>
  </si>
  <si>
    <t>ZBTB20-AS4</t>
  </si>
  <si>
    <t>GAP43</t>
  </si>
  <si>
    <t>SNORD155</t>
  </si>
  <si>
    <t>LSAMP</t>
  </si>
  <si>
    <t>LSAMP-AS1</t>
  </si>
  <si>
    <t>LINC00903</t>
  </si>
  <si>
    <t>TUSC7</t>
  </si>
  <si>
    <t>MIR4447</t>
  </si>
  <si>
    <t>LINC00901</t>
  </si>
  <si>
    <t>LINC02024</t>
  </si>
  <si>
    <t>LOC101926968</t>
  </si>
  <si>
    <t>LOC105374060</t>
  </si>
  <si>
    <t>IGSF11-AS1</t>
  </si>
  <si>
    <t>IGSF11</t>
  </si>
  <si>
    <t>TEX55</t>
  </si>
  <si>
    <t>UPK1B</t>
  </si>
  <si>
    <t>B4GALT4</t>
  </si>
  <si>
    <t>B4GALT4-AS1</t>
  </si>
  <si>
    <t>ZNF595</t>
  </si>
  <si>
    <t>ZNF718</t>
  </si>
  <si>
    <t>ZNF876P</t>
  </si>
  <si>
    <t>ZNF732</t>
  </si>
  <si>
    <t>MIR571</t>
  </si>
  <si>
    <t>ZNF141</t>
  </si>
  <si>
    <t>ABCA11P</t>
  </si>
  <si>
    <t>ZNF721</t>
  </si>
  <si>
    <t>PIGG</t>
  </si>
  <si>
    <t>TMEM271</t>
  </si>
  <si>
    <t>LOC105374338</t>
  </si>
  <si>
    <t>PDE6B</t>
  </si>
  <si>
    <t>ATP5ME</t>
  </si>
  <si>
    <t>MYL5</t>
  </si>
  <si>
    <t>SLC49A3</t>
  </si>
  <si>
    <t>PCGF3</t>
  </si>
  <si>
    <t>LOC100129917</t>
  </si>
  <si>
    <t>CPLX1</t>
  </si>
  <si>
    <t>GAK</t>
  </si>
  <si>
    <t>TMEM175</t>
  </si>
  <si>
    <t>DGKQ</t>
  </si>
  <si>
    <t>SLC26A1</t>
  </si>
  <si>
    <t>IDUA</t>
  </si>
  <si>
    <t>FGFRL1</t>
  </si>
  <si>
    <t>RNF212</t>
  </si>
  <si>
    <t>TMED11P</t>
  </si>
  <si>
    <t>LOC105374344</t>
  </si>
  <si>
    <t>SPON2</t>
  </si>
  <si>
    <t>LOC100130872</t>
  </si>
  <si>
    <t>CTBP1-AS</t>
  </si>
  <si>
    <t>CTBP1</t>
  </si>
  <si>
    <t>CTBP1-DT</t>
  </si>
  <si>
    <t>MAEA</t>
  </si>
  <si>
    <t>UVSSA</t>
  </si>
  <si>
    <t>NKX1-1</t>
  </si>
  <si>
    <t>FAM53A</t>
  </si>
  <si>
    <t>SLBP</t>
  </si>
  <si>
    <t>TMEM129</t>
  </si>
  <si>
    <t>TACC3</t>
  </si>
  <si>
    <t>FGFR3</t>
  </si>
  <si>
    <t>LETM1</t>
  </si>
  <si>
    <t>NSD2</t>
  </si>
  <si>
    <t>SCARNA22</t>
  </si>
  <si>
    <t>MIR943</t>
  </si>
  <si>
    <t>NELFA</t>
  </si>
  <si>
    <t>C4orf48</t>
  </si>
  <si>
    <t>NAT8L</t>
  </si>
  <si>
    <t>POLN</t>
  </si>
  <si>
    <t>HAUS3</t>
  </si>
  <si>
    <t>MIR4800</t>
  </si>
  <si>
    <t>MXD4</t>
  </si>
  <si>
    <t>ZFYVE28</t>
  </si>
  <si>
    <t>CFAP99</t>
  </si>
  <si>
    <t>RNF4</t>
  </si>
  <si>
    <t>FAM193A</t>
  </si>
  <si>
    <t>TNIP2</t>
  </si>
  <si>
    <t>SH3BP2</t>
  </si>
  <si>
    <t>ADD1</t>
  </si>
  <si>
    <t>MFSD10</t>
  </si>
  <si>
    <t>NOP14-AS1</t>
  </si>
  <si>
    <t>NOP14</t>
  </si>
  <si>
    <t>GRK4</t>
  </si>
  <si>
    <t>HTT-AS</t>
  </si>
  <si>
    <t>HTT</t>
  </si>
  <si>
    <t>MSANTD1</t>
  </si>
  <si>
    <t>RGS12</t>
  </si>
  <si>
    <t>HGFAC</t>
  </si>
  <si>
    <t>DOK7</t>
  </si>
  <si>
    <t>LRPAP1</t>
  </si>
  <si>
    <t>LINC00955</t>
  </si>
  <si>
    <t>LINC02171</t>
  </si>
  <si>
    <t>ADRA2C</t>
  </si>
  <si>
    <t>FAM86EP</t>
  </si>
  <si>
    <t>OTOP1</t>
  </si>
  <si>
    <t>TMEM128</t>
  </si>
  <si>
    <t>LYAR</t>
  </si>
  <si>
    <t>ZBTB49</t>
  </si>
  <si>
    <t>NSG1</t>
  </si>
  <si>
    <t>STX18-IT1</t>
  </si>
  <si>
    <t>STX18</t>
  </si>
  <si>
    <t>STX18-AS1</t>
  </si>
  <si>
    <t>SNORD162</t>
  </si>
  <si>
    <t>LOC101928279</t>
  </si>
  <si>
    <t>LINC01396</t>
  </si>
  <si>
    <t>MSX1</t>
  </si>
  <si>
    <t>LOC101928306</t>
  </si>
  <si>
    <t>CYTL1</t>
  </si>
  <si>
    <t>STK32B</t>
  </si>
  <si>
    <t>LINC01587</t>
  </si>
  <si>
    <t>EVC2</t>
  </si>
  <si>
    <t>EVC</t>
  </si>
  <si>
    <t>CRMP1</t>
  </si>
  <si>
    <t>MIR378D1</t>
  </si>
  <si>
    <t>C4orf50</t>
  </si>
  <si>
    <t>JAKMIP1</t>
  </si>
  <si>
    <t>LINC02495</t>
  </si>
  <si>
    <t>WFS1</t>
  </si>
  <si>
    <t>PPP2R2C</t>
  </si>
  <si>
    <t>MAN2B2</t>
  </si>
  <si>
    <t>MRFAP1</t>
  </si>
  <si>
    <t>LINC02482</t>
  </si>
  <si>
    <t>LOC93622</t>
  </si>
  <si>
    <t>LINC002481</t>
  </si>
  <si>
    <t>S100P</t>
  </si>
  <si>
    <t>MRFAP1L1</t>
  </si>
  <si>
    <t>BLOC1S4</t>
  </si>
  <si>
    <t>KIAA0232</t>
  </si>
  <si>
    <t>TBC1D14</t>
  </si>
  <si>
    <t>LOC100129931</t>
  </si>
  <si>
    <t>CCDC96</t>
  </si>
  <si>
    <t>TADA2B</t>
  </si>
  <si>
    <t>GRPEL1</t>
  </si>
  <si>
    <t>LINC02447</t>
  </si>
  <si>
    <t>MIR4798</t>
  </si>
  <si>
    <t>PSAPL1</t>
  </si>
  <si>
    <t>MIR4274</t>
  </si>
  <si>
    <t>SORCS2</t>
  </si>
  <si>
    <t>AFAP1-AS1</t>
  </si>
  <si>
    <t>AFAP1</t>
  </si>
  <si>
    <t>LOC389199</t>
  </si>
  <si>
    <t>MIR95</t>
  </si>
  <si>
    <t>ABLIM2</t>
  </si>
  <si>
    <t>SH3TC1</t>
  </si>
  <si>
    <t>HTRA3</t>
  </si>
  <si>
    <t>LINC02517</t>
  </si>
  <si>
    <t>ACOX3</t>
  </si>
  <si>
    <t>TRMT44</t>
  </si>
  <si>
    <t>GPR78</t>
  </si>
  <si>
    <t>CPZ</t>
  </si>
  <si>
    <t>HMX1</t>
  </si>
  <si>
    <t>FAM90A26</t>
  </si>
  <si>
    <t>USP17L10</t>
  </si>
  <si>
    <t>USP17L11</t>
  </si>
  <si>
    <t>USP17L18</t>
  </si>
  <si>
    <t>USP17L20</t>
  </si>
  <si>
    <t>USP17L12</t>
  </si>
  <si>
    <t>USP17L21</t>
  </si>
  <si>
    <t>USP17L13</t>
  </si>
  <si>
    <t>USP17L15</t>
  </si>
  <si>
    <t>USP17L17</t>
  </si>
  <si>
    <t>USP17L19</t>
  </si>
  <si>
    <t>USP17L22</t>
  </si>
  <si>
    <t>USP17L5</t>
  </si>
  <si>
    <t>USP17L24</t>
  </si>
  <si>
    <t>USP17L25</t>
  </si>
  <si>
    <t>USP17L26</t>
  </si>
  <si>
    <t>USP17L27</t>
  </si>
  <si>
    <t>USP17L28</t>
  </si>
  <si>
    <t>USP17L29</t>
  </si>
  <si>
    <t>USP17L30</t>
  </si>
  <si>
    <t>USP17L9P</t>
  </si>
  <si>
    <t>USP17L6P</t>
  </si>
  <si>
    <t>DEFB131A</t>
  </si>
  <si>
    <t>MIR548I2</t>
  </si>
  <si>
    <t>DRD5</t>
  </si>
  <si>
    <t>SLC2A9</t>
  </si>
  <si>
    <t>MIR3138</t>
  </si>
  <si>
    <t>WDR1</t>
  </si>
  <si>
    <t>ZNF518B</t>
  </si>
  <si>
    <t>CLNK</t>
  </si>
  <si>
    <t>MIR572</t>
  </si>
  <si>
    <t>HS3ST1</t>
  </si>
  <si>
    <t>LINC02360</t>
  </si>
  <si>
    <t>MIR12113</t>
  </si>
  <si>
    <t>LINC02270</t>
  </si>
  <si>
    <t>RAB28</t>
  </si>
  <si>
    <t>LINC01097</t>
  </si>
  <si>
    <t>NKX3-2</t>
  </si>
  <si>
    <t>LINC01096</t>
  </si>
  <si>
    <t>BOD1L1</t>
  </si>
  <si>
    <t>MIR5091</t>
  </si>
  <si>
    <t>LINC01182</t>
  </si>
  <si>
    <t>LINC01085</t>
  </si>
  <si>
    <t>LINC00504</t>
  </si>
  <si>
    <t>CPEB2-DT</t>
  </si>
  <si>
    <t>CPEB2</t>
  </si>
  <si>
    <t>C1QTNF7-AS1</t>
  </si>
  <si>
    <t>C1QTNF7</t>
  </si>
  <si>
    <t>CC2D2A</t>
  </si>
  <si>
    <t>FBXL5</t>
  </si>
  <si>
    <t>FAM200B</t>
  </si>
  <si>
    <t>BST1</t>
  </si>
  <si>
    <t>CD38</t>
  </si>
  <si>
    <t>FGFBP1</t>
  </si>
  <si>
    <t>FGFBP2</t>
  </si>
  <si>
    <t>PROM1</t>
  </si>
  <si>
    <t>TAPT1</t>
  </si>
  <si>
    <t>TAPT1-AS1</t>
  </si>
  <si>
    <t>LDB2</t>
  </si>
  <si>
    <t>LINC02493</t>
  </si>
  <si>
    <t>SNORA75B</t>
  </si>
  <si>
    <t>QDPR</t>
  </si>
  <si>
    <t>CLRN2</t>
  </si>
  <si>
    <t>LAP3</t>
  </si>
  <si>
    <t>MED28</t>
  </si>
  <si>
    <t>FAM184B</t>
  </si>
  <si>
    <t>DCAF16</t>
  </si>
  <si>
    <t>NCAPG</t>
  </si>
  <si>
    <t>LCORL</t>
  </si>
  <si>
    <t>SLIT2-IT1</t>
  </si>
  <si>
    <t>SLIT2</t>
  </si>
  <si>
    <t>MIR218-1</t>
  </si>
  <si>
    <t>PACRGL</t>
  </si>
  <si>
    <t>KCNIP4</t>
  </si>
  <si>
    <t>MIR7978</t>
  </si>
  <si>
    <t>LOC105374516</t>
  </si>
  <si>
    <t>KCNIP4-IT1</t>
  </si>
  <si>
    <t>LOC100505912</t>
  </si>
  <si>
    <t>ADGRA3</t>
  </si>
  <si>
    <t>MIR12115</t>
  </si>
  <si>
    <t>EMB</t>
  </si>
  <si>
    <t>PARP8</t>
  </si>
  <si>
    <t>LINC02106</t>
  </si>
  <si>
    <t>LOC642366</t>
  </si>
  <si>
    <t>ISL1</t>
  </si>
  <si>
    <t>LINC02118</t>
  </si>
  <si>
    <t>PELO</t>
  </si>
  <si>
    <t>ITGA1</t>
  </si>
  <si>
    <t>ITGA2</t>
  </si>
  <si>
    <t>MOCS2</t>
  </si>
  <si>
    <t>LOC257396</t>
  </si>
  <si>
    <t>FST</t>
  </si>
  <si>
    <t>NDUFS4</t>
  </si>
  <si>
    <t>LINC02105</t>
  </si>
  <si>
    <t>MIR581</t>
  </si>
  <si>
    <t>ARL15</t>
  </si>
  <si>
    <t>LINC01033</t>
  </si>
  <si>
    <t>HSPB3</t>
  </si>
  <si>
    <t>SNX18</t>
  </si>
  <si>
    <t>LOC102467080</t>
  </si>
  <si>
    <t>ESM1</t>
  </si>
  <si>
    <t>LOC102467081</t>
  </si>
  <si>
    <t>GZMK</t>
  </si>
  <si>
    <t>GZMA</t>
  </si>
  <si>
    <t>CDC20B</t>
  </si>
  <si>
    <t>GPX8</t>
  </si>
  <si>
    <t>MIR449A</t>
  </si>
  <si>
    <t>MIR449B</t>
  </si>
  <si>
    <t>MIR449C</t>
  </si>
  <si>
    <t>MCIDAS</t>
  </si>
  <si>
    <t>CCNO</t>
  </si>
  <si>
    <t>DHX29</t>
  </si>
  <si>
    <t>MTREX</t>
  </si>
  <si>
    <t>PLPP1</t>
  </si>
  <si>
    <t>MIR5687</t>
  </si>
  <si>
    <t>RNF138P1</t>
  </si>
  <si>
    <t>SLC38A9</t>
  </si>
  <si>
    <t>DDX4</t>
  </si>
  <si>
    <t>IL31RA</t>
  </si>
  <si>
    <t>IL6ST</t>
  </si>
  <si>
    <t>FLJ31104</t>
  </si>
  <si>
    <t>ANKRD55</t>
  </si>
  <si>
    <t>LINC01948</t>
  </si>
  <si>
    <t>C5orf67</t>
  </si>
  <si>
    <t>LOC105378979</t>
  </si>
  <si>
    <t>MAP3K1</t>
  </si>
  <si>
    <t>SETD9</t>
  </si>
  <si>
    <t>MIER3</t>
  </si>
  <si>
    <t>GPBP1</t>
  </si>
  <si>
    <t>ACTBL2</t>
  </si>
  <si>
    <t>LINCR-0003</t>
  </si>
  <si>
    <t>LOC101928505</t>
  </si>
  <si>
    <t>LINC02225</t>
  </si>
  <si>
    <t>LINC02101</t>
  </si>
  <si>
    <t>PLK2</t>
  </si>
  <si>
    <t>GAPT</t>
  </si>
  <si>
    <t>MIR548AE2</t>
  </si>
  <si>
    <t>LINC02108</t>
  </si>
  <si>
    <t>RAB3C</t>
  </si>
  <si>
    <t>MIR582</t>
  </si>
  <si>
    <t>PDE4D</t>
  </si>
  <si>
    <t>PART1</t>
  </si>
  <si>
    <t>DEPDC1B</t>
  </si>
  <si>
    <t>ELOVL7</t>
  </si>
  <si>
    <t>ERCC8</t>
  </si>
  <si>
    <t>NDUFAF2</t>
  </si>
  <si>
    <t>SMIM15</t>
  </si>
  <si>
    <t>SMIM15-AS1</t>
  </si>
  <si>
    <t>LINC02057</t>
  </si>
  <si>
    <t>ZSWIM6</t>
  </si>
  <si>
    <t>LOC101928651</t>
  </si>
  <si>
    <t>C5orf64</t>
  </si>
  <si>
    <t>C5orf64-AS1</t>
  </si>
  <si>
    <t>KIF2A</t>
  </si>
  <si>
    <t>DIMT1</t>
  </si>
  <si>
    <t>IPO11</t>
  </si>
  <si>
    <t>LRRC70</t>
  </si>
  <si>
    <t>IPO11-LRRC70</t>
  </si>
  <si>
    <t>HTR1A</t>
  </si>
  <si>
    <t>RNF180</t>
  </si>
  <si>
    <t>RGS7BP</t>
  </si>
  <si>
    <t>SHISAL2B</t>
  </si>
  <si>
    <t>SREK1IP1</t>
  </si>
  <si>
    <t>CWC27</t>
  </si>
  <si>
    <t>ADAMTS6</t>
  </si>
  <si>
    <t>CENPK</t>
  </si>
  <si>
    <t>PPWD1</t>
  </si>
  <si>
    <t>TRIM23</t>
  </si>
  <si>
    <t>SHLD3</t>
  </si>
  <si>
    <t>TRAPPC13</t>
  </si>
  <si>
    <t>SGTB</t>
  </si>
  <si>
    <t>NLN</t>
  </si>
  <si>
    <t>LOC100303749</t>
  </si>
  <si>
    <t>ERBIN</t>
  </si>
  <si>
    <t>SREK1</t>
  </si>
  <si>
    <t>LINC02065</t>
  </si>
  <si>
    <t>LINC02229</t>
  </si>
  <si>
    <t>MAST4</t>
  </si>
  <si>
    <t>MAST4-AS1</t>
  </si>
  <si>
    <t>CD180</t>
  </si>
  <si>
    <t>LINC02242</t>
  </si>
  <si>
    <t>LOC101928858</t>
  </si>
  <si>
    <t>LINC02219</t>
  </si>
  <si>
    <t>PIK3R1</t>
  </si>
  <si>
    <t>LINC02198</t>
  </si>
  <si>
    <t>SLC30A5</t>
  </si>
  <si>
    <t>SNORA50D</t>
  </si>
  <si>
    <t>CCNB1</t>
  </si>
  <si>
    <t>CENPH</t>
  </si>
  <si>
    <t>MRPS36</t>
  </si>
  <si>
    <t>CDK7</t>
  </si>
  <si>
    <t>CCDC125</t>
  </si>
  <si>
    <t>AK6</t>
  </si>
  <si>
    <t>TAF9</t>
  </si>
  <si>
    <t>RAD17</t>
  </si>
  <si>
    <t>MARVELD2</t>
  </si>
  <si>
    <t>LOC101928924</t>
  </si>
  <si>
    <t>OCLN</t>
  </si>
  <si>
    <t>SNORD13B-1</t>
  </si>
  <si>
    <t>SNORD13B-2</t>
  </si>
  <si>
    <t>GTF2H2C</t>
  </si>
  <si>
    <t>GTF2H2C_2</t>
  </si>
  <si>
    <t>GTF2H2B</t>
  </si>
  <si>
    <t>GUSBP3</t>
  </si>
  <si>
    <t>LOC102724995</t>
  </si>
  <si>
    <t>LOC101929599</t>
  </si>
  <si>
    <t>GUSBP16</t>
  </si>
  <si>
    <t>SERF1A</t>
  </si>
  <si>
    <t>SERF1B</t>
  </si>
  <si>
    <t>SMN1</t>
  </si>
  <si>
    <t>SMN2</t>
  </si>
  <si>
    <t>GUSBP14</t>
  </si>
  <si>
    <t>GTF2H2</t>
  </si>
  <si>
    <t>LOC441081</t>
  </si>
  <si>
    <t>GUSBP15</t>
  </si>
  <si>
    <t>GUSBP9</t>
  </si>
  <si>
    <t>NAIP</t>
  </si>
  <si>
    <t>OCLNP1</t>
  </si>
  <si>
    <t>PMCHL2</t>
  </si>
  <si>
    <t>LINC02197</t>
  </si>
  <si>
    <t>BDP1</t>
  </si>
  <si>
    <t>MCCC2</t>
  </si>
  <si>
    <t>CARTPT</t>
  </si>
  <si>
    <t>MAP1B</t>
  </si>
  <si>
    <t>MIR4803</t>
  </si>
  <si>
    <t>MRPS27</t>
  </si>
  <si>
    <t>PTCD2</t>
  </si>
  <si>
    <t>ZNF366</t>
  </si>
  <si>
    <t>LOC102503427</t>
  </si>
  <si>
    <t>LINC02056</t>
  </si>
  <si>
    <t>TNPO1</t>
  </si>
  <si>
    <t>MIR4804</t>
  </si>
  <si>
    <t>FCHO2</t>
  </si>
  <si>
    <t>TMEM171</t>
  </si>
  <si>
    <t>LOC105379030</t>
  </si>
  <si>
    <t>TMEM174</t>
  </si>
  <si>
    <t>LOC340090</t>
  </si>
  <si>
    <t>LINC02230</t>
  </si>
  <si>
    <t>FOXD1</t>
  </si>
  <si>
    <t>LINC01386</t>
  </si>
  <si>
    <t>BTF3</t>
  </si>
  <si>
    <t>ANKRA2</t>
  </si>
  <si>
    <t>UTP15</t>
  </si>
  <si>
    <t>ARHGEF28</t>
  </si>
  <si>
    <t>LINC01335</t>
  </si>
  <si>
    <t>LINC01333</t>
  </si>
  <si>
    <t>LINC01331</t>
  </si>
  <si>
    <t>ENC1</t>
  </si>
  <si>
    <t>HEXB</t>
  </si>
  <si>
    <t>GFM2</t>
  </si>
  <si>
    <t>NSA2</t>
  </si>
  <si>
    <t>FAM169A</t>
  </si>
  <si>
    <t>LOC441086</t>
  </si>
  <si>
    <t>GCNT4</t>
  </si>
  <si>
    <t>ANKRD31</t>
  </si>
  <si>
    <t>VCAN</t>
  </si>
  <si>
    <t>HAPLN1</t>
  </si>
  <si>
    <t>EDIL3</t>
  </si>
  <si>
    <t>NBPF22P</t>
  </si>
  <si>
    <t>COX7C</t>
  </si>
  <si>
    <t>SNORD138</t>
  </si>
  <si>
    <t>LINC02059</t>
  </si>
  <si>
    <t>MIR4280</t>
  </si>
  <si>
    <t>LOC101929380</t>
  </si>
  <si>
    <t>LINC01949</t>
  </si>
  <si>
    <t>LOC644285</t>
  </si>
  <si>
    <t>RASA1</t>
  </si>
  <si>
    <t>CCNH</t>
  </si>
  <si>
    <t>LINC02488</t>
  </si>
  <si>
    <t>TMEM161B</t>
  </si>
  <si>
    <t>TMEM161B-AS1</t>
  </si>
  <si>
    <t>LINC02060</t>
  </si>
  <si>
    <t>LINC00461</t>
  </si>
  <si>
    <t>MIR9-2</t>
  </si>
  <si>
    <t>MEF2C-AS2</t>
  </si>
  <si>
    <t>MEF2C</t>
  </si>
  <si>
    <t>MEF2C-AS1</t>
  </si>
  <si>
    <t>MIR3660</t>
  </si>
  <si>
    <t>LINC01339</t>
  </si>
  <si>
    <t>CETN3</t>
  </si>
  <si>
    <t>LOC731157</t>
  </si>
  <si>
    <t>MBLAC2</t>
  </si>
  <si>
    <t>POLR3G</t>
  </si>
  <si>
    <t>LYSMD3</t>
  </si>
  <si>
    <t>ADGRV1</t>
  </si>
  <si>
    <t>LUCAT1</t>
  </si>
  <si>
    <t>ARRDC3</t>
  </si>
  <si>
    <t>ARRDC3-AS1</t>
  </si>
  <si>
    <t>NR2F1-AS1</t>
  </si>
  <si>
    <t>LNPEP</t>
  </si>
  <si>
    <t>LIX1</t>
  </si>
  <si>
    <t>RIOK2</t>
  </si>
  <si>
    <t>LINC01340</t>
  </si>
  <si>
    <t>LINC02234</t>
  </si>
  <si>
    <t>LINC01846</t>
  </si>
  <si>
    <t>RGMB-AS1</t>
  </si>
  <si>
    <t>RGMB</t>
  </si>
  <si>
    <t>CHD1</t>
  </si>
  <si>
    <t>LOC100289230</t>
  </si>
  <si>
    <t>LINC02062</t>
  </si>
  <si>
    <t>LINC02113</t>
  </si>
  <si>
    <t>LOC100133050</t>
  </si>
  <si>
    <t>FAM174A</t>
  </si>
  <si>
    <t>MIR548P</t>
  </si>
  <si>
    <t>ST8SIA4</t>
  </si>
  <si>
    <t>SLCO4C1</t>
  </si>
  <si>
    <t>SLCO6A1</t>
  </si>
  <si>
    <t>LINC00492</t>
  </si>
  <si>
    <t>LINC00491</t>
  </si>
  <si>
    <t>PAM</t>
  </si>
  <si>
    <t>GIN1</t>
  </si>
  <si>
    <t>PPIP5K2</t>
  </si>
  <si>
    <t>C5orf30</t>
  </si>
  <si>
    <t>LINC02115</t>
  </si>
  <si>
    <t>NUDT12</t>
  </si>
  <si>
    <t>RAB9BP1</t>
  </si>
  <si>
    <t>LINC01950</t>
  </si>
  <si>
    <t>EFNA5</t>
  </si>
  <si>
    <t>FBXL17</t>
  </si>
  <si>
    <t>LINC01023</t>
  </si>
  <si>
    <t>FER</t>
  </si>
  <si>
    <t>LOC285638</t>
  </si>
  <si>
    <t>PJA2</t>
  </si>
  <si>
    <t>MAN2A1</t>
  </si>
  <si>
    <t>LINC01848</t>
  </si>
  <si>
    <t>MIR548F3</t>
  </si>
  <si>
    <t>TMEM232</t>
  </si>
  <si>
    <t>SLC25A46</t>
  </si>
  <si>
    <t>TSLP</t>
  </si>
  <si>
    <t>WDR36</t>
  </si>
  <si>
    <t>CAMK4</t>
  </si>
  <si>
    <t>STARD4</t>
  </si>
  <si>
    <t>STARD4-AS1</t>
  </si>
  <si>
    <t>NREP</t>
  </si>
  <si>
    <t>NREP-AS1</t>
  </si>
  <si>
    <t>EPB41L4A-AS1</t>
  </si>
  <si>
    <t>SNORA13</t>
  </si>
  <si>
    <t>LOC101927023</t>
  </si>
  <si>
    <t>EPB41L4A</t>
  </si>
  <si>
    <t>EPB41L4A-DT</t>
  </si>
  <si>
    <t>LINC02200</t>
  </si>
  <si>
    <t>LOC102467216</t>
  </si>
  <si>
    <t>SRP19</t>
  </si>
  <si>
    <t>REEP5</t>
  </si>
  <si>
    <t>DCP2</t>
  </si>
  <si>
    <t>MCC</t>
  </si>
  <si>
    <t>TSSK1B</t>
  </si>
  <si>
    <t>YTHDC2</t>
  </si>
  <si>
    <t>KCNN2</t>
  </si>
  <si>
    <t>LINC01957</t>
  </si>
  <si>
    <t>LOC101927078</t>
  </si>
  <si>
    <t>TRIM36</t>
  </si>
  <si>
    <t>PGGT1B</t>
  </si>
  <si>
    <t>CCDC112</t>
  </si>
  <si>
    <t>FEM1C</t>
  </si>
  <si>
    <t>TICAM2</t>
  </si>
  <si>
    <t>TMED7-TICAM2</t>
  </si>
  <si>
    <t>LOC101927100</t>
  </si>
  <si>
    <t>TMED7</t>
  </si>
  <si>
    <t>LOC102467217</t>
  </si>
  <si>
    <t>CDO1</t>
  </si>
  <si>
    <t>ATG12</t>
  </si>
  <si>
    <t>AP3S1</t>
  </si>
  <si>
    <t>LINCADL</t>
  </si>
  <si>
    <t>LVRN</t>
  </si>
  <si>
    <t>ARL14EPL</t>
  </si>
  <si>
    <t>COMMD10</t>
  </si>
  <si>
    <t>MIR12130</t>
  </si>
  <si>
    <t>LOC101927190</t>
  </si>
  <si>
    <t>SEMA6A-AS1</t>
  </si>
  <si>
    <t>SEMA6A</t>
  </si>
  <si>
    <t>SEMA6A-AS2</t>
  </si>
  <si>
    <t>LINC02214</t>
  </si>
  <si>
    <t>LINC00992</t>
  </si>
  <si>
    <t>LINC02147</t>
  </si>
  <si>
    <t>LINC02148</t>
  </si>
  <si>
    <t>LINC02208</t>
  </si>
  <si>
    <t>LINC02215</t>
  </si>
  <si>
    <t>DTWD2</t>
  </si>
  <si>
    <t>LOC105379143</t>
  </si>
  <si>
    <t>MIR5706</t>
  </si>
  <si>
    <t>DMXL1</t>
  </si>
  <si>
    <t>TNFAIP8</t>
  </si>
  <si>
    <t>HSD17B4</t>
  </si>
  <si>
    <t>FAM170A</t>
  </si>
  <si>
    <t>PRR16</t>
  </si>
  <si>
    <t>LOC102467226</t>
  </si>
  <si>
    <t>FTMT</t>
  </si>
  <si>
    <t>SRFBP1</t>
  </si>
  <si>
    <t>LOX</t>
  </si>
  <si>
    <t>ZNF474</t>
  </si>
  <si>
    <t>LOC100505841</t>
  </si>
  <si>
    <t>SNCAIP</t>
  </si>
  <si>
    <t>MGC32805</t>
  </si>
  <si>
    <t>LOC101927357</t>
  </si>
  <si>
    <t>LINC02201</t>
  </si>
  <si>
    <t>SNX2</t>
  </si>
  <si>
    <t>SNX24</t>
  </si>
  <si>
    <t>PPIC</t>
  </si>
  <si>
    <t>LOC105379152</t>
  </si>
  <si>
    <t>PRDM6</t>
  </si>
  <si>
    <t>CEP120</t>
  </si>
  <si>
    <t>CSNK1G3</t>
  </si>
  <si>
    <t>LINC01170</t>
  </si>
  <si>
    <t>ZNF608</t>
  </si>
  <si>
    <t>LOC101927421</t>
  </si>
  <si>
    <t>LINC02240</t>
  </si>
  <si>
    <t>LINC02039</t>
  </si>
  <si>
    <t>LOC101927488</t>
  </si>
  <si>
    <t>GRAMD2B</t>
  </si>
  <si>
    <t>ALDH7A1</t>
  </si>
  <si>
    <t>PHAX</t>
  </si>
  <si>
    <t>TEX43</t>
  </si>
  <si>
    <t>LMNB1-DT</t>
  </si>
  <si>
    <t>LMNB1</t>
  </si>
  <si>
    <t>MARCHF3</t>
  </si>
  <si>
    <t>C5orf63</t>
  </si>
  <si>
    <t>MEGF10</t>
  </si>
  <si>
    <t>PRRC1</t>
  </si>
  <si>
    <t>CTXN3</t>
  </si>
  <si>
    <t>CCDC192</t>
  </si>
  <si>
    <t>LINC01184</t>
  </si>
  <si>
    <t>SLC12A2</t>
  </si>
  <si>
    <t>FBN2</t>
  </si>
  <si>
    <t>SLC27A6</t>
  </si>
  <si>
    <t>MIR4633</t>
  </si>
  <si>
    <t>ISOC1</t>
  </si>
  <si>
    <t>MIR4460</t>
  </si>
  <si>
    <t>ADAMTS19-AS1</t>
  </si>
  <si>
    <t>ADAMTS19</t>
  </si>
  <si>
    <t>MINAR2</t>
  </si>
  <si>
    <t>CHSY3</t>
  </si>
  <si>
    <t>HINT1</t>
  </si>
  <si>
    <t>LYRM7</t>
  </si>
  <si>
    <t>CDC42SE2</t>
  </si>
  <si>
    <t>RAPGEF6</t>
  </si>
  <si>
    <t>FNIP1</t>
  </si>
  <si>
    <t>MEIKIN</t>
  </si>
  <si>
    <t>ACSL6</t>
  </si>
  <si>
    <t>IL3</t>
  </si>
  <si>
    <t>CSF2</t>
  </si>
  <si>
    <t>P4HA2-AS1</t>
  </si>
  <si>
    <t>P4HA2</t>
  </si>
  <si>
    <t>MIR6830</t>
  </si>
  <si>
    <t>PDLIM4</t>
  </si>
  <si>
    <t>SLC22A4</t>
  </si>
  <si>
    <t>MIR3936HG</t>
  </si>
  <si>
    <t>MIR3936</t>
  </si>
  <si>
    <t>SLC22A5</t>
  </si>
  <si>
    <t>IRF1-AS1</t>
  </si>
  <si>
    <t>IRF1</t>
  </si>
  <si>
    <t>IL5</t>
  </si>
  <si>
    <t>RAD50</t>
  </si>
  <si>
    <t>TH2LCRR</t>
  </si>
  <si>
    <t>IL13</t>
  </si>
  <si>
    <t>IL4</t>
  </si>
  <si>
    <t>LOC105379176</t>
  </si>
  <si>
    <t>KIF3A</t>
  </si>
  <si>
    <t>CCNI2</t>
  </si>
  <si>
    <t>SEPTIN8</t>
  </si>
  <si>
    <t>SOWAHA</t>
  </si>
  <si>
    <t>SHROOM1</t>
  </si>
  <si>
    <t>GDF9</t>
  </si>
  <si>
    <t>UQCRQ</t>
  </si>
  <si>
    <t>LEAP2</t>
  </si>
  <si>
    <t>AFF4</t>
  </si>
  <si>
    <t>ZCCHC10</t>
  </si>
  <si>
    <t>HSPA4</t>
  </si>
  <si>
    <t>FSTL4</t>
  </si>
  <si>
    <t>MIR1289-2</t>
  </si>
  <si>
    <t>WSPAR</t>
  </si>
  <si>
    <t>C5orf15</t>
  </si>
  <si>
    <t>LOC105379183</t>
  </si>
  <si>
    <t>VDAC1</t>
  </si>
  <si>
    <t>TCF7</t>
  </si>
  <si>
    <t>SKP1</t>
  </si>
  <si>
    <t>PPP2CA</t>
  </si>
  <si>
    <t>MIR3661</t>
  </si>
  <si>
    <t>CDKL3</t>
  </si>
  <si>
    <t>UBE2B</t>
  </si>
  <si>
    <t>CDKN2AIPNL</t>
  </si>
  <si>
    <t>LOC102546229</t>
  </si>
  <si>
    <t>LINC01843</t>
  </si>
  <si>
    <t>JADE2</t>
  </si>
  <si>
    <t>SAR1B</t>
  </si>
  <si>
    <t>SEC24A</t>
  </si>
  <si>
    <t>CAMLG</t>
  </si>
  <si>
    <t>DDX46</t>
  </si>
  <si>
    <t>C5orf24</t>
  </si>
  <si>
    <t>TXNDC15</t>
  </si>
  <si>
    <t>PCBD2</t>
  </si>
  <si>
    <t>CATSPER3</t>
  </si>
  <si>
    <t>PITX1</t>
  </si>
  <si>
    <t>C5orf66-AS1</t>
  </si>
  <si>
    <t>C5orf66</t>
  </si>
  <si>
    <t>C5orf66-AS2</t>
  </si>
  <si>
    <t>MACROH2A1</t>
  </si>
  <si>
    <t>DCANP1</t>
  </si>
  <si>
    <t>TIFAB</t>
  </si>
  <si>
    <t>NEUROG1</t>
  </si>
  <si>
    <t>CXCL14</t>
  </si>
  <si>
    <t>SLC25A48-AS1</t>
  </si>
  <si>
    <t>SLC25A48</t>
  </si>
  <si>
    <t>MIR5692C1</t>
  </si>
  <si>
    <t>LOC107986453</t>
  </si>
  <si>
    <t>IL9</t>
  </si>
  <si>
    <t>FBXL21P</t>
  </si>
  <si>
    <t>LECT2</t>
  </si>
  <si>
    <t>TGFBI</t>
  </si>
  <si>
    <t>VTRNA2-1</t>
  </si>
  <si>
    <t>SMAD5-AS1</t>
  </si>
  <si>
    <t>SMAD5</t>
  </si>
  <si>
    <t>SMIM32</t>
  </si>
  <si>
    <t>TRPC7-AS2</t>
  </si>
  <si>
    <t>TRPC7</t>
  </si>
  <si>
    <t>LOC105379192</t>
  </si>
  <si>
    <t>SPOCK1</t>
  </si>
  <si>
    <t>MIR874</t>
  </si>
  <si>
    <t>KLHL3</t>
  </si>
  <si>
    <t>HNRNPA0</t>
  </si>
  <si>
    <t>NPY6R</t>
  </si>
  <si>
    <t>MYOT</t>
  </si>
  <si>
    <t>PKD2L2</t>
  </si>
  <si>
    <t>FAM13B</t>
  </si>
  <si>
    <t>LOC100130172</t>
  </si>
  <si>
    <t>WNT8A</t>
  </si>
  <si>
    <t>NME5</t>
  </si>
  <si>
    <t>BRD8</t>
  </si>
  <si>
    <t>KIF20A</t>
  </si>
  <si>
    <t>CDC23</t>
  </si>
  <si>
    <t>GFRA3</t>
  </si>
  <si>
    <t>CDC25C</t>
  </si>
  <si>
    <t>LOC100128966</t>
  </si>
  <si>
    <t>FAM53C</t>
  </si>
  <si>
    <t>KDM3B</t>
  </si>
  <si>
    <t>REEP2</t>
  </si>
  <si>
    <t>EGR1</t>
  </si>
  <si>
    <t>ETF1</t>
  </si>
  <si>
    <t>SNORD63B</t>
  </si>
  <si>
    <t>SNORD63</t>
  </si>
  <si>
    <t>HSPA9</t>
  </si>
  <si>
    <t>LOC105379194</t>
  </si>
  <si>
    <t>CTNNA1</t>
  </si>
  <si>
    <t>LRRTM2</t>
  </si>
  <si>
    <t>SIL1</t>
  </si>
  <si>
    <t>SNORA74D</t>
  </si>
  <si>
    <t>SNHG4</t>
  </si>
  <si>
    <t>SNORA74A</t>
  </si>
  <si>
    <t>MATR3</t>
  </si>
  <si>
    <t>PAIP2</t>
  </si>
  <si>
    <t>SLC23A1</t>
  </si>
  <si>
    <t>MZB1</t>
  </si>
  <si>
    <t>PROB1</t>
  </si>
  <si>
    <t>SPATA24</t>
  </si>
  <si>
    <t>DNAJC18</t>
  </si>
  <si>
    <t>ECSCR</t>
  </si>
  <si>
    <t>SMIM33</t>
  </si>
  <si>
    <t>STING1</t>
  </si>
  <si>
    <t>UBE2D2</t>
  </si>
  <si>
    <t>CXXC5-AS1</t>
  </si>
  <si>
    <t>CXXC5</t>
  </si>
  <si>
    <t>PSD2-AS1</t>
  </si>
  <si>
    <t>PSD2</t>
  </si>
  <si>
    <t>NRG2</t>
  </si>
  <si>
    <t>MALINC1</t>
  </si>
  <si>
    <t>PURA</t>
  </si>
  <si>
    <t>IGIP</t>
  </si>
  <si>
    <t>LOC101929719</t>
  </si>
  <si>
    <t>CYSTM1</t>
  </si>
  <si>
    <t>PFDN1</t>
  </si>
  <si>
    <t>HBEGF</t>
  </si>
  <si>
    <t>SLC4A9</t>
  </si>
  <si>
    <t>ANKHD1</t>
  </si>
  <si>
    <t>ANKHD1-EIF4EBP3</t>
  </si>
  <si>
    <t>EIF4EBP3</t>
  </si>
  <si>
    <t>SRA1</t>
  </si>
  <si>
    <t>APBB3</t>
  </si>
  <si>
    <t>MIR6831</t>
  </si>
  <si>
    <t>SLC35A4</t>
  </si>
  <si>
    <t>CD14</t>
  </si>
  <si>
    <t>TMCO6</t>
  </si>
  <si>
    <t>NDUFA2</t>
  </si>
  <si>
    <t>MIR3655</t>
  </si>
  <si>
    <t>IK</t>
  </si>
  <si>
    <t>WDR55</t>
  </si>
  <si>
    <t>DND1</t>
  </si>
  <si>
    <t>HARS1</t>
  </si>
  <si>
    <t>HARS2</t>
  </si>
  <si>
    <t>ZMAT2</t>
  </si>
  <si>
    <t>VTRNA1-1</t>
  </si>
  <si>
    <t>VTRNA1-2</t>
  </si>
  <si>
    <t>VTRNA1-3</t>
  </si>
  <si>
    <t>LOC112267934</t>
  </si>
  <si>
    <t>PCDHA1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</si>
  <si>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</si>
  <si>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</si>
  <si>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</si>
  <si>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</si>
  <si>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</si>
  <si>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</si>
  <si>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</si>
  <si>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</si>
  <si>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PCDHA10</t>
  </si>
  <si>
    <t>PCDHA11</t>
  </si>
  <si>
    <t>PCDHA12</t>
  </si>
  <si>
    <t>PCDHA13</t>
  </si>
  <si>
    <t>PCDHAC1</t>
  </si>
  <si>
    <t>PCDHAC2</t>
  </si>
  <si>
    <t>PCDHB1</t>
  </si>
  <si>
    <t>LOC101926905</t>
  </si>
  <si>
    <t>PCDHB2</t>
  </si>
  <si>
    <t>PCDHB3</t>
  </si>
  <si>
    <t>PCDHB4</t>
  </si>
  <si>
    <t>PCDHB5</t>
  </si>
  <si>
    <t>PCDHB6</t>
  </si>
  <si>
    <t>PCDHB17P</t>
  </si>
  <si>
    <t>PCDHB7</t>
  </si>
  <si>
    <t>PCDHB8</t>
  </si>
  <si>
    <t>PCDHB16</t>
  </si>
  <si>
    <t>PCDHB9</t>
  </si>
  <si>
    <t>PCDHB10</t>
  </si>
  <si>
    <t>PCDHB11</t>
  </si>
  <si>
    <t>PCDHB12</t>
  </si>
  <si>
    <t>PCDHB13</t>
  </si>
  <si>
    <t>PCDHB14</t>
  </si>
  <si>
    <t>PCDHB18P</t>
  </si>
  <si>
    <t>PCDHB19P</t>
  </si>
  <si>
    <t>PCDHB15</t>
  </si>
  <si>
    <t>SLC25A2</t>
  </si>
  <si>
    <t>TAF7</t>
  </si>
  <si>
    <t>PCDHGA1</t>
  </si>
  <si>
    <t>PCDHGA2</t>
  </si>
  <si>
    <t>PCDHGB8P</t>
  </si>
  <si>
    <t>PCDHGA3</t>
  </si>
  <si>
    <t>PCDHGB1</t>
  </si>
  <si>
    <t>PCDHGA4</t>
  </si>
  <si>
    <t>PCDHGB2</t>
  </si>
  <si>
    <t>PCDHGA5</t>
  </si>
  <si>
    <t>PCDHGB3</t>
  </si>
  <si>
    <t>PCDHGA6</t>
  </si>
  <si>
    <t>PCDHGA7</t>
  </si>
  <si>
    <t>PCDHGB4</t>
  </si>
  <si>
    <t>PCDHGA8</t>
  </si>
  <si>
    <t>PCDHGB5</t>
  </si>
  <si>
    <t>PCDHGA9</t>
  </si>
  <si>
    <t>PCDHGB6</t>
  </si>
  <si>
    <t>PCDHGA10</t>
  </si>
  <si>
    <t>PCDHGB7</t>
  </si>
  <si>
    <t>PCDHGA11</t>
  </si>
  <si>
    <t>PCDHGA12</t>
  </si>
  <si>
    <t>PCDHGC3</t>
  </si>
  <si>
    <t>PCDHGC4</t>
  </si>
  <si>
    <t>PCDHGC5</t>
  </si>
  <si>
    <t>DIAPH1-AS1</t>
  </si>
  <si>
    <t>DIAPH1</t>
  </si>
  <si>
    <t>HDAC3</t>
  </si>
  <si>
    <t>RELL2</t>
  </si>
  <si>
    <t>FCHSD1</t>
  </si>
  <si>
    <t>ARAP3</t>
  </si>
  <si>
    <t>PCDH1</t>
  </si>
  <si>
    <t>LOC729080</t>
  </si>
  <si>
    <t>DELE1</t>
  </si>
  <si>
    <t>PCDH12</t>
  </si>
  <si>
    <t>RNF14</t>
  </si>
  <si>
    <t>GNPDA1</t>
  </si>
  <si>
    <t>NDFIP1</t>
  </si>
  <si>
    <t>SPRY4</t>
  </si>
  <si>
    <t>SPRY4-IT1</t>
  </si>
  <si>
    <t>SPRY4-AS1</t>
  </si>
  <si>
    <t>FGF1</t>
  </si>
  <si>
    <t>LINC01844</t>
  </si>
  <si>
    <t>ARHGAP26-AS1</t>
  </si>
  <si>
    <t>ARHGAP26</t>
  </si>
  <si>
    <t>ARHGAP26-IT1</t>
  </si>
  <si>
    <t>NR3C1</t>
  </si>
  <si>
    <t>MIR5197</t>
  </si>
  <si>
    <t>HMHB1</t>
  </si>
  <si>
    <t>YIPF5</t>
  </si>
  <si>
    <t>KCTD16</t>
  </si>
  <si>
    <t>PRELID2</t>
  </si>
  <si>
    <t>GRXCR2</t>
  </si>
  <si>
    <t>SH3RF2</t>
  </si>
  <si>
    <t>PLAC8L1</t>
  </si>
  <si>
    <t>LARS1</t>
  </si>
  <si>
    <t>RBM27</t>
  </si>
  <si>
    <t>POU4F3</t>
  </si>
  <si>
    <t>TCERG1</t>
  </si>
  <si>
    <t>GPR151</t>
  </si>
  <si>
    <t>PPP2R2B</t>
  </si>
  <si>
    <t>PPP2R2B-IT1</t>
  </si>
  <si>
    <t>STK32A-AS1</t>
  </si>
  <si>
    <t>STK32A</t>
  </si>
  <si>
    <t>DPYSL3</t>
  </si>
  <si>
    <t>JAKMIP2-AS1</t>
  </si>
  <si>
    <t>JAKMIP2</t>
  </si>
  <si>
    <t>SPINK1</t>
  </si>
  <si>
    <t>SCGB3A2</t>
  </si>
  <si>
    <t>C5orf46</t>
  </si>
  <si>
    <t>SPINK5</t>
  </si>
  <si>
    <t>SPINK14</t>
  </si>
  <si>
    <t>SPINK6</t>
  </si>
  <si>
    <t>MARCOL</t>
  </si>
  <si>
    <t>SPINK13</t>
  </si>
  <si>
    <t>SPINK7</t>
  </si>
  <si>
    <t>LOC102546294</t>
  </si>
  <si>
    <t>SPINK9</t>
  </si>
  <si>
    <t>FBXO38</t>
  </si>
  <si>
    <t>HTR4</t>
  </si>
  <si>
    <t>ADRB2</t>
  </si>
  <si>
    <t>SH3TC2</t>
  </si>
  <si>
    <t>MIR584</t>
  </si>
  <si>
    <t>SH3TC2-DT</t>
  </si>
  <si>
    <t>ABLIM3</t>
  </si>
  <si>
    <t>AFAP1L1</t>
  </si>
  <si>
    <t>GRPEL2</t>
  </si>
  <si>
    <t>GRPEL2-AS1</t>
  </si>
  <si>
    <t>PCYOX1L</t>
  </si>
  <si>
    <t>IL17B</t>
  </si>
  <si>
    <t>CARMN</t>
  </si>
  <si>
    <t>MIR143</t>
  </si>
  <si>
    <t>MIR145</t>
  </si>
  <si>
    <t>CSNK1A1</t>
  </si>
  <si>
    <t>ARHGEF37</t>
  </si>
  <si>
    <t>MIR378A</t>
  </si>
  <si>
    <t>PPARGC1B</t>
  </si>
  <si>
    <t>PDE6A</t>
  </si>
  <si>
    <t>LOC644762</t>
  </si>
  <si>
    <t>SLC26A2</t>
  </si>
  <si>
    <t>TIGD6</t>
  </si>
  <si>
    <t>HMGXB3</t>
  </si>
  <si>
    <t>CSF1R</t>
  </si>
  <si>
    <t>PDGFRB</t>
  </si>
  <si>
    <t>CDX1</t>
  </si>
  <si>
    <t>SLC6A7</t>
  </si>
  <si>
    <t>CAMK2A</t>
  </si>
  <si>
    <t>ARSI</t>
  </si>
  <si>
    <t>TCOF1</t>
  </si>
  <si>
    <t>CD74</t>
  </si>
  <si>
    <t>RPS14</t>
  </si>
  <si>
    <t>NDST1-AS1</t>
  </si>
  <si>
    <t>NDST1</t>
  </si>
  <si>
    <t>SYNPO</t>
  </si>
  <si>
    <t>MYOZ3</t>
  </si>
  <si>
    <t>RBM22</t>
  </si>
  <si>
    <t>DCTN4</t>
  </si>
  <si>
    <t>SMIM3</t>
  </si>
  <si>
    <t>IRGM</t>
  </si>
  <si>
    <t>ZNF300</t>
  </si>
  <si>
    <t>ZNF300P1</t>
  </si>
  <si>
    <t>GPX3</t>
  </si>
  <si>
    <t>TNIP1</t>
  </si>
  <si>
    <t>ANXA6</t>
  </si>
  <si>
    <t>CCDC69</t>
  </si>
  <si>
    <t>LOC105378230</t>
  </si>
  <si>
    <t>GM2A</t>
  </si>
  <si>
    <t>SLC36A3</t>
  </si>
  <si>
    <t>SLC36A2</t>
  </si>
  <si>
    <t>SLC36A1</t>
  </si>
  <si>
    <t>MIR6499</t>
  </si>
  <si>
    <t>FAT2</t>
  </si>
  <si>
    <t>SPARC</t>
  </si>
  <si>
    <t>CLMAT3</t>
  </si>
  <si>
    <t>ATOX1</t>
  </si>
  <si>
    <t>LOC100652758</t>
  </si>
  <si>
    <t>G3BP1</t>
  </si>
  <si>
    <t>GLRA1</t>
  </si>
  <si>
    <t>LINC01933</t>
  </si>
  <si>
    <t>NMUR2</t>
  </si>
  <si>
    <t>LINC01470</t>
  </si>
  <si>
    <t>GRIA1</t>
  </si>
  <si>
    <t>LINC01861</t>
  </si>
  <si>
    <t>FAM114A2</t>
  </si>
  <si>
    <t>MFAP3</t>
  </si>
  <si>
    <t>GALNT10</t>
  </si>
  <si>
    <t>MIR1294</t>
  </si>
  <si>
    <t>SAP30L-AS1</t>
  </si>
  <si>
    <t>SAP30L</t>
  </si>
  <si>
    <t>HAND1</t>
  </si>
  <si>
    <t>MIR3141</t>
  </si>
  <si>
    <t>MIR1303</t>
  </si>
  <si>
    <t>LARP1</t>
  </si>
  <si>
    <t>MIR378H</t>
  </si>
  <si>
    <t>FAXDC2</t>
  </si>
  <si>
    <t>CNOT8</t>
  </si>
  <si>
    <t>GEMIN5</t>
  </si>
  <si>
    <t>MRPL22</t>
  </si>
  <si>
    <t>KIF4B</t>
  </si>
  <si>
    <t>SGCD</t>
  </si>
  <si>
    <t>PPP1R2B</t>
  </si>
  <si>
    <t>TIMD4</t>
  </si>
  <si>
    <t>HAVCR1</t>
  </si>
  <si>
    <t>HAVCR2</t>
  </si>
  <si>
    <t>MED7</t>
  </si>
  <si>
    <t>FAM71B</t>
  </si>
  <si>
    <t>ITK</t>
  </si>
  <si>
    <t>CYFIP2</t>
  </si>
  <si>
    <t>FNDC9</t>
  </si>
  <si>
    <t>LOC102724404</t>
  </si>
  <si>
    <t>NIPAL4</t>
  </si>
  <si>
    <t>ADAM19</t>
  </si>
  <si>
    <t>SOX30</t>
  </si>
  <si>
    <t>C5orf52</t>
  </si>
  <si>
    <t>THG1L</t>
  </si>
  <si>
    <t>LSM11</t>
  </si>
  <si>
    <t>CLINT1</t>
  </si>
  <si>
    <t>LINC02227</t>
  </si>
  <si>
    <t>EBF1</t>
  </si>
  <si>
    <t>LINC02202</t>
  </si>
  <si>
    <t>RNF145</t>
  </si>
  <si>
    <t>LINC01932</t>
  </si>
  <si>
    <t>UBLCP1</t>
  </si>
  <si>
    <t>IL12B</t>
  </si>
  <si>
    <t>LOC285626</t>
  </si>
  <si>
    <t>LINC01845</t>
  </si>
  <si>
    <t>LINC01847</t>
  </si>
  <si>
    <t>ADRA1B</t>
  </si>
  <si>
    <t>TTC1</t>
  </si>
  <si>
    <t>PWWP2A</t>
  </si>
  <si>
    <t>FABP6</t>
  </si>
  <si>
    <t>CCNJL</t>
  </si>
  <si>
    <t>C1QTNF2</t>
  </si>
  <si>
    <t>ZBED8</t>
  </si>
  <si>
    <t>SLU7</t>
  </si>
  <si>
    <t>PTTG1</t>
  </si>
  <si>
    <t>MIR3142</t>
  </si>
  <si>
    <t>MIR3142HG</t>
  </si>
  <si>
    <t>MIR146A</t>
  </si>
  <si>
    <t>ATP10B</t>
  </si>
  <si>
    <t>LINC02159</t>
  </si>
  <si>
    <t>GABRB2</t>
  </si>
  <si>
    <t>GABRA6</t>
  </si>
  <si>
    <t>GABRA1</t>
  </si>
  <si>
    <t>LINC01202</t>
  </si>
  <si>
    <t>GABRG2</t>
  </si>
  <si>
    <t>CCNG1</t>
  </si>
  <si>
    <t>NUDCD2</t>
  </si>
  <si>
    <t>HMMR</t>
  </si>
  <si>
    <t>HMMR-AS1</t>
  </si>
  <si>
    <t>MAT2B</t>
  </si>
  <si>
    <t>LINC02143</t>
  </si>
  <si>
    <t>LOC102546299</t>
  </si>
  <si>
    <t>LINC01947</t>
  </si>
  <si>
    <t>LOC101927908</t>
  </si>
  <si>
    <t>TENM2</t>
  </si>
  <si>
    <t>MIR12125</t>
  </si>
  <si>
    <t>CTB-178M22.2</t>
  </si>
  <si>
    <t>WWC1</t>
  </si>
  <si>
    <t>RARS1</t>
  </si>
  <si>
    <t>FBLL1</t>
  </si>
  <si>
    <t>MIR103A1</t>
  </si>
  <si>
    <t>MIR103B1</t>
  </si>
  <si>
    <t>PANK3</t>
  </si>
  <si>
    <t>LOC101927969</t>
  </si>
  <si>
    <t>MIR218-2</t>
  </si>
  <si>
    <t>SLIT3</t>
  </si>
  <si>
    <t>LOC728095</t>
  </si>
  <si>
    <t>MIR585</t>
  </si>
  <si>
    <t>SPDL1</t>
  </si>
  <si>
    <t>DOCK2</t>
  </si>
  <si>
    <t>INSYN2B</t>
  </si>
  <si>
    <t>MIR378E</t>
  </si>
  <si>
    <t>FOXI1</t>
  </si>
  <si>
    <t>LINC01187</t>
  </si>
  <si>
    <t>C5orf58</t>
  </si>
  <si>
    <t>LCP2</t>
  </si>
  <si>
    <t>LOC100128059</t>
  </si>
  <si>
    <t>LINC01366</t>
  </si>
  <si>
    <t>KCNMB1</t>
  </si>
  <si>
    <t>KCNIP1-OT1</t>
  </si>
  <si>
    <t>KCNIP1</t>
  </si>
  <si>
    <t>KCNIP1-AS1</t>
  </si>
  <si>
    <t>GABRP</t>
  </si>
  <si>
    <t>RANBP17</t>
  </si>
  <si>
    <t>TLX3</t>
  </si>
  <si>
    <t>SNORA70J</t>
  </si>
  <si>
    <t>MIR3912</t>
  </si>
  <si>
    <t>NPM1</t>
  </si>
  <si>
    <t>FGF18</t>
  </si>
  <si>
    <t>SMIM23</t>
  </si>
  <si>
    <t>FBXW11</t>
  </si>
  <si>
    <t>STK10</t>
  </si>
  <si>
    <t>EFCAB9</t>
  </si>
  <si>
    <t>UBTD2</t>
  </si>
  <si>
    <t>LOC100288254</t>
  </si>
  <si>
    <t>SH3PXD2B</t>
  </si>
  <si>
    <t>LINC01944</t>
  </si>
  <si>
    <t>MIR5003</t>
  </si>
  <si>
    <t>NEURL1B</t>
  </si>
  <si>
    <t>LOC101928093</t>
  </si>
  <si>
    <t>DUSP1</t>
  </si>
  <si>
    <t>ERGIC1</t>
  </si>
  <si>
    <t>MIR10523</t>
  </si>
  <si>
    <t>LOC100268168</t>
  </si>
  <si>
    <t>RPL26L1</t>
  </si>
  <si>
    <t>ATP6V0E1</t>
  </si>
  <si>
    <t>SNORA74B</t>
  </si>
  <si>
    <t>CREBRF</t>
  </si>
  <si>
    <t>BNIP1</t>
  </si>
  <si>
    <t>NKX2-5</t>
  </si>
  <si>
    <t>MIR12118</t>
  </si>
  <si>
    <t>STC2</t>
  </si>
  <si>
    <t>MIR8056</t>
  </si>
  <si>
    <t>LOC285593</t>
  </si>
  <si>
    <t>BOD1</t>
  </si>
  <si>
    <t>LINC01942</t>
  </si>
  <si>
    <t>LINC01484</t>
  </si>
  <si>
    <t>LINC01485</t>
  </si>
  <si>
    <t>CPEB4</t>
  </si>
  <si>
    <t>C5orf47</t>
  </si>
  <si>
    <t>NSG2</t>
  </si>
  <si>
    <t>LINC01411</t>
  </si>
  <si>
    <t>MSX2</t>
  </si>
  <si>
    <t>MIR4634</t>
  </si>
  <si>
    <t>LINC01951</t>
  </si>
  <si>
    <t>DRD1</t>
  </si>
  <si>
    <t>SFXN1</t>
  </si>
  <si>
    <t>HRH2</t>
  </si>
  <si>
    <t>CPLX2</t>
  </si>
  <si>
    <t>THOC3</t>
  </si>
  <si>
    <t>LOC100996385</t>
  </si>
  <si>
    <t>FAM153B</t>
  </si>
  <si>
    <t>LOC100507387</t>
  </si>
  <si>
    <t>LOC643201</t>
  </si>
  <si>
    <t>SIMC1</t>
  </si>
  <si>
    <t>KIAA1191</t>
  </si>
  <si>
    <t>MIR1271</t>
  </si>
  <si>
    <t>ARL10</t>
  </si>
  <si>
    <t>NOP16</t>
  </si>
  <si>
    <t>HIGD2A</t>
  </si>
  <si>
    <t>CLTB</t>
  </si>
  <si>
    <t>FAF2</t>
  </si>
  <si>
    <t>RNF44</t>
  </si>
  <si>
    <t>CDHR2</t>
  </si>
  <si>
    <t>GPRIN1</t>
  </si>
  <si>
    <t>SNCB</t>
  </si>
  <si>
    <t>MIR4281</t>
  </si>
  <si>
    <t>EIF4E1B</t>
  </si>
  <si>
    <t>TSPAN17</t>
  </si>
  <si>
    <t>LINC01574</t>
  </si>
  <si>
    <t>UNC5A</t>
  </si>
  <si>
    <t>HK3</t>
  </si>
  <si>
    <t>UIMC1</t>
  </si>
  <si>
    <t>ZNF346</t>
  </si>
  <si>
    <t>FGFR4</t>
  </si>
  <si>
    <t>NSD1</t>
  </si>
  <si>
    <t>RAB24</t>
  </si>
  <si>
    <t>PRELID1</t>
  </si>
  <si>
    <t>MXD3</t>
  </si>
  <si>
    <t>LMAN2</t>
  </si>
  <si>
    <t>RGS14</t>
  </si>
  <si>
    <t>SLC34A1</t>
  </si>
  <si>
    <t>PFN3</t>
  </si>
  <si>
    <t>F12</t>
  </si>
  <si>
    <t>GRK6</t>
  </si>
  <si>
    <t>PRR7-AS1</t>
  </si>
  <si>
    <t>PRR7</t>
  </si>
  <si>
    <t>DBN1</t>
  </si>
  <si>
    <t>PDLIM7</t>
  </si>
  <si>
    <t>DOK3</t>
  </si>
  <si>
    <t>DDX41</t>
  </si>
  <si>
    <t>FAM193B</t>
  </si>
  <si>
    <t>TMED9</t>
  </si>
  <si>
    <t>B4GALT7</t>
  </si>
  <si>
    <t>LOC202181</t>
  </si>
  <si>
    <t>FAM153A</t>
  </si>
  <si>
    <t>LOC105377752</t>
  </si>
  <si>
    <t>LOC728554</t>
  </si>
  <si>
    <t>LOC100128340</t>
  </si>
  <si>
    <t>PROP1</t>
  </si>
  <si>
    <t>FAM153CP</t>
  </si>
  <si>
    <t>N4BP3</t>
  </si>
  <si>
    <t>RMND5B</t>
  </si>
  <si>
    <t>NHP2</t>
  </si>
  <si>
    <t>GMCL2</t>
  </si>
  <si>
    <t>HNRNPAB</t>
  </si>
  <si>
    <t>PHYKPL</t>
  </si>
  <si>
    <t>COL23A1</t>
  </si>
  <si>
    <t>CLK4</t>
  </si>
  <si>
    <t>ZNF354A</t>
  </si>
  <si>
    <t>AACSP1</t>
  </si>
  <si>
    <t>ZNF354B</t>
  </si>
  <si>
    <t>ZFP2</t>
  </si>
  <si>
    <t>ZNF454</t>
  </si>
  <si>
    <t>GRM6</t>
  </si>
  <si>
    <t>ZNF879</t>
  </si>
  <si>
    <t>ZNF354C</t>
  </si>
  <si>
    <t>ADAMTS2</t>
  </si>
  <si>
    <t>RUFY1</t>
  </si>
  <si>
    <t>LOC101928445</t>
  </si>
  <si>
    <t>HNRNPH1</t>
  </si>
  <si>
    <t>C5orf60</t>
  </si>
  <si>
    <t>LOC105377763</t>
  </si>
  <si>
    <t>CBY3</t>
  </si>
  <si>
    <t>CANX</t>
  </si>
  <si>
    <t>MAML1</t>
  </si>
  <si>
    <t>LTC4S</t>
  </si>
  <si>
    <t>MIR1229</t>
  </si>
  <si>
    <t>MGAT4B</t>
  </si>
  <si>
    <t>SQSTM1</t>
  </si>
  <si>
    <t>MRNIP</t>
  </si>
  <si>
    <t>LOC100996419</t>
  </si>
  <si>
    <t>TBC1D9B</t>
  </si>
  <si>
    <t>RNF130</t>
  </si>
  <si>
    <t>MIR340</t>
  </si>
  <si>
    <t>RASGEF1C</t>
  </si>
  <si>
    <t>MAPK9</t>
  </si>
  <si>
    <t>GFPT2</t>
  </si>
  <si>
    <t>CNOT6</t>
  </si>
  <si>
    <t>SCGB3A1</t>
  </si>
  <si>
    <t>FLT4</t>
  </si>
  <si>
    <t>LINC02222</t>
  </si>
  <si>
    <t>OR2Y1</t>
  </si>
  <si>
    <t>MGAT1</t>
  </si>
  <si>
    <t>HEIH</t>
  </si>
  <si>
    <t>LINC00847</t>
  </si>
  <si>
    <t>ZFP62</t>
  </si>
  <si>
    <t>BTNL8</t>
  </si>
  <si>
    <t>BTNL3</t>
  </si>
  <si>
    <t>MIR8089</t>
  </si>
  <si>
    <t>BTNL9</t>
  </si>
  <si>
    <t>OR2V1</t>
  </si>
  <si>
    <t>OR2V2</t>
  </si>
  <si>
    <t>LINC01962</t>
  </si>
  <si>
    <t>TRIM7</t>
  </si>
  <si>
    <t>MIR4638</t>
  </si>
  <si>
    <t>TRIM41</t>
  </si>
  <si>
    <t>RACK1</t>
  </si>
  <si>
    <t>SNORD96A</t>
  </si>
  <si>
    <t>SNORD95</t>
  </si>
  <si>
    <t>CTC-338M12.4</t>
  </si>
  <si>
    <t>TRIM52</t>
  </si>
  <si>
    <t>TRIM52-AS1</t>
  </si>
  <si>
    <t>LOC100130357</t>
  </si>
  <si>
    <t>TBC1D7-LOC100130357</t>
  </si>
  <si>
    <t>TBC1D7</t>
  </si>
  <si>
    <t>GFOD1</t>
  </si>
  <si>
    <t>SIRT5</t>
  </si>
  <si>
    <t>NOL7</t>
  </si>
  <si>
    <t>RANBP9</t>
  </si>
  <si>
    <t>MCUR1</t>
  </si>
  <si>
    <t>RNF182</t>
  </si>
  <si>
    <t>CD83</t>
  </si>
  <si>
    <t>LINC01108</t>
  </si>
  <si>
    <t>JARID2-AS1</t>
  </si>
  <si>
    <t>JARID2</t>
  </si>
  <si>
    <t>DTNBP1</t>
  </si>
  <si>
    <t>MYLIP</t>
  </si>
  <si>
    <t>MIR4639</t>
  </si>
  <si>
    <t>GMPR</t>
  </si>
  <si>
    <t>ATXN1</t>
  </si>
  <si>
    <t>ATXN1-AS1</t>
  </si>
  <si>
    <t>STMND1</t>
  </si>
  <si>
    <t>RBM24</t>
  </si>
  <si>
    <t>CAP2</t>
  </si>
  <si>
    <t>LOC101928491</t>
  </si>
  <si>
    <t>FAM8A1</t>
  </si>
  <si>
    <t>NUP153</t>
  </si>
  <si>
    <t>LOC105374952</t>
  </si>
  <si>
    <t>KIF13A</t>
  </si>
  <si>
    <t>MTRNR2L9</t>
  </si>
  <si>
    <t>KHDRBS2</t>
  </si>
  <si>
    <t>LGSN</t>
  </si>
  <si>
    <t>PTP4A1</t>
  </si>
  <si>
    <t>PHF3</t>
  </si>
  <si>
    <t>SCAT8</t>
  </si>
  <si>
    <t>EYS</t>
  </si>
  <si>
    <t>LOC441155</t>
  </si>
  <si>
    <t>SLC25A51P1</t>
  </si>
  <si>
    <t>LOC102723883</t>
  </si>
  <si>
    <t>LINC02549</t>
  </si>
  <si>
    <t>LOC101928307</t>
  </si>
  <si>
    <t>ADGRB3</t>
  </si>
  <si>
    <t>LMBRD1</t>
  </si>
  <si>
    <t>COL19A1</t>
  </si>
  <si>
    <t>COL9A1</t>
  </si>
  <si>
    <t>EVADR</t>
  </si>
  <si>
    <t>FAM135A-AS1</t>
  </si>
  <si>
    <t>FAM135A</t>
  </si>
  <si>
    <t>SDHAF4</t>
  </si>
  <si>
    <t>SMAP1</t>
  </si>
  <si>
    <t>B3GAT2</t>
  </si>
  <si>
    <t>OGFRL1</t>
  </si>
  <si>
    <t>MIR30C2</t>
  </si>
  <si>
    <t>MIR30A</t>
  </si>
  <si>
    <t>LINC00472</t>
  </si>
  <si>
    <t>LINC01626</t>
  </si>
  <si>
    <t>RIMS1</t>
  </si>
  <si>
    <t>KCNQ5-IT1</t>
  </si>
  <si>
    <t>KCNQ5</t>
  </si>
  <si>
    <t>MIR4282</t>
  </si>
  <si>
    <t>KCNQ5-AS1</t>
  </si>
  <si>
    <t>KHDC1L</t>
  </si>
  <si>
    <t>KHDC1</t>
  </si>
  <si>
    <t>DPPA5</t>
  </si>
  <si>
    <t>KHDC3L</t>
  </si>
  <si>
    <t>OOEP</t>
  </si>
  <si>
    <t>DDX43</t>
  </si>
  <si>
    <t>CGAS</t>
  </si>
  <si>
    <t>MTO1</t>
  </si>
  <si>
    <t>EEF1A1</t>
  </si>
  <si>
    <t>SLC17A5</t>
  </si>
  <si>
    <t>LOC101928489</t>
  </si>
  <si>
    <t>CD109</t>
  </si>
  <si>
    <t>LOC101928516</t>
  </si>
  <si>
    <t>SNORD156</t>
  </si>
  <si>
    <t>COL12A1</t>
  </si>
  <si>
    <t>COX7A2</t>
  </si>
  <si>
    <t>TMEM30A</t>
  </si>
  <si>
    <t>LOC100506804</t>
  </si>
  <si>
    <t>FILIP1</t>
  </si>
  <si>
    <t>LOC101928540</t>
  </si>
  <si>
    <t>MIR4463</t>
  </si>
  <si>
    <t>SENP6</t>
  </si>
  <si>
    <t>MYO6</t>
  </si>
  <si>
    <t>IMPG1</t>
  </si>
  <si>
    <t>LINC02540</t>
  </si>
  <si>
    <t>HTR1B</t>
  </si>
  <si>
    <t>MEI4</t>
  </si>
  <si>
    <t>MIR10524</t>
  </si>
  <si>
    <t>IRAK1BP1</t>
  </si>
  <si>
    <t>PHIP</t>
  </si>
  <si>
    <t>HMGN3</t>
  </si>
  <si>
    <t>HMGN3-AS1</t>
  </si>
  <si>
    <t>LCAL1</t>
  </si>
  <si>
    <t>LCA5</t>
  </si>
  <si>
    <t>SH3BGRL2</t>
  </si>
  <si>
    <t>LINC01621</t>
  </si>
  <si>
    <t>ELOVL4</t>
  </si>
  <si>
    <t>TTK</t>
  </si>
  <si>
    <t>BCKDHB</t>
  </si>
  <si>
    <t>TENT5A</t>
  </si>
  <si>
    <t>LINC01526</t>
  </si>
  <si>
    <t>LINC02542</t>
  </si>
  <si>
    <t>IBTK</t>
  </si>
  <si>
    <t>TPBG</t>
  </si>
  <si>
    <t>UBE3D</t>
  </si>
  <si>
    <t>DOP1A</t>
  </si>
  <si>
    <t>PGM3</t>
  </si>
  <si>
    <t>RWDD2A</t>
  </si>
  <si>
    <t>ME1</t>
  </si>
  <si>
    <t>PRSS35</t>
  </si>
  <si>
    <t>SNAP91</t>
  </si>
  <si>
    <t>LOC105377879</t>
  </si>
  <si>
    <t>RIPPLY2</t>
  </si>
  <si>
    <t>CYB5R4</t>
  </si>
  <si>
    <t>MRAP2</t>
  </si>
  <si>
    <t>CEP162</t>
  </si>
  <si>
    <t>LINC01611</t>
  </si>
  <si>
    <t>TBX18-AS1</t>
  </si>
  <si>
    <t>TBX18</t>
  </si>
  <si>
    <t>LINC02535</t>
  </si>
  <si>
    <t>NT5E</t>
  </si>
  <si>
    <t>SNX14</t>
  </si>
  <si>
    <t>SYNCRIP</t>
  </si>
  <si>
    <t>SNORD50A</t>
  </si>
  <si>
    <t>SNORD50B</t>
  </si>
  <si>
    <t>SNHG5</t>
  </si>
  <si>
    <t>HTR1E</t>
  </si>
  <si>
    <t>CGA</t>
  </si>
  <si>
    <t>ZNF292</t>
  </si>
  <si>
    <t>GJB7</t>
  </si>
  <si>
    <t>SMIM8</t>
  </si>
  <si>
    <t>C6orf163</t>
  </si>
  <si>
    <t>LINC01590</t>
  </si>
  <si>
    <t>CFAP206</t>
  </si>
  <si>
    <t>SLC35A1</t>
  </si>
  <si>
    <t>RARS2</t>
  </si>
  <si>
    <t>ORC3</t>
  </si>
  <si>
    <t>AKIRIN2</t>
  </si>
  <si>
    <t>LOC101928911</t>
  </si>
  <si>
    <t>SPACA1</t>
  </si>
  <si>
    <t>CNR1</t>
  </si>
  <si>
    <t>LOC101928936</t>
  </si>
  <si>
    <t>RNGTT</t>
  </si>
  <si>
    <t>PNRC1</t>
  </si>
  <si>
    <t>SRSF12</t>
  </si>
  <si>
    <t>PM20D2</t>
  </si>
  <si>
    <t>GABRR1</t>
  </si>
  <si>
    <t>GABRR2</t>
  </si>
  <si>
    <t>UBE2J1</t>
  </si>
  <si>
    <t>RRAGD</t>
  </si>
  <si>
    <t>ANKRD6</t>
  </si>
  <si>
    <t>LYRM2</t>
  </si>
  <si>
    <t>LOC101929057</t>
  </si>
  <si>
    <t>MDN1</t>
  </si>
  <si>
    <t>CASP8AP2</t>
  </si>
  <si>
    <t>GJA10</t>
  </si>
  <si>
    <t>BACH2</t>
  </si>
  <si>
    <t>MIR4464</t>
  </si>
  <si>
    <t>MAP3K7</t>
  </si>
  <si>
    <t>MIR4643</t>
  </si>
  <si>
    <t>CASC6</t>
  </si>
  <si>
    <t>EPHA7</t>
  </si>
  <si>
    <t>TSG1</t>
  </si>
  <si>
    <t>MANEA-DT</t>
  </si>
  <si>
    <t>MANEA</t>
  </si>
  <si>
    <t>FUT9</t>
  </si>
  <si>
    <t>UFL1</t>
  </si>
  <si>
    <t>FHL5</t>
  </si>
  <si>
    <t>GPR63</t>
  </si>
  <si>
    <t>NDUFAF4</t>
  </si>
  <si>
    <t>KLHL32</t>
  </si>
  <si>
    <t>MMS22L</t>
  </si>
  <si>
    <t>LOC101927314</t>
  </si>
  <si>
    <t>MIR2113</t>
  </si>
  <si>
    <t>PNKY</t>
  </si>
  <si>
    <t>POU3F2</t>
  </si>
  <si>
    <t>FBXL4</t>
  </si>
  <si>
    <t>MIR548AI</t>
  </si>
  <si>
    <t>FAXC</t>
  </si>
  <si>
    <t>COQ3</t>
  </si>
  <si>
    <t>PNISR</t>
  </si>
  <si>
    <t>LOC101927365</t>
  </si>
  <si>
    <t>USP45</t>
  </si>
  <si>
    <t>TSTD3</t>
  </si>
  <si>
    <t>CCNC</t>
  </si>
  <si>
    <t>PRDM13</t>
  </si>
  <si>
    <t>MCHR2</t>
  </si>
  <si>
    <t>MCHR2-AS1</t>
  </si>
  <si>
    <t>SIM1</t>
  </si>
  <si>
    <t>ASCC3</t>
  </si>
  <si>
    <t>GRIK2</t>
  </si>
  <si>
    <t>HACE1</t>
  </si>
  <si>
    <t>LIN28B-AS1</t>
  </si>
  <si>
    <t>LIN28B</t>
  </si>
  <si>
    <t>BVES</t>
  </si>
  <si>
    <t>BVES-AS1</t>
  </si>
  <si>
    <t>POPDC3</t>
  </si>
  <si>
    <t>PREP</t>
  </si>
  <si>
    <t>PRDM1</t>
  </si>
  <si>
    <t>ATG5</t>
  </si>
  <si>
    <t>LOC105377924</t>
  </si>
  <si>
    <t>CRYBG1</t>
  </si>
  <si>
    <t>RTN4IP1</t>
  </si>
  <si>
    <t>QRSL1</t>
  </si>
  <si>
    <t>LINC02526</t>
  </si>
  <si>
    <t>LINC02532</t>
  </si>
  <si>
    <t>MIR587</t>
  </si>
  <si>
    <t>MTRES1</t>
  </si>
  <si>
    <t>BEND3</t>
  </si>
  <si>
    <t>PDSS2</t>
  </si>
  <si>
    <t>SOBP</t>
  </si>
  <si>
    <t>SCML4</t>
  </si>
  <si>
    <t>SEC63</t>
  </si>
  <si>
    <t>OSTM1</t>
  </si>
  <si>
    <t>OSTM1-AS1</t>
  </si>
  <si>
    <t>NR2E1</t>
  </si>
  <si>
    <t>SNX3</t>
  </si>
  <si>
    <t>AFG1L</t>
  </si>
  <si>
    <t>FOXO3</t>
  </si>
  <si>
    <t>LINC00222</t>
  </si>
  <si>
    <t>ARMC2</t>
  </si>
  <si>
    <t>ARMC2-AS1</t>
  </si>
  <si>
    <t>SESN1</t>
  </si>
  <si>
    <t>CEP57L1</t>
  </si>
  <si>
    <t>CCDC162P</t>
  </si>
  <si>
    <t>CD164</t>
  </si>
  <si>
    <t>PPIL6</t>
  </si>
  <si>
    <t>SMPD2</t>
  </si>
  <si>
    <t>MICAL1</t>
  </si>
  <si>
    <t>ZBTB24</t>
  </si>
  <si>
    <t>AK9</t>
  </si>
  <si>
    <t>FIG4</t>
  </si>
  <si>
    <t>GPR6</t>
  </si>
  <si>
    <t>WASF1</t>
  </si>
  <si>
    <t>CDC40</t>
  </si>
  <si>
    <t>METTL24</t>
  </si>
  <si>
    <t>DDO</t>
  </si>
  <si>
    <t>SLC22A16</t>
  </si>
  <si>
    <t>CDK19</t>
  </si>
  <si>
    <t>SNORA40C</t>
  </si>
  <si>
    <t>AMD1</t>
  </si>
  <si>
    <t>GTF3C6</t>
  </si>
  <si>
    <t>RPF2</t>
  </si>
  <si>
    <t>GSTM2P1</t>
  </si>
  <si>
    <t>SNORD166</t>
  </si>
  <si>
    <t>SLC16A10</t>
  </si>
  <si>
    <t>MFSD4B</t>
  </si>
  <si>
    <t>REV3L</t>
  </si>
  <si>
    <t>TRAF3IP2-AS1</t>
  </si>
  <si>
    <t>TRAF3IP2</t>
  </si>
  <si>
    <t>FYN</t>
  </si>
  <si>
    <t>LINC02527</t>
  </si>
  <si>
    <t>CCN6</t>
  </si>
  <si>
    <t>TUBE1</t>
  </si>
  <si>
    <t>FAM229B</t>
  </si>
  <si>
    <t>LAMA4</t>
  </si>
  <si>
    <t>LAMA4-AS1</t>
  </si>
  <si>
    <t>RFPL4B</t>
  </si>
  <si>
    <t>LINC02518</t>
  </si>
  <si>
    <t>LINC02541</t>
  </si>
  <si>
    <t>MARCKS</t>
  </si>
  <si>
    <t>MROCKI</t>
  </si>
  <si>
    <t>FLJ34503</t>
  </si>
  <si>
    <t>HDAC2</t>
  </si>
  <si>
    <t>HS3ST5</t>
  </si>
  <si>
    <t>HDAC2-AS2</t>
  </si>
  <si>
    <t>LINC02534</t>
  </si>
  <si>
    <t>FRK</t>
  </si>
  <si>
    <t>TPI1P3</t>
  </si>
  <si>
    <t>COL10A1</t>
  </si>
  <si>
    <t>NT5DC1</t>
  </si>
  <si>
    <t>TSPYL4</t>
  </si>
  <si>
    <t>TSPYL1</t>
  </si>
  <si>
    <t>DSE</t>
  </si>
  <si>
    <t>LOC100287467</t>
  </si>
  <si>
    <t>CALHM6</t>
  </si>
  <si>
    <t>CALHM5</t>
  </si>
  <si>
    <t>TRAPPC3L</t>
  </si>
  <si>
    <t>CALHM4</t>
  </si>
  <si>
    <t>RWDD1</t>
  </si>
  <si>
    <t>RSPH4A</t>
  </si>
  <si>
    <t>ZUP1</t>
  </si>
  <si>
    <t>KPNA5</t>
  </si>
  <si>
    <t>FAM162B</t>
  </si>
  <si>
    <t>GPRC6A</t>
  </si>
  <si>
    <t>RFX6</t>
  </si>
  <si>
    <t>VGLL2</t>
  </si>
  <si>
    <t>ROS1</t>
  </si>
  <si>
    <t>DCBLD1</t>
  </si>
  <si>
    <t>GOPC</t>
  </si>
  <si>
    <t>LOC101927919</t>
  </si>
  <si>
    <t>NUS1</t>
  </si>
  <si>
    <t>LOC105377967</t>
  </si>
  <si>
    <t>SLC35F1</t>
  </si>
  <si>
    <t>BRD7P3</t>
  </si>
  <si>
    <t>PLN</t>
  </si>
  <si>
    <t>CEP85L</t>
  </si>
  <si>
    <t>SELENOKP3</t>
  </si>
  <si>
    <t>MCM9</t>
  </si>
  <si>
    <t>ASF1A</t>
  </si>
  <si>
    <t>FAM184A</t>
  </si>
  <si>
    <t>MIR548B</t>
  </si>
  <si>
    <t>MAN1A1</t>
  </si>
  <si>
    <t>LOC285762</t>
  </si>
  <si>
    <t>LOC105377975</t>
  </si>
  <si>
    <t>MIR3144</t>
  </si>
  <si>
    <t>TBC1D32</t>
  </si>
  <si>
    <t>GJA1</t>
  </si>
  <si>
    <t>HSF2</t>
  </si>
  <si>
    <t>SERINC1</t>
  </si>
  <si>
    <t>PKIB</t>
  </si>
  <si>
    <t>FABP7</t>
  </si>
  <si>
    <t>SMPDL3A</t>
  </si>
  <si>
    <t>CLVS2</t>
  </si>
  <si>
    <t>TRDN</t>
  </si>
  <si>
    <t>TRDN-AS1</t>
  </si>
  <si>
    <t>NKAIN2</t>
  </si>
  <si>
    <t>RNF217-AS1</t>
  </si>
  <si>
    <t>RNF217</t>
  </si>
  <si>
    <t>LOC100126584</t>
  </si>
  <si>
    <t>TPD52L1</t>
  </si>
  <si>
    <t>HDDC2</t>
  </si>
  <si>
    <t>LINC02523</t>
  </si>
  <si>
    <t>HEY2</t>
  </si>
  <si>
    <t>NCOA7-AS1</t>
  </si>
  <si>
    <t>NCOA7</t>
  </si>
  <si>
    <t>HINT3</t>
  </si>
  <si>
    <t>TRMT11</t>
  </si>
  <si>
    <t>CENPW</t>
  </si>
  <si>
    <t>MIR588</t>
  </si>
  <si>
    <t>RSPO3</t>
  </si>
  <si>
    <t>RNF146</t>
  </si>
  <si>
    <t>ECHDC1</t>
  </si>
  <si>
    <t>KIAA0408</t>
  </si>
  <si>
    <t>SOGA3</t>
  </si>
  <si>
    <t>C6orf58</t>
  </si>
  <si>
    <t>THEMIS</t>
  </si>
  <si>
    <t>LOC101928140</t>
  </si>
  <si>
    <t>PTPRK</t>
  </si>
  <si>
    <t>LAMA2</t>
  </si>
  <si>
    <t>ARHGAP18</t>
  </si>
  <si>
    <t>TMEM244</t>
  </si>
  <si>
    <t>L3MBTL3</t>
  </si>
  <si>
    <t>SAMD3</t>
  </si>
  <si>
    <t>TMEM200A</t>
  </si>
  <si>
    <t>SMLR1</t>
  </si>
  <si>
    <t>EPB41L2</t>
  </si>
  <si>
    <t>AKAP7</t>
  </si>
  <si>
    <t>ARG1</t>
  </si>
  <si>
    <t>MED23</t>
  </si>
  <si>
    <t>ENPP3</t>
  </si>
  <si>
    <t>OR2A4</t>
  </si>
  <si>
    <t>CTAGE9</t>
  </si>
  <si>
    <t>MIR548H5</t>
  </si>
  <si>
    <t>ENPP1</t>
  </si>
  <si>
    <t>CCN2</t>
  </si>
  <si>
    <t>MIR548AJ1</t>
  </si>
  <si>
    <t>LINC01013</t>
  </si>
  <si>
    <t>MOXD1</t>
  </si>
  <si>
    <t>STX7</t>
  </si>
  <si>
    <t>TAAR9</t>
  </si>
  <si>
    <t>TAAR8</t>
  </si>
  <si>
    <t>TAAR6</t>
  </si>
  <si>
    <t>TAAR5</t>
  </si>
  <si>
    <t>TAAR3P</t>
  </si>
  <si>
    <t>TAAR2</t>
  </si>
  <si>
    <t>TAAR1</t>
  </si>
  <si>
    <t>VNN1</t>
  </si>
  <si>
    <t>VNN3</t>
  </si>
  <si>
    <t>VNN2</t>
  </si>
  <si>
    <t>SLC18B1</t>
  </si>
  <si>
    <t>SNORD101</t>
  </si>
  <si>
    <t>RPS12</t>
  </si>
  <si>
    <t>SNORD100</t>
  </si>
  <si>
    <t>SNORA33</t>
  </si>
  <si>
    <t>LINC00326</t>
  </si>
  <si>
    <t>EYA4</t>
  </si>
  <si>
    <t>TARID</t>
  </si>
  <si>
    <t>LINC01312</t>
  </si>
  <si>
    <t>TCF21</t>
  </si>
  <si>
    <t>TBPL1</t>
  </si>
  <si>
    <t>SLC2A12</t>
  </si>
  <si>
    <t>HMGA1P7</t>
  </si>
  <si>
    <t>SGK1</t>
  </si>
  <si>
    <t>CT69</t>
  </si>
  <si>
    <t>LINC01010</t>
  </si>
  <si>
    <t>LOC101928304</t>
  </si>
  <si>
    <t>ALDH8A1</t>
  </si>
  <si>
    <t>MIR3662</t>
  </si>
  <si>
    <t>HBS1L</t>
  </si>
  <si>
    <t>MYB</t>
  </si>
  <si>
    <t>MIR548A2</t>
  </si>
  <si>
    <t>AHI1</t>
  </si>
  <si>
    <t>LINC00271</t>
  </si>
  <si>
    <t>PDE7B</t>
  </si>
  <si>
    <t>LOC644135</t>
  </si>
  <si>
    <t>MTFR2</t>
  </si>
  <si>
    <t>BCLAF1</t>
  </si>
  <si>
    <t>MAP7</t>
  </si>
  <si>
    <t>MAP3K5-AS1</t>
  </si>
  <si>
    <t>MAP3K5</t>
  </si>
  <si>
    <t>LOC101928429</t>
  </si>
  <si>
    <t>PEX7</t>
  </si>
  <si>
    <t>SLC35D3</t>
  </si>
  <si>
    <t>NHEG1</t>
  </si>
  <si>
    <t>IL20RA</t>
  </si>
  <si>
    <t>IL22RA2</t>
  </si>
  <si>
    <t>IFNGR1</t>
  </si>
  <si>
    <t>OLIG3</t>
  </si>
  <si>
    <t>LOC102723649</t>
  </si>
  <si>
    <t>LINC02539</t>
  </si>
  <si>
    <t>WAKMAR2</t>
  </si>
  <si>
    <t>TNFAIP3</t>
  </si>
  <si>
    <t>LINC02528</t>
  </si>
  <si>
    <t>PERP</t>
  </si>
  <si>
    <t>PBOV1</t>
  </si>
  <si>
    <t>ARFGEF3</t>
  </si>
  <si>
    <t>SMIM28</t>
  </si>
  <si>
    <t>HEBP2</t>
  </si>
  <si>
    <t>MIR3145</t>
  </si>
  <si>
    <t>NHSL1</t>
  </si>
  <si>
    <t>FLJ46906</t>
  </si>
  <si>
    <t>GVQW2</t>
  </si>
  <si>
    <t>CCDC28A</t>
  </si>
  <si>
    <t>ECT2L</t>
  </si>
  <si>
    <t>REPS1</t>
  </si>
  <si>
    <t>ABRACL</t>
  </si>
  <si>
    <t>HECA</t>
  </si>
  <si>
    <t>TXLNB</t>
  </si>
  <si>
    <t>CITED2</t>
  </si>
  <si>
    <t>LINC01625</t>
  </si>
  <si>
    <t>FILNC1</t>
  </si>
  <si>
    <t>LOC103352541</t>
  </si>
  <si>
    <t>LOC100507477</t>
  </si>
  <si>
    <t>MIR3668</t>
  </si>
  <si>
    <t>MIR4465</t>
  </si>
  <si>
    <t>NMBR</t>
  </si>
  <si>
    <t>GJE1</t>
  </si>
  <si>
    <t>VTA1</t>
  </si>
  <si>
    <t>ADGRG6</t>
  </si>
  <si>
    <t>LOC153910</t>
  </si>
  <si>
    <t>HIVEP2</t>
  </si>
  <si>
    <t>LINC01277</t>
  </si>
  <si>
    <t>AIG1</t>
  </si>
  <si>
    <t>ADAT2</t>
  </si>
  <si>
    <t>PEX3</t>
  </si>
  <si>
    <t>FUCA2</t>
  </si>
  <si>
    <t>PHACTR2-AS1</t>
  </si>
  <si>
    <t>PHACTR2</t>
  </si>
  <si>
    <t>LTV1</t>
  </si>
  <si>
    <t>ZC2HC1B</t>
  </si>
  <si>
    <t>PLAGL1</t>
  </si>
  <si>
    <t>HYMAI</t>
  </si>
  <si>
    <t>SF3B5</t>
  </si>
  <si>
    <t>STX11</t>
  </si>
  <si>
    <t>SNORA98</t>
  </si>
  <si>
    <t>UTRN</t>
  </si>
  <si>
    <t>EPM2A</t>
  </si>
  <si>
    <t>FBXO30</t>
  </si>
  <si>
    <t>LOC100507557</t>
  </si>
  <si>
    <t>SHPRH</t>
  </si>
  <si>
    <t>GRM1</t>
  </si>
  <si>
    <t>RAB32</t>
  </si>
  <si>
    <t>LOC101928661</t>
  </si>
  <si>
    <t>ADGB</t>
  </si>
  <si>
    <t>KATNBL1P6</t>
  </si>
  <si>
    <t>STXBP5-AS1</t>
  </si>
  <si>
    <t>LUADT1</t>
  </si>
  <si>
    <t>STXBP5</t>
  </si>
  <si>
    <t>SAMD5</t>
  </si>
  <si>
    <t>SASH1</t>
  </si>
  <si>
    <t>UST</t>
  </si>
  <si>
    <t>UST-AS1</t>
  </si>
  <si>
    <t>LOC105378047</t>
  </si>
  <si>
    <t>TAB2-AS1</t>
  </si>
  <si>
    <t>TAB2</t>
  </si>
  <si>
    <t>SUMO4</t>
  </si>
  <si>
    <t>ZC3H12D</t>
  </si>
  <si>
    <t>PPIL4</t>
  </si>
  <si>
    <t>GINM1</t>
  </si>
  <si>
    <t>RPS18P9</t>
  </si>
  <si>
    <t>KATNA1</t>
  </si>
  <si>
    <t>LATS1</t>
  </si>
  <si>
    <t>LOC645967</t>
  </si>
  <si>
    <t>NUP43</t>
  </si>
  <si>
    <t>PCMT1</t>
  </si>
  <si>
    <t>LRP11</t>
  </si>
  <si>
    <t>RAET1E</t>
  </si>
  <si>
    <t>RAET1E-AS1</t>
  </si>
  <si>
    <t>RAET1G</t>
  </si>
  <si>
    <t>LOC105378052</t>
  </si>
  <si>
    <t>ULBP2</t>
  </si>
  <si>
    <t>ULBP1</t>
  </si>
  <si>
    <t>RAET1K</t>
  </si>
  <si>
    <t>RAET1L</t>
  </si>
  <si>
    <t>ULBP3</t>
  </si>
  <si>
    <t>PPP1R14C</t>
  </si>
  <si>
    <t>IYD</t>
  </si>
  <si>
    <t>PLEKHG1</t>
  </si>
  <si>
    <t>MTHFD1L</t>
  </si>
  <si>
    <t>MIR12131</t>
  </si>
  <si>
    <t>LOC102723831</t>
  </si>
  <si>
    <t>AKAP12</t>
  </si>
  <si>
    <t>ZBTB2</t>
  </si>
  <si>
    <t>RMND1</t>
  </si>
  <si>
    <t>ARMT1</t>
  </si>
  <si>
    <t>CCDC170</t>
  </si>
  <si>
    <t>ESR1</t>
  </si>
  <si>
    <t>SYNE1</t>
  </si>
  <si>
    <t>SYNE1-AS1</t>
  </si>
  <si>
    <t>MYCT1</t>
  </si>
  <si>
    <t>VIP</t>
  </si>
  <si>
    <t>FBXO5</t>
  </si>
  <si>
    <t>MTRF1L</t>
  </si>
  <si>
    <t>RGS17</t>
  </si>
  <si>
    <t>OPRM1</t>
  </si>
  <si>
    <t>IPCEF1</t>
  </si>
  <si>
    <t>CNKSR3</t>
  </si>
  <si>
    <t>SCAF8</t>
  </si>
  <si>
    <t>MIR1273C</t>
  </si>
  <si>
    <t>TIAM2</t>
  </si>
  <si>
    <t>CLDN20</t>
  </si>
  <si>
    <t>TFB1M</t>
  </si>
  <si>
    <t>NOX3</t>
  </si>
  <si>
    <t>LOC105378068</t>
  </si>
  <si>
    <t>MIR1202</t>
  </si>
  <si>
    <t>SNORD28B</t>
  </si>
  <si>
    <t>LOC115308161</t>
  </si>
  <si>
    <t>MIR4466</t>
  </si>
  <si>
    <t>ARID1B</t>
  </si>
  <si>
    <t>TMEM242</t>
  </si>
  <si>
    <t>MIR3692</t>
  </si>
  <si>
    <t>ZDHHC14</t>
  </si>
  <si>
    <t>SNX9</t>
  </si>
  <si>
    <t>SYNJ2-IT1</t>
  </si>
  <si>
    <t>SYNJ2</t>
  </si>
  <si>
    <t>SERAC1</t>
  </si>
  <si>
    <t>GTF2H5</t>
  </si>
  <si>
    <t>SNORA116</t>
  </si>
  <si>
    <t>TULP4</t>
  </si>
  <si>
    <t>TMEM181</t>
  </si>
  <si>
    <t>MIR7161</t>
  </si>
  <si>
    <t>DYNLT1</t>
  </si>
  <si>
    <t>SYTL3</t>
  </si>
  <si>
    <t>MIR3918</t>
  </si>
  <si>
    <t>EZR</t>
  </si>
  <si>
    <t>EZR-AS1</t>
  </si>
  <si>
    <t>OSTCP1</t>
  </si>
  <si>
    <t>C6orf99</t>
  </si>
  <si>
    <t>RSPH3</t>
  </si>
  <si>
    <t>TAGAP</t>
  </si>
  <si>
    <t>LOC101929122</t>
  </si>
  <si>
    <t>FNDC1</t>
  </si>
  <si>
    <t>LINC02529</t>
  </si>
  <si>
    <t>SOD2</t>
  </si>
  <si>
    <t>WTAP</t>
  </si>
  <si>
    <t>SOD2-OT1</t>
  </si>
  <si>
    <t>ACAT2</t>
  </si>
  <si>
    <t>SNORA20</t>
  </si>
  <si>
    <t>TCP1</t>
  </si>
  <si>
    <t>SNORA29</t>
  </si>
  <si>
    <t>MRPL18</t>
  </si>
  <si>
    <t>PNLDC1</t>
  </si>
  <si>
    <t>MAS1</t>
  </si>
  <si>
    <t>AIRN</t>
  </si>
  <si>
    <t>IGF2R</t>
  </si>
  <si>
    <t>LOC729603</t>
  </si>
  <si>
    <t>SLC22A1</t>
  </si>
  <si>
    <t>SLC22A2</t>
  </si>
  <si>
    <t>SLC22A3</t>
  </si>
  <si>
    <t>LPAL2</t>
  </si>
  <si>
    <t>LPA</t>
  </si>
  <si>
    <t>PLG</t>
  </si>
  <si>
    <t>MAP3K4</t>
  </si>
  <si>
    <t>AGPAT4-IT1</t>
  </si>
  <si>
    <t>AGPAT4</t>
  </si>
  <si>
    <t>LOC105378098</t>
  </si>
  <si>
    <t>PRKN</t>
  </si>
  <si>
    <t>PACRG</t>
  </si>
  <si>
    <t>PACRG-AS2</t>
  </si>
  <si>
    <t>PACRG-AS3</t>
  </si>
  <si>
    <t>PACRG-AS1</t>
  </si>
  <si>
    <t>DKFZp451B082</t>
  </si>
  <si>
    <t>CAHM</t>
  </si>
  <si>
    <t>QKI</t>
  </si>
  <si>
    <t>LOC102724152</t>
  </si>
  <si>
    <t>MEAT6</t>
  </si>
  <si>
    <t>C6orf118</t>
  </si>
  <si>
    <t>PDE10A</t>
  </si>
  <si>
    <t>LINC00473</t>
  </si>
  <si>
    <t>LINC00602</t>
  </si>
  <si>
    <t>LOC729681</t>
  </si>
  <si>
    <t>TBXT</t>
  </si>
  <si>
    <t>LOC101929297</t>
  </si>
  <si>
    <t>PRR18</t>
  </si>
  <si>
    <t>SFT2D1</t>
  </si>
  <si>
    <t>LOC100289495</t>
  </si>
  <si>
    <t>MPC1</t>
  </si>
  <si>
    <t>RPS6KA2-IT1</t>
  </si>
  <si>
    <t>MIR1913</t>
  </si>
  <si>
    <t>RPS6KA2</t>
  </si>
  <si>
    <t>RPS6KA2-AS1</t>
  </si>
  <si>
    <t>RNASET2</t>
  </si>
  <si>
    <t>MIR3939</t>
  </si>
  <si>
    <t>FGFR1OP</t>
  </si>
  <si>
    <t>CCR6</t>
  </si>
  <si>
    <t>GPR31</t>
  </si>
  <si>
    <t>LOC105378123</t>
  </si>
  <si>
    <t>TCP10L2</t>
  </si>
  <si>
    <t>HPAT5</t>
  </si>
  <si>
    <t>UNC93A</t>
  </si>
  <si>
    <t>TTLL2</t>
  </si>
  <si>
    <t>TCP10</t>
  </si>
  <si>
    <t>LOC105378127</t>
  </si>
  <si>
    <t>LINC02538</t>
  </si>
  <si>
    <t>LINC02487</t>
  </si>
  <si>
    <t>LINC01558</t>
  </si>
  <si>
    <t>LOC441179</t>
  </si>
  <si>
    <t>AFDN-DT</t>
  </si>
  <si>
    <t>AFDN</t>
  </si>
  <si>
    <t>HGC6.3</t>
  </si>
  <si>
    <t>KIF25-AS1</t>
  </si>
  <si>
    <t>KIF25</t>
  </si>
  <si>
    <t>FRMD1</t>
  </si>
  <si>
    <t>LOC105378137</t>
  </si>
  <si>
    <t>LOC101929420</t>
  </si>
  <si>
    <t>DACT2</t>
  </si>
  <si>
    <t>SMOC2</t>
  </si>
  <si>
    <t>LOC105378146</t>
  </si>
  <si>
    <t>LOC101929460</t>
  </si>
  <si>
    <t>LOC102724357</t>
  </si>
  <si>
    <t>LINC01615</t>
  </si>
  <si>
    <t>LINC02544</t>
  </si>
  <si>
    <t>LOC101929523</t>
  </si>
  <si>
    <t>THBS2</t>
  </si>
  <si>
    <t>WDR27</t>
  </si>
  <si>
    <t>C6orf120</t>
  </si>
  <si>
    <t>PHF10</t>
  </si>
  <si>
    <t>TCTE3</t>
  </si>
  <si>
    <t>ERMARD</t>
  </si>
  <si>
    <t>LINC00242</t>
  </si>
  <si>
    <t>LINC00574</t>
  </si>
  <si>
    <t>LOC102724511</t>
  </si>
  <si>
    <t>LOC154449</t>
  </si>
  <si>
    <t>LOC285804</t>
  </si>
  <si>
    <t>LINC01624</t>
  </si>
  <si>
    <t>DLL1</t>
  </si>
  <si>
    <t>MIR4644</t>
  </si>
  <si>
    <t>FAM120B</t>
  </si>
  <si>
    <t>PSMB1</t>
  </si>
  <si>
    <t>TBP</t>
  </si>
  <si>
    <t>PDCD2</t>
  </si>
  <si>
    <t>COBL</t>
  </si>
  <si>
    <t>LOC107986794</t>
  </si>
  <si>
    <t>ZNF733P</t>
  </si>
  <si>
    <t>LOC102724738</t>
  </si>
  <si>
    <t>LOC100287704</t>
  </si>
  <si>
    <t>LOC100287834</t>
  </si>
  <si>
    <t>MIR4283-1</t>
  </si>
  <si>
    <t>MIR4283-2</t>
  </si>
  <si>
    <t>ZNF722P</t>
  </si>
  <si>
    <t>LINC01005</t>
  </si>
  <si>
    <t>ZNF727</t>
  </si>
  <si>
    <t>ZNF735</t>
  </si>
  <si>
    <t>ZNF679</t>
  </si>
  <si>
    <t>ZNF736</t>
  </si>
  <si>
    <t>YWHAEP1</t>
  </si>
  <si>
    <t>ZNF680</t>
  </si>
  <si>
    <t>LOC641746</t>
  </si>
  <si>
    <t>LOC100128885</t>
  </si>
  <si>
    <t>MIR6839</t>
  </si>
  <si>
    <t>ZNF107</t>
  </si>
  <si>
    <t>ZNF138</t>
  </si>
  <si>
    <t>ZNF273</t>
  </si>
  <si>
    <t>ZNF117</t>
  </si>
  <si>
    <t>ERV3-1-ZNF117</t>
  </si>
  <si>
    <t>ERV3-1</t>
  </si>
  <si>
    <t>CCT6P3</t>
  </si>
  <si>
    <t>SNORA22C</t>
  </si>
  <si>
    <t>SNORA15B-1</t>
  </si>
  <si>
    <t>SNORA15B-2</t>
  </si>
  <si>
    <t>INTS4P1</t>
  </si>
  <si>
    <t>ZNF92</t>
  </si>
  <si>
    <t>LOC101929322</t>
  </si>
  <si>
    <t>GALNT17</t>
  </si>
  <si>
    <t>CALN1</t>
  </si>
  <si>
    <t>MIR4650-1</t>
  </si>
  <si>
    <t>MIR4650-2</t>
  </si>
  <si>
    <t>TYW1B</t>
  </si>
  <si>
    <t>OR4F21</t>
  </si>
  <si>
    <t>RPL23AP53</t>
  </si>
  <si>
    <t>ZNF596</t>
  </si>
  <si>
    <t>FAM87A</t>
  </si>
  <si>
    <t>FBXO25</t>
  </si>
  <si>
    <t>TDRP</t>
  </si>
  <si>
    <t>ERICH1</t>
  </si>
  <si>
    <t>LOC401442</t>
  </si>
  <si>
    <t>LOC105377777</t>
  </si>
  <si>
    <t>DLGAP2</t>
  </si>
  <si>
    <t>LOC286083</t>
  </si>
  <si>
    <t>DLGAP2-AS1</t>
  </si>
  <si>
    <t>LOC101927752</t>
  </si>
  <si>
    <t>CLN8</t>
  </si>
  <si>
    <t>MIR3674</t>
  </si>
  <si>
    <t>MIR596</t>
  </si>
  <si>
    <t>ARHGEF10</t>
  </si>
  <si>
    <t>LOC101928058</t>
  </si>
  <si>
    <t>KBTBD11-OT1</t>
  </si>
  <si>
    <t>KBTBD11</t>
  </si>
  <si>
    <t>MIR7160</t>
  </si>
  <si>
    <t>MYOM2</t>
  </si>
  <si>
    <t>LOC101927815</t>
  </si>
  <si>
    <t>CSMD1</t>
  </si>
  <si>
    <t>LOC100287015</t>
  </si>
  <si>
    <t>MCPH1</t>
  </si>
  <si>
    <t>ANGPT2</t>
  </si>
  <si>
    <t>MIR8055</t>
  </si>
  <si>
    <t>MCPH1-AS1</t>
  </si>
  <si>
    <t>AGPAT5</t>
  </si>
  <si>
    <t>MIR4659A</t>
  </si>
  <si>
    <t>MIR4659B</t>
  </si>
  <si>
    <t>XKR5</t>
  </si>
  <si>
    <t>GS1-24F4.2</t>
  </si>
  <si>
    <t>DEFB1</t>
  </si>
  <si>
    <t>DEFA6</t>
  </si>
  <si>
    <t>DEFA4</t>
  </si>
  <si>
    <t>DEFA8P</t>
  </si>
  <si>
    <t>DEFA9P</t>
  </si>
  <si>
    <t>DEFA10P</t>
  </si>
  <si>
    <t>DEFA1</t>
  </si>
  <si>
    <t>DEFA1B</t>
  </si>
  <si>
    <t>DEFT1P2</t>
  </si>
  <si>
    <t>DEFT1P</t>
  </si>
  <si>
    <t>DEFA3</t>
  </si>
  <si>
    <t>DEFA11P</t>
  </si>
  <si>
    <t>DEFA5</t>
  </si>
  <si>
    <t>LINC00965</t>
  </si>
  <si>
    <t>DEFB109B</t>
  </si>
  <si>
    <t>FAM66B</t>
  </si>
  <si>
    <t>USP17L1</t>
  </si>
  <si>
    <t>USP17L4</t>
  </si>
  <si>
    <t>ZNF705G</t>
  </si>
  <si>
    <t>DEFB4B</t>
  </si>
  <si>
    <t>DEFB103A</t>
  </si>
  <si>
    <t>DEFB103B</t>
  </si>
  <si>
    <t>SPAG11B</t>
  </si>
  <si>
    <t>DEFB104B</t>
  </si>
  <si>
    <t>DEFB104A</t>
  </si>
  <si>
    <t>DEFB106B</t>
  </si>
  <si>
    <t>DEFB106A</t>
  </si>
  <si>
    <t>DEFB105A</t>
  </si>
  <si>
    <t>DEFB105B</t>
  </si>
  <si>
    <t>DEFB107A</t>
  </si>
  <si>
    <t>DEFB107B</t>
  </si>
  <si>
    <t>PRR23D1</t>
  </si>
  <si>
    <t>PRR23D2</t>
  </si>
  <si>
    <t>FAM90A7P</t>
  </si>
  <si>
    <t>FAM90A10P</t>
  </si>
  <si>
    <t>SPAG11A</t>
  </si>
  <si>
    <t>DEFB4A</t>
  </si>
  <si>
    <t>ZNF705B</t>
  </si>
  <si>
    <t>USP17L8</t>
  </si>
  <si>
    <t>USP17L3</t>
  </si>
  <si>
    <t>FAM66E</t>
  </si>
  <si>
    <t>MIR548I3</t>
  </si>
  <si>
    <t>FAM85B</t>
  </si>
  <si>
    <t>FAM86B3P</t>
  </si>
  <si>
    <t>PRAG1</t>
  </si>
  <si>
    <t>CLDN23</t>
  </si>
  <si>
    <t>MFHAS1</t>
  </si>
  <si>
    <t>MIR4660</t>
  </si>
  <si>
    <t>ERI1</t>
  </si>
  <si>
    <t>SNORD3I</t>
  </si>
  <si>
    <t>PPP1R3B</t>
  </si>
  <si>
    <t>LOC101929128</t>
  </si>
  <si>
    <t>LOC157273</t>
  </si>
  <si>
    <t>TNKS</t>
  </si>
  <si>
    <t>MIR597</t>
  </si>
  <si>
    <t>LINC00599</t>
  </si>
  <si>
    <t>MIR124-1</t>
  </si>
  <si>
    <t>MSRA</t>
  </si>
  <si>
    <t>LINCR-0001</t>
  </si>
  <si>
    <t>PRSS55</t>
  </si>
  <si>
    <t>RP1L1</t>
  </si>
  <si>
    <t>MIR4286</t>
  </si>
  <si>
    <t>C8orf74</t>
  </si>
  <si>
    <t>SOX7</t>
  </si>
  <si>
    <t>LOC102723313</t>
  </si>
  <si>
    <t>PINX1</t>
  </si>
  <si>
    <t>MIR1322</t>
  </si>
  <si>
    <t>LOC101929229</t>
  </si>
  <si>
    <t>MIR598</t>
  </si>
  <si>
    <t>XKR6</t>
  </si>
  <si>
    <t>LOC101929269</t>
  </si>
  <si>
    <t>MTMR9</t>
  </si>
  <si>
    <t>SLC35G5</t>
  </si>
  <si>
    <t>LOC100129129</t>
  </si>
  <si>
    <t>TDH</t>
  </si>
  <si>
    <t>FAM167A-AS1</t>
  </si>
  <si>
    <t>FAM167A</t>
  </si>
  <si>
    <t>BLK</t>
  </si>
  <si>
    <t>LINC00208</t>
  </si>
  <si>
    <t>SNORA99</t>
  </si>
  <si>
    <t>GATA4</t>
  </si>
  <si>
    <t>C8orf49</t>
  </si>
  <si>
    <t>NEIL2</t>
  </si>
  <si>
    <t>FDFT1</t>
  </si>
  <si>
    <t>CTSB</t>
  </si>
  <si>
    <t>DEFB136</t>
  </si>
  <si>
    <t>DEFB135</t>
  </si>
  <si>
    <t>DEFB134</t>
  </si>
  <si>
    <t>DEFB130A</t>
  </si>
  <si>
    <t>DEFB130B</t>
  </si>
  <si>
    <t>ZNF705D</t>
  </si>
  <si>
    <t>LOC392196</t>
  </si>
  <si>
    <t>USP17L7</t>
  </si>
  <si>
    <t>FAM66D</t>
  </si>
  <si>
    <t>USP17L2</t>
  </si>
  <si>
    <t>FAM90A2P</t>
  </si>
  <si>
    <t>FAM86B1</t>
  </si>
  <si>
    <t>FAM86B2</t>
  </si>
  <si>
    <t>FAM85A</t>
  </si>
  <si>
    <t>LOC649352</t>
  </si>
  <si>
    <t>FAM66A</t>
  </si>
  <si>
    <t>DEFB109A</t>
  </si>
  <si>
    <t>FAM90A25P</t>
  </si>
  <si>
    <t>LOC100506990</t>
  </si>
  <si>
    <t>LOC729732</t>
  </si>
  <si>
    <t>MIR5692A1</t>
  </si>
  <si>
    <t>MIR5692A2</t>
  </si>
  <si>
    <t>MIR3926-1</t>
  </si>
  <si>
    <t>MIR3926-2</t>
  </si>
  <si>
    <t>LONRF1</t>
  </si>
  <si>
    <t>LOC340357</t>
  </si>
  <si>
    <t>LINC00681</t>
  </si>
  <si>
    <t>TRMT9B</t>
  </si>
  <si>
    <t>DLC1</t>
  </si>
  <si>
    <t>C8orf48</t>
  </si>
  <si>
    <t>LOC102725080</t>
  </si>
  <si>
    <t>SGCZ</t>
  </si>
  <si>
    <t>MIR383</t>
  </si>
  <si>
    <t>TUSC3</t>
  </si>
  <si>
    <t>MSR1</t>
  </si>
  <si>
    <t>FGF20</t>
  </si>
  <si>
    <t>MICU3</t>
  </si>
  <si>
    <t>ZDHHC2</t>
  </si>
  <si>
    <t>CNOT7</t>
  </si>
  <si>
    <t>VPS37A</t>
  </si>
  <si>
    <t>MTMR7</t>
  </si>
  <si>
    <t>SLC7A2</t>
  </si>
  <si>
    <t>PDGFRL</t>
  </si>
  <si>
    <t>MIR548V</t>
  </si>
  <si>
    <t>MTUS1</t>
  </si>
  <si>
    <t>FGL1</t>
  </si>
  <si>
    <t>ASAH1</t>
  </si>
  <si>
    <t>LOC101929066</t>
  </si>
  <si>
    <t>NAT1</t>
  </si>
  <si>
    <t>NAT2</t>
  </si>
  <si>
    <t>PSD3</t>
  </si>
  <si>
    <t>LOC100128993</t>
  </si>
  <si>
    <t>SH2D4A</t>
  </si>
  <si>
    <t>CSGALNACT1</t>
  </si>
  <si>
    <t>INTS10</t>
  </si>
  <si>
    <t>LPL</t>
  </si>
  <si>
    <t>SLC18A1</t>
  </si>
  <si>
    <t>ATP6V1B2</t>
  </si>
  <si>
    <t>LZTS1</t>
  </si>
  <si>
    <t>LZTS1-AS1</t>
  </si>
  <si>
    <t>SNORD3F</t>
  </si>
  <si>
    <t>LOC102467222</t>
  </si>
  <si>
    <t>LINC02153</t>
  </si>
  <si>
    <t>LOC101929172</t>
  </si>
  <si>
    <t>GFRA2</t>
  </si>
  <si>
    <t>DOK2</t>
  </si>
  <si>
    <t>XPO7</t>
  </si>
  <si>
    <t>NPM2</t>
  </si>
  <si>
    <t>FGF17</t>
  </si>
  <si>
    <t>DMTN</t>
  </si>
  <si>
    <t>FAM160B2</t>
  </si>
  <si>
    <t>NUDT18</t>
  </si>
  <si>
    <t>HR</t>
  </si>
  <si>
    <t>REEP4</t>
  </si>
  <si>
    <t>LGI3</t>
  </si>
  <si>
    <t>SFTPC</t>
  </si>
  <si>
    <t>BMP1</t>
  </si>
  <si>
    <t>PHYHIP</t>
  </si>
  <si>
    <t>MIR320A</t>
  </si>
  <si>
    <t>POLR3D</t>
  </si>
  <si>
    <t>LOC100507071</t>
  </si>
  <si>
    <t>PIWIL2</t>
  </si>
  <si>
    <t>SLC39A14</t>
  </si>
  <si>
    <t>PPP3CC</t>
  </si>
  <si>
    <t>SORBS3</t>
  </si>
  <si>
    <t>PDLIM2</t>
  </si>
  <si>
    <t>C8orf58</t>
  </si>
  <si>
    <t>LOC107986876</t>
  </si>
  <si>
    <t>CCAR2</t>
  </si>
  <si>
    <t>BIN3-IT1</t>
  </si>
  <si>
    <t>BIN3</t>
  </si>
  <si>
    <t>EGR3</t>
  </si>
  <si>
    <t>PEBP4</t>
  </si>
  <si>
    <t>LOC101929237</t>
  </si>
  <si>
    <t>RHOBTB2</t>
  </si>
  <si>
    <t>TNFRSF10B</t>
  </si>
  <si>
    <t>LOC286059</t>
  </si>
  <si>
    <t>LOC254896</t>
  </si>
  <si>
    <t>TNFRSF10C</t>
  </si>
  <si>
    <t>TNFRSF10D</t>
  </si>
  <si>
    <t>TNFRSF10A</t>
  </si>
  <si>
    <t>LOC389641</t>
  </si>
  <si>
    <t>CHMP7</t>
  </si>
  <si>
    <t>R3HCC1</t>
  </si>
  <si>
    <t>LOXL2</t>
  </si>
  <si>
    <t>LOC100507156</t>
  </si>
  <si>
    <t>ENTPD4</t>
  </si>
  <si>
    <t>SLC25A37</t>
  </si>
  <si>
    <t>NKX3-1</t>
  </si>
  <si>
    <t>NKX2-6</t>
  </si>
  <si>
    <t>STC1</t>
  </si>
  <si>
    <t>ADAM28</t>
  </si>
  <si>
    <t>ADAMDEC1</t>
  </si>
  <si>
    <t>LOC101929294</t>
  </si>
  <si>
    <t>ADAM7</t>
  </si>
  <si>
    <t>LOC101929315</t>
  </si>
  <si>
    <t>NEFM</t>
  </si>
  <si>
    <t>MIR6841</t>
  </si>
  <si>
    <t>NEFL</t>
  </si>
  <si>
    <t>DOCK5</t>
  </si>
  <si>
    <t>MIR6876</t>
  </si>
  <si>
    <t>LOC105379331</t>
  </si>
  <si>
    <t>GNRH1</t>
  </si>
  <si>
    <t>KCTD9</t>
  </si>
  <si>
    <t>CDCA2</t>
  </si>
  <si>
    <t>EBF2</t>
  </si>
  <si>
    <t>PPP2R2A</t>
  </si>
  <si>
    <t>SDAD1P1</t>
  </si>
  <si>
    <t>BNIP3L</t>
  </si>
  <si>
    <t>PNMA2</t>
  </si>
  <si>
    <t>DPYSL2</t>
  </si>
  <si>
    <t>ADRA1A</t>
  </si>
  <si>
    <t>MIR548H4</t>
  </si>
  <si>
    <t>STMN4</t>
  </si>
  <si>
    <t>TRIM35</t>
  </si>
  <si>
    <t>PTK2B</t>
  </si>
  <si>
    <t>MIR6842</t>
  </si>
  <si>
    <t>CHRNA2</t>
  </si>
  <si>
    <t>EPHX2</t>
  </si>
  <si>
    <t>CLU</t>
  </si>
  <si>
    <t>MIR6843</t>
  </si>
  <si>
    <t>SCARA3</t>
  </si>
  <si>
    <t>MIR3622A</t>
  </si>
  <si>
    <t>MIR3622B</t>
  </si>
  <si>
    <t>CCDC25</t>
  </si>
  <si>
    <t>ESCO2</t>
  </si>
  <si>
    <t>PBK</t>
  </si>
  <si>
    <t>MIR4287</t>
  </si>
  <si>
    <t>SCARA5</t>
  </si>
  <si>
    <t>NUGGC</t>
  </si>
  <si>
    <t>ELP3</t>
  </si>
  <si>
    <t>PNOC</t>
  </si>
  <si>
    <t>ZNF395</t>
  </si>
  <si>
    <t>FBXO16</t>
  </si>
  <si>
    <t>MIR4288</t>
  </si>
  <si>
    <t>FZD3</t>
  </si>
  <si>
    <t>EXTL3-AS1</t>
  </si>
  <si>
    <t>EXTL3</t>
  </si>
  <si>
    <t>INTS9</t>
  </si>
  <si>
    <t>HMBOX1</t>
  </si>
  <si>
    <t>KIF13B</t>
  </si>
  <si>
    <t>DUSP4</t>
  </si>
  <si>
    <t>LINC00589</t>
  </si>
  <si>
    <t>LINC02099</t>
  </si>
  <si>
    <t>LOC101929470</t>
  </si>
  <si>
    <t>LINC02209</t>
  </si>
  <si>
    <t>MIR3148</t>
  </si>
  <si>
    <t>SARAF</t>
  </si>
  <si>
    <t>LEPROTL1</t>
  </si>
  <si>
    <t>MBOAT4</t>
  </si>
  <si>
    <t>DCTN6</t>
  </si>
  <si>
    <t>RBPMS-AS1</t>
  </si>
  <si>
    <t>RBPMS</t>
  </si>
  <si>
    <t>GTF2E2</t>
  </si>
  <si>
    <t>SMIM18</t>
  </si>
  <si>
    <t>GSR</t>
  </si>
  <si>
    <t>UBXN8</t>
  </si>
  <si>
    <t>PPP2CB</t>
  </si>
  <si>
    <t>TEX15</t>
  </si>
  <si>
    <t>PURG</t>
  </si>
  <si>
    <t>NRG1-IT1</t>
  </si>
  <si>
    <t>NRG1</t>
  </si>
  <si>
    <t>NRG1-IT3</t>
  </si>
  <si>
    <t>FUT10</t>
  </si>
  <si>
    <t>MAK16</t>
  </si>
  <si>
    <t>TTI2</t>
  </si>
  <si>
    <t>SNORD13</t>
  </si>
  <si>
    <t>RNF122</t>
  </si>
  <si>
    <t>DUSP26</t>
  </si>
  <si>
    <t>LINC01288</t>
  </si>
  <si>
    <t>UNC5D</t>
  </si>
  <si>
    <t>LOC101929550</t>
  </si>
  <si>
    <t>CNTLN</t>
  </si>
  <si>
    <t>SH3GL2</t>
  </si>
  <si>
    <t>MIR3152</t>
  </si>
  <si>
    <t>ADAMTSL1</t>
  </si>
  <si>
    <t>SAXO1</t>
  </si>
  <si>
    <t>RRAGA</t>
  </si>
  <si>
    <t>SCARNA8</t>
  </si>
  <si>
    <t>HAUS6</t>
  </si>
  <si>
    <t>PLIN2</t>
  </si>
  <si>
    <t>DENND4C</t>
  </si>
  <si>
    <t>RPS6</t>
  </si>
  <si>
    <t>ACER2</t>
  </si>
  <si>
    <t>SLC24A2</t>
  </si>
  <si>
    <t>MIR4473</t>
  </si>
  <si>
    <t>MIR4474</t>
  </si>
  <si>
    <t>FOCAD-AS1</t>
  </si>
  <si>
    <t>MIR491</t>
  </si>
  <si>
    <t>SNORA30B</t>
  </si>
  <si>
    <t>FOCAD</t>
  </si>
  <si>
    <t>HACD4</t>
  </si>
  <si>
    <t>IFNB1</t>
  </si>
  <si>
    <t>IFNW1</t>
  </si>
  <si>
    <t>IFNA21</t>
  </si>
  <si>
    <t>IFNA4</t>
  </si>
  <si>
    <t>IFNA7</t>
  </si>
  <si>
    <t>IFNA10</t>
  </si>
  <si>
    <t>IFNA16</t>
  </si>
  <si>
    <t>IFNA17</t>
  </si>
  <si>
    <t>IFNA14</t>
  </si>
  <si>
    <t>IFNA22P</t>
  </si>
  <si>
    <t>IFNA5</t>
  </si>
  <si>
    <t>KLHL9</t>
  </si>
  <si>
    <t>IFNA6</t>
  </si>
  <si>
    <t>IFNA13</t>
  </si>
  <si>
    <t>IFNA2</t>
  </si>
  <si>
    <t>IFNA8</t>
  </si>
  <si>
    <t>IFNA1</t>
  </si>
  <si>
    <t>IFNE</t>
  </si>
  <si>
    <t>MIR31HG</t>
  </si>
  <si>
    <t>MIR31</t>
  </si>
  <si>
    <t>MTAP</t>
  </si>
  <si>
    <t>CDKN2A-DT</t>
  </si>
  <si>
    <t>CDKN2A</t>
  </si>
  <si>
    <t>CDKN2B</t>
  </si>
  <si>
    <t>CDKN2B-AS1</t>
  </si>
  <si>
    <t>DMRTA1</t>
  </si>
  <si>
    <t>LINC01239</t>
  </si>
  <si>
    <t>DDX58</t>
  </si>
  <si>
    <t>TOPORS</t>
  </si>
  <si>
    <t>SMIM27</t>
  </si>
  <si>
    <t>NDUFB6</t>
  </si>
  <si>
    <t>TAF1L</t>
  </si>
  <si>
    <t>TMEM215</t>
  </si>
  <si>
    <t>APTX</t>
  </si>
  <si>
    <t>DNAJA1</t>
  </si>
  <si>
    <t>SMU1</t>
  </si>
  <si>
    <t>MIR12117</t>
  </si>
  <si>
    <t>B4GALT1</t>
  </si>
  <si>
    <t>B4GALT1-AS1</t>
  </si>
  <si>
    <t>SPINK4</t>
  </si>
  <si>
    <t>BAG1</t>
  </si>
  <si>
    <t>CHMP5</t>
  </si>
  <si>
    <t>ALDH1B1</t>
  </si>
  <si>
    <t>IGFBPL1</t>
  </si>
  <si>
    <t>FAM95C</t>
  </si>
  <si>
    <t>ANKRD18A</t>
  </si>
  <si>
    <t>FAM201A</t>
  </si>
  <si>
    <t>CNTNAP3</t>
  </si>
  <si>
    <t>SPATA31A1</t>
  </si>
  <si>
    <t>FAM74A1</t>
  </si>
  <si>
    <t>ZNF658B</t>
  </si>
  <si>
    <t>LOC105379450</t>
  </si>
  <si>
    <t>SPATA31A3</t>
  </si>
  <si>
    <t>FAM74A3</t>
  </si>
  <si>
    <t>ZNF658</t>
  </si>
  <si>
    <t>SPATA31A5</t>
  </si>
  <si>
    <t>SPATA31A7</t>
  </si>
  <si>
    <t>FAM74A6</t>
  </si>
  <si>
    <t>GLIDR</t>
  </si>
  <si>
    <t>FGF7P3</t>
  </si>
  <si>
    <t>LOC554249</t>
  </si>
  <si>
    <t>LOC102724238</t>
  </si>
  <si>
    <t>ANKRD20A2</t>
  </si>
  <si>
    <t>ANKRD20A3</t>
  </si>
  <si>
    <t>FAM95B1</t>
  </si>
  <si>
    <t>LOC105379252</t>
  </si>
  <si>
    <t>GXYLT1P3</t>
  </si>
  <si>
    <t>FOXD4L4</t>
  </si>
  <si>
    <t>LOC101928381</t>
  </si>
  <si>
    <t>LOC101929583</t>
  </si>
  <si>
    <t>LOC101928195</t>
  </si>
  <si>
    <t>LOC105379443</t>
  </si>
  <si>
    <t>LOC286297</t>
  </si>
  <si>
    <t>AQP7P3</t>
  </si>
  <si>
    <t>ANKRD20A1</t>
  </si>
  <si>
    <t>LOC642929</t>
  </si>
  <si>
    <t>FAM74A7</t>
  </si>
  <si>
    <t>SPATA31A6</t>
  </si>
  <si>
    <t>CNTNAP3B</t>
  </si>
  <si>
    <t>CNTNAP3P2</t>
  </si>
  <si>
    <t>XLOC_007697</t>
  </si>
  <si>
    <t>LOC101927827</t>
  </si>
  <si>
    <t>LOC103908605</t>
  </si>
  <si>
    <t>FAM27C</t>
  </si>
  <si>
    <t>LOC105379807</t>
  </si>
  <si>
    <t>LOC102723709</t>
  </si>
  <si>
    <t>LOC107984035</t>
  </si>
  <si>
    <t>FAM27E2</t>
  </si>
  <si>
    <t>FAM242F</t>
  </si>
  <si>
    <t>FGF7P6</t>
  </si>
  <si>
    <t>LINC01189</t>
  </si>
  <si>
    <t>LOC103908604</t>
  </si>
  <si>
    <t>LINC01410</t>
  </si>
  <si>
    <t>LOC100132249</t>
  </si>
  <si>
    <t>PTGER4P2-CDK2AP2P2</t>
  </si>
  <si>
    <t>LERFS</t>
  </si>
  <si>
    <t>LOC728673</t>
  </si>
  <si>
    <t>AQP7P1</t>
  </si>
  <si>
    <t>LOC100996643</t>
  </si>
  <si>
    <t>LOC102724580</t>
  </si>
  <si>
    <t>BMS1P14</t>
  </si>
  <si>
    <t>FAM27E3</t>
  </si>
  <si>
    <t>FAM27B</t>
  </si>
  <si>
    <t>LINC00537</t>
  </si>
  <si>
    <t>MIR4477A</t>
  </si>
  <si>
    <t>MIR4477B</t>
  </si>
  <si>
    <t>FRG1JP</t>
  </si>
  <si>
    <t>FRG1HP</t>
  </si>
  <si>
    <t>MIR1299</t>
  </si>
  <si>
    <t>PGM5P2</t>
  </si>
  <si>
    <t>LOC440896</t>
  </si>
  <si>
    <t>FOXD4L6</t>
  </si>
  <si>
    <t>CBWD6</t>
  </si>
  <si>
    <t>CBWD5</t>
  </si>
  <si>
    <t>ANKRD20A4</t>
  </si>
  <si>
    <t>ANKRD20A4-ANKRD20A20P</t>
  </si>
  <si>
    <t>LOC102724904</t>
  </si>
  <si>
    <t>LOC100133920</t>
  </si>
  <si>
    <t>FOXD4L5</t>
  </si>
  <si>
    <t>CBWD3</t>
  </si>
  <si>
    <t>FOXD4L3</t>
  </si>
  <si>
    <t>PGM5-AS1</t>
  </si>
  <si>
    <t>PGM5</t>
  </si>
  <si>
    <t>TMEM252</t>
  </si>
  <si>
    <t>LINC01506</t>
  </si>
  <si>
    <t>FAM122A</t>
  </si>
  <si>
    <t>PIP5K1B</t>
  </si>
  <si>
    <t>LOC101927069</t>
  </si>
  <si>
    <t>PRKACG</t>
  </si>
  <si>
    <t>FXN</t>
  </si>
  <si>
    <t>TJP2</t>
  </si>
  <si>
    <t>BANCR</t>
  </si>
  <si>
    <t>FAM189A2</t>
  </si>
  <si>
    <t>APBA1</t>
  </si>
  <si>
    <t>PTAR1</t>
  </si>
  <si>
    <t>C9orf135-DT</t>
  </si>
  <si>
    <t>C9orf135</t>
  </si>
  <si>
    <t>MAMDC2</t>
  </si>
  <si>
    <t>MAMDC2-AS1</t>
  </si>
  <si>
    <t>SMC5-AS1</t>
  </si>
  <si>
    <t>SMC5</t>
  </si>
  <si>
    <t>KLF9</t>
  </si>
  <si>
    <t>MIR204</t>
  </si>
  <si>
    <t>TRPM3</t>
  </si>
  <si>
    <t>CEMIP2</t>
  </si>
  <si>
    <t>ABHD17B</t>
  </si>
  <si>
    <t>C9orf85</t>
  </si>
  <si>
    <t>C9orf57</t>
  </si>
  <si>
    <t>GDA</t>
  </si>
  <si>
    <t>LINC01504</t>
  </si>
  <si>
    <t>ZFAND5</t>
  </si>
  <si>
    <t>TMC1</t>
  </si>
  <si>
    <t>LINC01474</t>
  </si>
  <si>
    <t>ALDH1A1</t>
  </si>
  <si>
    <t>ANXA1</t>
  </si>
  <si>
    <t>LOC101927358</t>
  </si>
  <si>
    <t>RORB-AS1</t>
  </si>
  <si>
    <t>RORB</t>
  </si>
  <si>
    <t>TRPM6</t>
  </si>
  <si>
    <t>C9orf40</t>
  </si>
  <si>
    <t>CARNMT1-AS1</t>
  </si>
  <si>
    <t>CARNMT1</t>
  </si>
  <si>
    <t>NMRK1</t>
  </si>
  <si>
    <t>OSTF1</t>
  </si>
  <si>
    <t>PCSK5</t>
  </si>
  <si>
    <t>RFK</t>
  </si>
  <si>
    <t>RPSAP9</t>
  </si>
  <si>
    <t>GCNT1</t>
  </si>
  <si>
    <t>PRUNE2</t>
  </si>
  <si>
    <t>PCA3</t>
  </si>
  <si>
    <t>FOXB2</t>
  </si>
  <si>
    <t>VPS13A-AS1</t>
  </si>
  <si>
    <t>VPS13A</t>
  </si>
  <si>
    <t>GNA14-AS1</t>
  </si>
  <si>
    <t>GNA14</t>
  </si>
  <si>
    <t>CEP78</t>
  </si>
  <si>
    <t>PSAT1</t>
  </si>
  <si>
    <t>LOC101927450</t>
  </si>
  <si>
    <t>TLE4</t>
  </si>
  <si>
    <t>LINC01507</t>
  </si>
  <si>
    <t>LINC00476</t>
  </si>
  <si>
    <t>ERCC6L2</t>
  </si>
  <si>
    <t>LINC00092</t>
  </si>
  <si>
    <t>LOC158435</t>
  </si>
  <si>
    <t>LOC158434</t>
  </si>
  <si>
    <t>HSD17B3-AS1</t>
  </si>
  <si>
    <t>HSD17B3</t>
  </si>
  <si>
    <t>SLC35D2</t>
  </si>
  <si>
    <t>ZNF367</t>
  </si>
  <si>
    <t>HABP4</t>
  </si>
  <si>
    <t>CDC14B</t>
  </si>
  <si>
    <t>PRXL2C</t>
  </si>
  <si>
    <t>LOC441455</t>
  </si>
  <si>
    <t>ZNF510</t>
  </si>
  <si>
    <t>ZNF782</t>
  </si>
  <si>
    <t>LOC100132781</t>
  </si>
  <si>
    <t>PTMAP11</t>
  </si>
  <si>
    <t>NUTM2G</t>
  </si>
  <si>
    <t>MFSD14C</t>
  </si>
  <si>
    <t>CTSV</t>
  </si>
  <si>
    <t>GAS2L1P2</t>
  </si>
  <si>
    <t>ANKRD18CP</t>
  </si>
  <si>
    <t>SUGT1P4-STRA6LP</t>
  </si>
  <si>
    <t>SUGT1P4-STRA6LP-CCDC180</t>
  </si>
  <si>
    <t>CCDC180</t>
  </si>
  <si>
    <t>MIR1302-8</t>
  </si>
  <si>
    <t>LOC286359</t>
  </si>
  <si>
    <t>TDRD7</t>
  </si>
  <si>
    <t>TMOD1</t>
  </si>
  <si>
    <t>TSTD2</t>
  </si>
  <si>
    <t>NCBP1</t>
  </si>
  <si>
    <t>XPA</t>
  </si>
  <si>
    <t>PTCSC2</t>
  </si>
  <si>
    <t>FOXE1</t>
  </si>
  <si>
    <t>TRMO</t>
  </si>
  <si>
    <t>HEMGN</t>
  </si>
  <si>
    <t>ANP32B</t>
  </si>
  <si>
    <t>NANS</t>
  </si>
  <si>
    <t>TRIM14</t>
  </si>
  <si>
    <t>CORO2A</t>
  </si>
  <si>
    <t>TBC1D2</t>
  </si>
  <si>
    <t>MIR6854</t>
  </si>
  <si>
    <t>GABBR2</t>
  </si>
  <si>
    <t>ANKS6</t>
  </si>
  <si>
    <t>GALNT12</t>
  </si>
  <si>
    <t>COL15A1</t>
  </si>
  <si>
    <t>TGFBR1</t>
  </si>
  <si>
    <t>ALG2</t>
  </si>
  <si>
    <t>SEC61B</t>
  </si>
  <si>
    <t>NAMA</t>
  </si>
  <si>
    <t>LOC101928438</t>
  </si>
  <si>
    <t>NR4A3</t>
  </si>
  <si>
    <t>STX17-AS1</t>
  </si>
  <si>
    <t>STX17</t>
  </si>
  <si>
    <t>ERP44</t>
  </si>
  <si>
    <t>INVS</t>
  </si>
  <si>
    <t>TEX10</t>
  </si>
  <si>
    <t>MSANTD3</t>
  </si>
  <si>
    <t>MSANTD3-TMEFF1</t>
  </si>
  <si>
    <t>TMEFF1</t>
  </si>
  <si>
    <t>CAVIN4</t>
  </si>
  <si>
    <t>PLPPR1</t>
  </si>
  <si>
    <t>BAAT</t>
  </si>
  <si>
    <t>MRPL50</t>
  </si>
  <si>
    <t>ZNF189</t>
  </si>
  <si>
    <t>ALDOB</t>
  </si>
  <si>
    <t>TMEM246-AS1</t>
  </si>
  <si>
    <t>PGAP4</t>
  </si>
  <si>
    <t>RNF20</t>
  </si>
  <si>
    <t>PPP3R2</t>
  </si>
  <si>
    <t>GRIN3A</t>
  </si>
  <si>
    <t>LINC00587</t>
  </si>
  <si>
    <t>CYLC2</t>
  </si>
  <si>
    <t>LINC01492</t>
  </si>
  <si>
    <t>LOC101928523</t>
  </si>
  <si>
    <t>SMC2-AS1</t>
  </si>
  <si>
    <t>SMC2</t>
  </si>
  <si>
    <t>LOC105376194</t>
  </si>
  <si>
    <t>OR13F1</t>
  </si>
  <si>
    <t>OR13C4</t>
  </si>
  <si>
    <t>OR13C3</t>
  </si>
  <si>
    <t>OR13C8</t>
  </si>
  <si>
    <t>OR13C5</t>
  </si>
  <si>
    <t>OR13C2</t>
  </si>
  <si>
    <t>OR13C9</t>
  </si>
  <si>
    <t>OR13D1</t>
  </si>
  <si>
    <t>NIPSNAP3A</t>
  </si>
  <si>
    <t>NIPSNAP3B</t>
  </si>
  <si>
    <t>ABCA1</t>
  </si>
  <si>
    <t>SLC44A1</t>
  </si>
  <si>
    <t>FSD1L</t>
  </si>
  <si>
    <t>RALGAPA1P1</t>
  </si>
  <si>
    <t>FKTN</t>
  </si>
  <si>
    <t>TMEM38B</t>
  </si>
  <si>
    <t>MIR8081</t>
  </si>
  <si>
    <t>LINC01505</t>
  </si>
  <si>
    <t>ZNF462</t>
  </si>
  <si>
    <t>LOC340512</t>
  </si>
  <si>
    <t>RAD23B</t>
  </si>
  <si>
    <t>LINC01509</t>
  </si>
  <si>
    <t>KLF4</t>
  </si>
  <si>
    <t>ACTL7B</t>
  </si>
  <si>
    <t>ACTL7A</t>
  </si>
  <si>
    <t>ELP1</t>
  </si>
  <si>
    <t>ABITRAM</t>
  </si>
  <si>
    <t>CTNNAL1</t>
  </si>
  <si>
    <t>MIR32</t>
  </si>
  <si>
    <t>TMEM245</t>
  </si>
  <si>
    <t>FRRS1L</t>
  </si>
  <si>
    <t>EPB41L4B</t>
  </si>
  <si>
    <t>PTPN3</t>
  </si>
  <si>
    <t>MIR3927</t>
  </si>
  <si>
    <t>PALM2AKAP2</t>
  </si>
  <si>
    <t>C9orf152</t>
  </si>
  <si>
    <t>TXN</t>
  </si>
  <si>
    <t>TXNDC8</t>
  </si>
  <si>
    <t>SVEP1</t>
  </si>
  <si>
    <t>MUSK</t>
  </si>
  <si>
    <t>LPAR1</t>
  </si>
  <si>
    <t>MIR7702</t>
  </si>
  <si>
    <t>OR2K2</t>
  </si>
  <si>
    <t>ECPAS</t>
  </si>
  <si>
    <t>ZNF483</t>
  </si>
  <si>
    <t>PTGR1</t>
  </si>
  <si>
    <t>LRRC37A5P</t>
  </si>
  <si>
    <t>DNAJC25</t>
  </si>
  <si>
    <t>DNAJC25-GNG10</t>
  </si>
  <si>
    <t>GNG10</t>
  </si>
  <si>
    <t>SHOC1</t>
  </si>
  <si>
    <t>UGCG</t>
  </si>
  <si>
    <t>MIR4668</t>
  </si>
  <si>
    <t>SUSD1</t>
  </si>
  <si>
    <t>PTBP3</t>
  </si>
  <si>
    <t>HSDL2</t>
  </si>
  <si>
    <t>C9orf147</t>
  </si>
  <si>
    <t>KIAA1958</t>
  </si>
  <si>
    <t>INIP</t>
  </si>
  <si>
    <t>SNX30</t>
  </si>
  <si>
    <t>SLC46A2</t>
  </si>
  <si>
    <t>ZNF883</t>
  </si>
  <si>
    <t>ZFP37</t>
  </si>
  <si>
    <t>FAM225B</t>
  </si>
  <si>
    <t>FAM225A</t>
  </si>
  <si>
    <t>SLC31A2</t>
  </si>
  <si>
    <t>FKBP15</t>
  </si>
  <si>
    <t>SLC31A1</t>
  </si>
  <si>
    <t>CDC26</t>
  </si>
  <si>
    <t>PRPF4</t>
  </si>
  <si>
    <t>RNF183</t>
  </si>
  <si>
    <t>WDR31</t>
  </si>
  <si>
    <t>BSPRY</t>
  </si>
  <si>
    <t>HDHD3</t>
  </si>
  <si>
    <t>ALAD</t>
  </si>
  <si>
    <t>POLE3</t>
  </si>
  <si>
    <t>C9orf43</t>
  </si>
  <si>
    <t>RGS3</t>
  </si>
  <si>
    <t>ZNF618</t>
  </si>
  <si>
    <t>AMBP</t>
  </si>
  <si>
    <t>KIF12</t>
  </si>
  <si>
    <t>MIR455</t>
  </si>
  <si>
    <t>COL27A1</t>
  </si>
  <si>
    <t>ORM1</t>
  </si>
  <si>
    <t>ORM2</t>
  </si>
  <si>
    <t>AKNA</t>
  </si>
  <si>
    <t>WHRN</t>
  </si>
  <si>
    <t>ATP6V1G1</t>
  </si>
  <si>
    <t>TMEM268</t>
  </si>
  <si>
    <t>TEX53</t>
  </si>
  <si>
    <t>TEX48</t>
  </si>
  <si>
    <t>TNFSF15</t>
  </si>
  <si>
    <t>TNFSF8</t>
  </si>
  <si>
    <t>TNC</t>
  </si>
  <si>
    <t>LOC101928748</t>
  </si>
  <si>
    <t>DEC1</t>
  </si>
  <si>
    <t>LOC101928775</t>
  </si>
  <si>
    <t>LINC00474</t>
  </si>
  <si>
    <t>PAPPA</t>
  </si>
  <si>
    <t>PAPPA-AS1</t>
  </si>
  <si>
    <t>ASTN2-AS1</t>
  </si>
  <si>
    <t>TRIM32</t>
  </si>
  <si>
    <t>ASTN2</t>
  </si>
  <si>
    <t>SNORA70C</t>
  </si>
  <si>
    <t>LOC101928797</t>
  </si>
  <si>
    <t>TLR4</t>
  </si>
  <si>
    <t>LINC02578</t>
  </si>
  <si>
    <t>BRINP1</t>
  </si>
  <si>
    <t>LINC01613</t>
  </si>
  <si>
    <t>MIR147A</t>
  </si>
  <si>
    <t>CDK5RAP2</t>
  </si>
  <si>
    <t>MEGF9</t>
  </si>
  <si>
    <t>FBXW2</t>
  </si>
  <si>
    <t>B3GNT10</t>
  </si>
  <si>
    <t>PSMD5</t>
  </si>
  <si>
    <t>CUTALP</t>
  </si>
  <si>
    <t>PHF19</t>
  </si>
  <si>
    <t>TRAF1</t>
  </si>
  <si>
    <t>C5-OT1</t>
  </si>
  <si>
    <t>C5</t>
  </si>
  <si>
    <t>CNTRL</t>
  </si>
  <si>
    <t>RAB14</t>
  </si>
  <si>
    <t>GSN</t>
  </si>
  <si>
    <t>GSN-AS1</t>
  </si>
  <si>
    <t>STOM</t>
  </si>
  <si>
    <t>GGTA1P</t>
  </si>
  <si>
    <t>DAB2IP</t>
  </si>
  <si>
    <t>TTLL11</t>
  </si>
  <si>
    <t>MIR4478</t>
  </si>
  <si>
    <t>NDUFA8</t>
  </si>
  <si>
    <t>MORN5</t>
  </si>
  <si>
    <t>LHX6</t>
  </si>
  <si>
    <t>RBM18</t>
  </si>
  <si>
    <t>MRRF</t>
  </si>
  <si>
    <t>PTGS1</t>
  </si>
  <si>
    <t>OR1J1</t>
  </si>
  <si>
    <t>OR1J2</t>
  </si>
  <si>
    <t>OR1J4</t>
  </si>
  <si>
    <t>OR1N1</t>
  </si>
  <si>
    <t>OR1N2</t>
  </si>
  <si>
    <t>OR1L8</t>
  </si>
  <si>
    <t>OR1Q1</t>
  </si>
  <si>
    <t>OR1B1</t>
  </si>
  <si>
    <t>OR1L1</t>
  </si>
  <si>
    <t>OR1L3</t>
  </si>
  <si>
    <t>OR1L4</t>
  </si>
  <si>
    <t>OR1L6</t>
  </si>
  <si>
    <t>OR5C1</t>
  </si>
  <si>
    <t>OR1K1</t>
  </si>
  <si>
    <t>PDCL</t>
  </si>
  <si>
    <t>RC3H2</t>
  </si>
  <si>
    <t>SNORD90</t>
  </si>
  <si>
    <t>ZBTB6</t>
  </si>
  <si>
    <t>ZBTB26</t>
  </si>
  <si>
    <t>RABGAP1</t>
  </si>
  <si>
    <t>GPR21</t>
  </si>
  <si>
    <t>MIR600</t>
  </si>
  <si>
    <t>MIR600HG</t>
  </si>
  <si>
    <t>STRBP</t>
  </si>
  <si>
    <t>CRB2</t>
  </si>
  <si>
    <t>MIR601</t>
  </si>
  <si>
    <t>MIR7150</t>
  </si>
  <si>
    <t>DENND1A</t>
  </si>
  <si>
    <t>LOC100505588</t>
  </si>
  <si>
    <t>LHX2</t>
  </si>
  <si>
    <t>LOC613206</t>
  </si>
  <si>
    <t>NEK6</t>
  </si>
  <si>
    <t>LOC100129034</t>
  </si>
  <si>
    <t>PSMB7</t>
  </si>
  <si>
    <t>NR5A1</t>
  </si>
  <si>
    <t>NR6A1</t>
  </si>
  <si>
    <t>MIR181A2HG</t>
  </si>
  <si>
    <t>MIR181A2</t>
  </si>
  <si>
    <t>MIR181B2</t>
  </si>
  <si>
    <t>OLFML2A</t>
  </si>
  <si>
    <t>WDR38</t>
  </si>
  <si>
    <t>RPL35</t>
  </si>
  <si>
    <t>ARPC5L</t>
  </si>
  <si>
    <t>GOLGA1</t>
  </si>
  <si>
    <t>SCAI</t>
  </si>
  <si>
    <t>PPP6C</t>
  </si>
  <si>
    <t>LOC105376271</t>
  </si>
  <si>
    <t>RABEPK</t>
  </si>
  <si>
    <t>HSPA5</t>
  </si>
  <si>
    <t>GAPVD1</t>
  </si>
  <si>
    <t>MAPKAP1</t>
  </si>
  <si>
    <t>LOC51145</t>
  </si>
  <si>
    <t>PBX3</t>
  </si>
  <si>
    <t>LOC101929116</t>
  </si>
  <si>
    <t>NRON</t>
  </si>
  <si>
    <t>MVB12B</t>
  </si>
  <si>
    <t>LMX1B</t>
  </si>
  <si>
    <t>ZBTB43</t>
  </si>
  <si>
    <t>ZBTB34</t>
  </si>
  <si>
    <t>RALGPS1</t>
  </si>
  <si>
    <t>ANGPTL2</t>
  </si>
  <si>
    <t>GARNL3</t>
  </si>
  <si>
    <t>SLC2A8</t>
  </si>
  <si>
    <t>ZNF79</t>
  </si>
  <si>
    <t>SNORA65</t>
  </si>
  <si>
    <t>RPL12</t>
  </si>
  <si>
    <t>LRSAM1</t>
  </si>
  <si>
    <t>NIBAN2</t>
  </si>
  <si>
    <t>STXBP1</t>
  </si>
  <si>
    <t>MIR3911</t>
  </si>
  <si>
    <t>CFAP157</t>
  </si>
  <si>
    <t>PTRH1</t>
  </si>
  <si>
    <t>TTC16</t>
  </si>
  <si>
    <t>TOR2A</t>
  </si>
  <si>
    <t>SH2D3C</t>
  </si>
  <si>
    <t>MIR3960</t>
  </si>
  <si>
    <t>MIR2861</t>
  </si>
  <si>
    <t>CDK9</t>
  </si>
  <si>
    <t>FPGS</t>
  </si>
  <si>
    <t>LOC102723566</t>
  </si>
  <si>
    <t>ENG</t>
  </si>
  <si>
    <t>MIR4672</t>
  </si>
  <si>
    <t>AK1</t>
  </si>
  <si>
    <t>ST6GALNAC6</t>
  </si>
  <si>
    <t>ST6GALNAC4</t>
  </si>
  <si>
    <t>PIP5KL1</t>
  </si>
  <si>
    <t>DPM2</t>
  </si>
  <si>
    <t>FAM102A</t>
  </si>
  <si>
    <t>NAIF1</t>
  </si>
  <si>
    <t>SLC25A25</t>
  </si>
  <si>
    <t>SLC25A25-AS1</t>
  </si>
  <si>
    <t>PTGES2</t>
  </si>
  <si>
    <t>PTGES2-AS1</t>
  </si>
  <si>
    <t>LCN2</t>
  </si>
  <si>
    <t>C9orf16</t>
  </si>
  <si>
    <t>CIZ1</t>
  </si>
  <si>
    <t>DNM1</t>
  </si>
  <si>
    <t>MIR199B</t>
  </si>
  <si>
    <t>MIR3154</t>
  </si>
  <si>
    <t>GOLGA2</t>
  </si>
  <si>
    <t>SWI5</t>
  </si>
  <si>
    <t>TRUB2</t>
  </si>
  <si>
    <t>COQ4</t>
  </si>
  <si>
    <t>SLC27A4</t>
  </si>
  <si>
    <t>URM1</t>
  </si>
  <si>
    <t>MIR219B</t>
  </si>
  <si>
    <t>MIR219A2</t>
  </si>
  <si>
    <t>CERCAM</t>
  </si>
  <si>
    <t>ODF2</t>
  </si>
  <si>
    <t>MIR1268A</t>
  </si>
  <si>
    <t>GLE1</t>
  </si>
  <si>
    <t>SPTAN1</t>
  </si>
  <si>
    <t>WDR34</t>
  </si>
  <si>
    <t>SET</t>
  </si>
  <si>
    <t>PKN3</t>
  </si>
  <si>
    <t>ZDHHC12</t>
  </si>
  <si>
    <t>LOC100506100</t>
  </si>
  <si>
    <t>ZER1</t>
  </si>
  <si>
    <t>TBC1D13</t>
  </si>
  <si>
    <t>ENDOG</t>
  </si>
  <si>
    <t>SPOUT1</t>
  </si>
  <si>
    <t>KYAT1</t>
  </si>
  <si>
    <t>LRRC8A</t>
  </si>
  <si>
    <t>PHYHD1</t>
  </si>
  <si>
    <t>DOLK</t>
  </si>
  <si>
    <t>NUP188</t>
  </si>
  <si>
    <t>SH3GLB2</t>
  </si>
  <si>
    <t>MIGA2</t>
  </si>
  <si>
    <t>DOLPP1</t>
  </si>
  <si>
    <t>CRAT</t>
  </si>
  <si>
    <t>PTPA</t>
  </si>
  <si>
    <t>IER5L</t>
  </si>
  <si>
    <t>LOC101929331</t>
  </si>
  <si>
    <t>C9orf106</t>
  </si>
  <si>
    <t>LINC01503</t>
  </si>
  <si>
    <t>LINC00963</t>
  </si>
  <si>
    <t>C9orf50</t>
  </si>
  <si>
    <t>NTMT1</t>
  </si>
  <si>
    <t>ASB6</t>
  </si>
  <si>
    <t>PRRX2</t>
  </si>
  <si>
    <t>PRRX2-AS1</t>
  </si>
  <si>
    <t>PTGES</t>
  </si>
  <si>
    <t>TOR1B</t>
  </si>
  <si>
    <t>TOR1A</t>
  </si>
  <si>
    <t>C9orf78</t>
  </si>
  <si>
    <t>USP20</t>
  </si>
  <si>
    <t>MIR6855</t>
  </si>
  <si>
    <t>FNBP1</t>
  </si>
  <si>
    <t>GPR107</t>
  </si>
  <si>
    <t>GPRACR</t>
  </si>
  <si>
    <t>NCS1</t>
  </si>
  <si>
    <t>MIR12126</t>
  </si>
  <si>
    <t>HMCN2</t>
  </si>
  <si>
    <t>ASS1</t>
  </si>
  <si>
    <t>LOC100272217</t>
  </si>
  <si>
    <t>FUBP3</t>
  </si>
  <si>
    <t>MIR6856</t>
  </si>
  <si>
    <t>PRDM12</t>
  </si>
  <si>
    <t>EXOSC2</t>
  </si>
  <si>
    <t>ABL1</t>
  </si>
  <si>
    <t>QRFP</t>
  </si>
  <si>
    <t>FIBCD1</t>
  </si>
  <si>
    <t>LAMC3</t>
  </si>
  <si>
    <t>AIF1L</t>
  </si>
  <si>
    <t>NUP214</t>
  </si>
  <si>
    <t>FAM78A</t>
  </si>
  <si>
    <t>PLPP7</t>
  </si>
  <si>
    <t>PRRC2B</t>
  </si>
  <si>
    <t>SNORD62A</t>
  </si>
  <si>
    <t>SNORD62B</t>
  </si>
  <si>
    <t>POMT1</t>
  </si>
  <si>
    <t>UCK1</t>
  </si>
  <si>
    <t>PRRT1B</t>
  </si>
  <si>
    <t>RAPGEF1</t>
  </si>
  <si>
    <t>MED27</t>
  </si>
  <si>
    <t>NTNG2</t>
  </si>
  <si>
    <t>SETX</t>
  </si>
  <si>
    <t>TTF1</t>
  </si>
  <si>
    <t>CFAP77</t>
  </si>
  <si>
    <t>BARHL1</t>
  </si>
  <si>
    <t>DDX31</t>
  </si>
  <si>
    <t>GTF3C4</t>
  </si>
  <si>
    <t>AK8</t>
  </si>
  <si>
    <t>SPACA9</t>
  </si>
  <si>
    <t>TSC1</t>
  </si>
  <si>
    <t>MIR548AW</t>
  </si>
  <si>
    <t>GFI1B</t>
  </si>
  <si>
    <t>LOC105376306</t>
  </si>
  <si>
    <t>GTF3C5</t>
  </si>
  <si>
    <t>MIR6877</t>
  </si>
  <si>
    <t>CEL</t>
  </si>
  <si>
    <t>CELP</t>
  </si>
  <si>
    <t>RALGDS</t>
  </si>
  <si>
    <t>GBGT1</t>
  </si>
  <si>
    <t>OBP2B</t>
  </si>
  <si>
    <t>ABO</t>
  </si>
  <si>
    <t>SURF6</t>
  </si>
  <si>
    <t>MED22</t>
  </si>
  <si>
    <t>SNORD24</t>
  </si>
  <si>
    <t>RPL7A</t>
  </si>
  <si>
    <t>SNORD36B</t>
  </si>
  <si>
    <t>SNORD36A</t>
  </si>
  <si>
    <t>SNORD36C</t>
  </si>
  <si>
    <t>SURF1</t>
  </si>
  <si>
    <t>SURF2</t>
  </si>
  <si>
    <t>SURF4</t>
  </si>
  <si>
    <t>STKLD1</t>
  </si>
  <si>
    <t>REXO4</t>
  </si>
  <si>
    <t>ADAMTS13</t>
  </si>
  <si>
    <t>CACFD1</t>
  </si>
  <si>
    <t>SLC2A6</t>
  </si>
  <si>
    <t>MYMK</t>
  </si>
  <si>
    <t>ADAMTSL2</t>
  </si>
  <si>
    <t>FAM163B</t>
  </si>
  <si>
    <t>DBH</t>
  </si>
  <si>
    <t>DBH-AS1</t>
  </si>
  <si>
    <t>SARDH</t>
  </si>
  <si>
    <t>VAV2</t>
  </si>
  <si>
    <t>BRD3OS</t>
  </si>
  <si>
    <t>BRD3</t>
  </si>
  <si>
    <t>LOC100130548</t>
  </si>
  <si>
    <t>WDR5</t>
  </si>
  <si>
    <t>RNU6ATAC</t>
  </si>
  <si>
    <t>LINC02247</t>
  </si>
  <si>
    <t>MIR4669</t>
  </si>
  <si>
    <t>RXRA</t>
  </si>
  <si>
    <t>COL5A1-AS1</t>
  </si>
  <si>
    <t>COL5A1</t>
  </si>
  <si>
    <t>LOC101448202</t>
  </si>
  <si>
    <t>MIR3689C</t>
  </si>
  <si>
    <t>MIR3689D1</t>
  </si>
  <si>
    <t>MIR3689A</t>
  </si>
  <si>
    <t>MIR3689B</t>
  </si>
  <si>
    <t>MIR3689D2</t>
  </si>
  <si>
    <t>MIR3689E</t>
  </si>
  <si>
    <t>MIR3689F</t>
  </si>
  <si>
    <t>FCN2</t>
  </si>
  <si>
    <t>FCN1</t>
  </si>
  <si>
    <t>OLFM1</t>
  </si>
  <si>
    <t>LOC401557</t>
  </si>
  <si>
    <t>C9orf62</t>
  </si>
  <si>
    <t>PPP1R26-AS1</t>
  </si>
  <si>
    <t>PPP1R26</t>
  </si>
  <si>
    <t>C9orf116</t>
  </si>
  <si>
    <t>MRPS2</t>
  </si>
  <si>
    <t>LOC101928525</t>
  </si>
  <si>
    <t>LCN1</t>
  </si>
  <si>
    <t>OBP2A</t>
  </si>
  <si>
    <t>PAEP</t>
  </si>
  <si>
    <t>LINC01502</t>
  </si>
  <si>
    <t>GLT6D1</t>
  </si>
  <si>
    <t>LCN9</t>
  </si>
  <si>
    <t>SOHLH1</t>
  </si>
  <si>
    <t>KCNT1</t>
  </si>
  <si>
    <t>CAMSAP1</t>
  </si>
  <si>
    <t>UBAC1</t>
  </si>
  <si>
    <t>NACC2</t>
  </si>
  <si>
    <t>TMEM250</t>
  </si>
  <si>
    <t>LHX3</t>
  </si>
  <si>
    <t>QSOX2</t>
  </si>
  <si>
    <t>DKFZP434A062</t>
  </si>
  <si>
    <t>GPSM1</t>
  </si>
  <si>
    <t>DNLZ</t>
  </si>
  <si>
    <t>CARD9</t>
  </si>
  <si>
    <t>SNAPC4</t>
  </si>
  <si>
    <t>ENTR1</t>
  </si>
  <si>
    <t>PMPCA</t>
  </si>
  <si>
    <t>INPP5E</t>
  </si>
  <si>
    <t>SEC16A</t>
  </si>
  <si>
    <t>C9orf163</t>
  </si>
  <si>
    <t>MIR4673</t>
  </si>
  <si>
    <t>NOTCH1</t>
  </si>
  <si>
    <t>MIR4674</t>
  </si>
  <si>
    <t>NALT1</t>
  </si>
  <si>
    <t>LINC01451</t>
  </si>
  <si>
    <t>HSPC324</t>
  </si>
  <si>
    <t>EGFL7</t>
  </si>
  <si>
    <t>MIR126</t>
  </si>
  <si>
    <t>AGPAT2</t>
  </si>
  <si>
    <t>DIPK1B</t>
  </si>
  <si>
    <t>SNORA17B</t>
  </si>
  <si>
    <t>SNHG7</t>
  </si>
  <si>
    <t>SNORA17A</t>
  </si>
  <si>
    <t>LCN10</t>
  </si>
  <si>
    <t>LCN6</t>
  </si>
  <si>
    <t>MIR6722</t>
  </si>
  <si>
    <t>LOC100128593</t>
  </si>
  <si>
    <t>LCN8</t>
  </si>
  <si>
    <t>LCN15</t>
  </si>
  <si>
    <t>TMEM141</t>
  </si>
  <si>
    <t>CCDC183</t>
  </si>
  <si>
    <t>CCDC183-AS1</t>
  </si>
  <si>
    <t>RABL6</t>
  </si>
  <si>
    <t>MIR4292</t>
  </si>
  <si>
    <t>AJM1</t>
  </si>
  <si>
    <t>PHPT1</t>
  </si>
  <si>
    <t>MAMDC4</t>
  </si>
  <si>
    <t>EDF1</t>
  </si>
  <si>
    <t>MIR4479</t>
  </si>
  <si>
    <t>TRAF2</t>
  </si>
  <si>
    <t>FBXW5</t>
  </si>
  <si>
    <t>C8G</t>
  </si>
  <si>
    <t>LCN12</t>
  </si>
  <si>
    <t>LINC02692</t>
  </si>
  <si>
    <t>PTGDS</t>
  </si>
  <si>
    <t>LCNL1</t>
  </si>
  <si>
    <t>PAXX</t>
  </si>
  <si>
    <t>CLIC3</t>
  </si>
  <si>
    <t>ABCA2</t>
  </si>
  <si>
    <t>FUT7</t>
  </si>
  <si>
    <t>C9orf139</t>
  </si>
  <si>
    <t>NPDC1</t>
  </si>
  <si>
    <t>ENTPD2</t>
  </si>
  <si>
    <t>SAPCD2</t>
  </si>
  <si>
    <t>UAP1L1</t>
  </si>
  <si>
    <t>MAN1B1-DT</t>
  </si>
  <si>
    <t>MAN1B1</t>
  </si>
  <si>
    <t>DPP7</t>
  </si>
  <si>
    <t>GRIN1</t>
  </si>
  <si>
    <t>MIR3621</t>
  </si>
  <si>
    <t>LRRC26</t>
  </si>
  <si>
    <t>TMEM210</t>
  </si>
  <si>
    <t>ANAPC2</t>
  </si>
  <si>
    <t>SSNA1</t>
  </si>
  <si>
    <t>TPRN</t>
  </si>
  <si>
    <t>TMEM203</t>
  </si>
  <si>
    <t>NDOR1</t>
  </si>
  <si>
    <t>RNF208</t>
  </si>
  <si>
    <t>CYSRT1</t>
  </si>
  <si>
    <t>RNF224</t>
  </si>
  <si>
    <t>SLC34A3</t>
  </si>
  <si>
    <t>TUBB4B</t>
  </si>
  <si>
    <t>FAM166A</t>
  </si>
  <si>
    <t>STPG3-AS1</t>
  </si>
  <si>
    <t>STPG3</t>
  </si>
  <si>
    <t>NELFB</t>
  </si>
  <si>
    <t>TOR4A</t>
  </si>
  <si>
    <t>NRARP</t>
  </si>
  <si>
    <t>EXD3</t>
  </si>
  <si>
    <t>NOXA1</t>
  </si>
  <si>
    <t>ENTPD8</t>
  </si>
  <si>
    <t>MIR7114</t>
  </si>
  <si>
    <t>NSMF</t>
  </si>
  <si>
    <t>PNPLA7</t>
  </si>
  <si>
    <t>MRPL41</t>
  </si>
  <si>
    <t>DPH7</t>
  </si>
  <si>
    <t>ZMYND19</t>
  </si>
  <si>
    <t>ARRDC1</t>
  </si>
  <si>
    <t>ARRDC1-AS1</t>
  </si>
  <si>
    <t>EHMT1</t>
  </si>
  <si>
    <t>LOC651337</t>
  </si>
  <si>
    <t>MIR602</t>
  </si>
  <si>
    <t>LOC100133077</t>
  </si>
  <si>
    <t>LOC105376331</t>
  </si>
  <si>
    <t>CACNA1B</t>
  </si>
  <si>
    <t>LOC101928786</t>
  </si>
  <si>
    <t>TUBBP5</t>
  </si>
  <si>
    <t>LOC101928932</t>
  </si>
  <si>
    <t>Chromosome</t>
  </si>
  <si>
    <t>X</t>
  </si>
  <si>
    <t>Y</t>
  </si>
  <si>
    <r>
      <rPr>
        <b/>
        <sz val="11"/>
        <color theme="1"/>
        <rFont val="Calibri"/>
        <family val="2"/>
        <scheme val="minor"/>
      </rPr>
      <t xml:space="preserve">Supplementary Table S3a. </t>
    </r>
    <r>
      <rPr>
        <sz val="11"/>
        <color theme="1"/>
        <rFont val="Calibri"/>
        <family val="2"/>
        <scheme val="minor"/>
      </rPr>
      <t>Description of 1,176 copy number alterations (CNAs) detected in the cohort of 28 primary osteosarcomas from Brazilian patients.</t>
    </r>
  </si>
  <si>
    <r>
      <rPr>
        <b/>
        <sz val="11"/>
        <color theme="1"/>
        <rFont val="Calibri"/>
        <family val="2"/>
        <scheme val="minor"/>
      </rPr>
      <t xml:space="preserve">Supplementary Table S3b. </t>
    </r>
    <r>
      <rPr>
        <sz val="11"/>
        <color theme="1"/>
        <rFont val="Calibri"/>
        <family val="2"/>
        <scheme val="minor"/>
      </rPr>
      <t>Distribution of the 1,176 CNAs across the cohort of 28 primary osteosarcomas.</t>
    </r>
  </si>
  <si>
    <r>
      <rPr>
        <b/>
        <sz val="11"/>
        <color theme="1"/>
        <rFont val="Calibri"/>
        <family val="2"/>
        <scheme val="minor"/>
      </rPr>
      <t>Supplementary Table S3c.</t>
    </r>
    <r>
      <rPr>
        <sz val="11"/>
        <color theme="1"/>
        <rFont val="Calibri"/>
        <family val="2"/>
        <scheme val="minor"/>
      </rPr>
      <t xml:space="preserve"> Description of 75 copy number alterations detected in ≥ 25% of the cohort of 28 primary osteosarcomas.</t>
    </r>
  </si>
  <si>
    <r>
      <t xml:space="preserve">Supplementary Table S3d. </t>
    </r>
    <r>
      <rPr>
        <sz val="11"/>
        <color theme="1"/>
        <rFont val="Calibri"/>
        <family val="2"/>
        <scheme val="minor"/>
      </rPr>
      <t>Distribution of copy number alterations affecting the 400 genes which harbor point mutations in the OS cohort.</t>
    </r>
  </si>
  <si>
    <r>
      <rPr>
        <b/>
        <sz val="11"/>
        <color theme="1"/>
        <rFont val="Calibri"/>
        <family val="2"/>
        <scheme val="minor"/>
      </rPr>
      <t>Supplementary Table S3e.</t>
    </r>
    <r>
      <rPr>
        <sz val="11"/>
        <color theme="1"/>
        <rFont val="Calibri"/>
        <family val="2"/>
        <scheme val="minor"/>
      </rPr>
      <t xml:space="preserve"> Description of the </t>
    </r>
    <r>
      <rPr>
        <sz val="11"/>
        <rFont val="Calibri"/>
        <family val="2"/>
        <scheme val="minor"/>
      </rPr>
      <t>5 most recurrent</t>
    </r>
    <r>
      <rPr>
        <sz val="11"/>
        <color theme="1"/>
        <rFont val="Calibri"/>
        <family val="2"/>
        <scheme val="minor"/>
      </rPr>
      <t xml:space="preserve"> copy number alterations detected in ≥ 60% the cohort of 28 primary osteosarcomas.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</si>
</sst>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0.00_ ;\-0.00\ "/>
    <numFmt numFmtId="165" formatCode="#,##0.00_ ;\-#,##0.00\ "/>
    <numFmt numFmtId="166" formatCode="0.0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006100"/>
      <name val="Calibri"/>
      <family val="2"/>
      <scheme val="minor"/>
    </font>
    <font>
      <sz val="8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ck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164" fontId="1" fillId="0" borderId="0">
      <alignment horizontal="center"/>
    </xf>
  </cellStyleXfs>
  <cellXfs count="48">
    <xf numFmtId="0" fontId="0" fillId="0" borderId="0" xfId="0"/>
    <xf numFmtId="0" fontId="0" fillId="0" borderId="0" xfId="0" applyAlignment="1">
      <alignment horizontal="center"/>
    </xf>
    <xf numFmtId="0" fontId="16" fillId="0" borderId="0" xfId="0" applyFont="1"/>
    <xf numFmtId="0" fontId="0" fillId="0" borderId="0" xfId="0" applyAlignment="1">
      <alignment wrapText="1"/>
    </xf>
    <xf numFmtId="2" fontId="0" fillId="0" borderId="0" xfId="0" applyNumberFormat="1" applyAlignment="1">
      <alignment horizontal="center"/>
    </xf>
    <xf numFmtId="0" fontId="16" fillId="0" borderId="12" xfId="0" applyFont="1" applyBorder="1" applyAlignment="1">
      <alignment horizontal="center"/>
    </xf>
    <xf numFmtId="0" fontId="0" fillId="0" borderId="0" xfId="0" applyAlignment="1">
      <alignment horizontal="center" wrapText="1"/>
    </xf>
    <xf numFmtId="0" fontId="16" fillId="0" borderId="11" xfId="0" applyFont="1" applyBorder="1" applyAlignment="1">
      <alignment horizontal="center"/>
    </xf>
    <xf numFmtId="0" fontId="16" fillId="0" borderId="0" xfId="31" applyFont="1" applyFill="1" applyAlignment="1">
      <alignment horizontal="center"/>
    </xf>
    <xf numFmtId="0" fontId="16" fillId="0" borderId="12" xfId="32" applyFont="1" applyFill="1" applyBorder="1" applyAlignment="1">
      <alignment horizontal="center"/>
    </xf>
    <xf numFmtId="10" fontId="16" fillId="0" borderId="12" xfId="0" applyNumberFormat="1" applyFont="1" applyBorder="1" applyAlignment="1">
      <alignment horizontal="center"/>
    </xf>
    <xf numFmtId="0" fontId="0" fillId="0" borderId="10" xfId="0" applyBorder="1"/>
    <xf numFmtId="0" fontId="0" fillId="0" borderId="14" xfId="0" applyBorder="1"/>
    <xf numFmtId="0" fontId="16" fillId="0" borderId="0" xfId="0" applyFont="1" applyAlignment="1">
      <alignment horizontal="center"/>
    </xf>
    <xf numFmtId="2" fontId="0" fillId="0" borderId="0" xfId="0" applyNumberFormat="1"/>
    <xf numFmtId="165" fontId="0" fillId="0" borderId="0" xfId="42" applyNumberFormat="1" applyFont="1" applyAlignment="1">
      <alignment horizontal="center"/>
    </xf>
    <xf numFmtId="166" fontId="0" fillId="0" borderId="0" xfId="0" applyNumberFormat="1" applyAlignment="1">
      <alignment horizontal="center"/>
    </xf>
    <xf numFmtId="0" fontId="0" fillId="0" borderId="10" xfId="0" applyBorder="1" applyAlignment="1">
      <alignment horizontal="left"/>
    </xf>
    <xf numFmtId="0" fontId="16" fillId="0" borderId="10" xfId="0" applyFont="1" applyBorder="1" applyAlignment="1">
      <alignment horizontal="center"/>
    </xf>
    <xf numFmtId="0" fontId="0" fillId="0" borderId="10" xfId="0" applyBorder="1" applyAlignment="1">
      <alignment horizontal="center"/>
    </xf>
    <xf numFmtId="2" fontId="0" fillId="0" borderId="10" xfId="0" applyNumberFormat="1" applyBorder="1" applyAlignment="1">
      <alignment horizontal="center"/>
    </xf>
    <xf numFmtId="0" fontId="16" fillId="0" borderId="10" xfId="31" applyFont="1" applyFill="1" applyBorder="1" applyAlignment="1">
      <alignment horizontal="center"/>
    </xf>
    <xf numFmtId="0" fontId="18" fillId="0" borderId="10" xfId="6" applyFont="1" applyFill="1" applyBorder="1" applyAlignment="1">
      <alignment horizontal="center"/>
    </xf>
    <xf numFmtId="166" fontId="0" fillId="0" borderId="10" xfId="0" applyNumberFormat="1" applyBorder="1" applyAlignment="1">
      <alignment horizontal="center"/>
    </xf>
    <xf numFmtId="0" fontId="20" fillId="0" borderId="0" xfId="0" applyFont="1" applyAlignment="1">
      <alignment horizontal="center"/>
    </xf>
    <xf numFmtId="0" fontId="20" fillId="0" borderId="10" xfId="0" applyFont="1" applyBorder="1" applyAlignment="1">
      <alignment horizontal="center"/>
    </xf>
    <xf numFmtId="0" fontId="20" fillId="0" borderId="0" xfId="0" applyFont="1"/>
    <xf numFmtId="11" fontId="20" fillId="0" borderId="0" xfId="0" applyNumberFormat="1" applyFont="1"/>
    <xf numFmtId="10" fontId="20" fillId="0" borderId="0" xfId="0" applyNumberFormat="1" applyFont="1"/>
    <xf numFmtId="0" fontId="20" fillId="0" borderId="13" xfId="0" applyFont="1" applyBorder="1" applyAlignment="1">
      <alignment horizontal="center"/>
    </xf>
    <xf numFmtId="0" fontId="16" fillId="0" borderId="11" xfId="0" applyFont="1" applyBorder="1" applyAlignment="1">
      <alignment horizontal="left"/>
    </xf>
    <xf numFmtId="0" fontId="0" fillId="0" borderId="0" xfId="0" applyAlignment="1">
      <alignment horizontal="left"/>
    </xf>
    <xf numFmtId="0" fontId="20" fillId="0" borderId="0" xfId="0" applyFont="1" applyAlignment="1">
      <alignment horizontal="center" vertical="center"/>
    </xf>
    <xf numFmtId="0" fontId="16" fillId="0" borderId="12" xfId="0" applyFont="1" applyBorder="1" applyAlignment="1">
      <alignment horizontal="left"/>
    </xf>
    <xf numFmtId="49" fontId="0" fillId="0" borderId="0" xfId="0" applyNumberFormat="1" applyAlignment="1">
      <alignment horizontal="center"/>
    </xf>
    <xf numFmtId="0" fontId="16" fillId="0" borderId="15" xfId="0" applyFont="1" applyBorder="1" applyAlignment="1">
      <alignment horizontal="center"/>
    </xf>
    <xf numFmtId="0" fontId="0" fillId="0" borderId="15" xfId="0" applyBorder="1" applyAlignment="1">
      <alignment horizontal="center"/>
    </xf>
    <xf numFmtId="2" fontId="0" fillId="0" borderId="15" xfId="0" applyNumberFormat="1" applyBorder="1" applyAlignment="1">
      <alignment horizontal="center"/>
    </xf>
    <xf numFmtId="0" fontId="20" fillId="0" borderId="15" xfId="0" applyFont="1" applyBorder="1" applyAlignment="1">
      <alignment horizontal="center"/>
    </xf>
    <xf numFmtId="0" fontId="0" fillId="0" borderId="15" xfId="0" applyBorder="1"/>
    <xf numFmtId="0" fontId="0" fillId="0" borderId="10" xfId="0" applyBorder="1" applyAlignment="1">
      <alignment horizontal="left" wrapText="1"/>
    </xf>
    <xf numFmtId="0" fontId="0" fillId="0" borderId="0" xfId="0" applyAlignment="1">
      <alignment horizontal="left"/>
    </xf>
    <xf numFmtId="0" fontId="16" fillId="0" borderId="0" xfId="0" applyFont="1" applyAlignment="1">
      <alignment horizontal="left"/>
    </xf>
    <xf numFmtId="0" fontId="0" fillId="0" borderId="13" xfId="0" applyBorder="1" applyAlignment="1">
      <alignment horizontal="left"/>
    </xf>
    <xf numFmtId="0" fontId="0" fillId="0" borderId="0" xfId="0" applyAlignment="1">
      <alignment horizontal="left" wrapText="1"/>
    </xf>
    <xf numFmtId="0" fontId="0" fillId="0" borderId="10" xfId="0" applyBorder="1" applyAlignment="1">
      <alignment horizontal="left"/>
    </xf>
    <xf numFmtId="0" fontId="16" fillId="0" borderId="10" xfId="0" applyFont="1" applyBorder="1" applyAlignment="1">
      <alignment horizontal="left"/>
    </xf>
    <xf numFmtId="0" fontId="0" fillId="0" borderId="0" xfId="0" applyAlignment="1">
      <alignment horizontal="left" vertical="center"/>
    </xf>
  </cellXfs>
  <cellStyles count="44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Neutro" xfId="8" builtinId="28" customBuiltin="1"/>
    <cellStyle name="Normal" xfId="0" builtinId="0"/>
    <cellStyle name="Nota" xfId="15" builtinId="10" customBuiltin="1"/>
    <cellStyle name="Ruim" xfId="7" builtinId="27" customBuiltin="1"/>
    <cellStyle name="Saída" xfId="10" builtinId="21" customBuiltin="1"/>
    <cellStyle name="Style 1" xfId="43" xr:uid="{00000000-0005-0000-0000-000022000000}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  <cellStyle name="Vírgula" xfId="42" builtinId="3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7C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H1182"/>
  <sheetViews>
    <sheetView tabSelected="1" zoomScaleNormal="98" workbookViewId="0">
      <selection sqref="A1:J1"/>
    </sheetView>
  </sheetViews>
  <sheetFormatPr defaultRowHeight="15" x14ac:dyDescent="0.25"/>
  <cols>
    <col min="1" max="1" width="8.85546875" style="2"/>
    <col min="2" max="2" width="27.5703125" bestFit="1" customWidth="1"/>
    <col min="3" max="3" width="27.85546875" bestFit="1" customWidth="1"/>
    <col min="4" max="4" width="20.140625" customWidth="1"/>
    <col min="5" max="5" width="16.28515625" customWidth="1"/>
    <col min="6" max="6" width="14.140625" bestFit="1" customWidth="1"/>
    <col min="7" max="7" width="25.42578125" style="14" customWidth="1"/>
    <col min="8" max="8" width="18.85546875" style="27" bestFit="1" customWidth="1"/>
    <col min="9" max="9" width="15.7109375" bestFit="1" customWidth="1"/>
    <col min="10" max="10" width="25.7109375" style="26" customWidth="1"/>
    <col min="11" max="11" width="32.28515625" customWidth="1"/>
    <col min="12" max="12" width="25.5703125" style="26" customWidth="1"/>
    <col min="13" max="13" width="35.42578125" customWidth="1"/>
    <col min="14" max="14" width="31" customWidth="1"/>
    <col min="15" max="15" width="42.85546875" customWidth="1"/>
  </cols>
  <sheetData>
    <row r="1" spans="1:16" s="1" customFormat="1" ht="15.75" thickBot="1" x14ac:dyDescent="0.3">
      <c r="A1" s="40" t="s">
        <v>20168</v>
      </c>
      <c r="B1" s="40"/>
      <c r="C1" s="40"/>
      <c r="D1" s="40"/>
      <c r="E1" s="40"/>
      <c r="F1" s="40"/>
      <c r="G1" s="40"/>
      <c r="H1" s="40"/>
      <c r="I1" s="40"/>
      <c r="J1" s="40"/>
      <c r="L1" s="24"/>
      <c r="N1" s="6"/>
      <c r="P1" s="6"/>
    </row>
    <row r="2" spans="1:16" s="2" customFormat="1" ht="15.75" thickBot="1" x14ac:dyDescent="0.3">
      <c r="A2" s="7" t="s">
        <v>0</v>
      </c>
      <c r="B2" s="5" t="s">
        <v>1</v>
      </c>
      <c r="C2" s="5" t="s">
        <v>2</v>
      </c>
      <c r="D2" s="5" t="s">
        <v>4567</v>
      </c>
      <c r="E2" s="5" t="s">
        <v>20165</v>
      </c>
      <c r="F2" s="5" t="s">
        <v>3</v>
      </c>
      <c r="G2" s="5" t="s">
        <v>4565</v>
      </c>
      <c r="H2" s="5" t="s">
        <v>4</v>
      </c>
      <c r="I2" s="5" t="s">
        <v>5</v>
      </c>
      <c r="J2" s="5" t="s">
        <v>6</v>
      </c>
      <c r="K2" s="5" t="s">
        <v>4563</v>
      </c>
      <c r="L2" s="5" t="s">
        <v>4564</v>
      </c>
    </row>
    <row r="3" spans="1:16" x14ac:dyDescent="0.25">
      <c r="A3" s="13" t="s">
        <v>4038</v>
      </c>
      <c r="B3" s="1" t="s">
        <v>2259</v>
      </c>
      <c r="C3" s="1" t="s">
        <v>22</v>
      </c>
      <c r="D3" s="4">
        <v>8.7987160000000006</v>
      </c>
      <c r="E3" s="1">
        <v>9</v>
      </c>
      <c r="F3" s="1" t="s">
        <v>852</v>
      </c>
      <c r="G3" s="1">
        <v>58</v>
      </c>
      <c r="H3" s="24" t="s">
        <v>2260</v>
      </c>
      <c r="I3" s="1">
        <v>2</v>
      </c>
      <c r="J3" s="24" t="s">
        <v>2261</v>
      </c>
      <c r="K3" s="1">
        <v>2</v>
      </c>
      <c r="L3" s="24" t="s">
        <v>2262</v>
      </c>
    </row>
    <row r="4" spans="1:16" x14ac:dyDescent="0.25">
      <c r="A4" s="13"/>
      <c r="B4" s="1" t="s">
        <v>2263</v>
      </c>
      <c r="C4" s="1" t="s">
        <v>8</v>
      </c>
      <c r="D4" s="4">
        <v>98.180417000000006</v>
      </c>
      <c r="E4" s="1">
        <v>9</v>
      </c>
      <c r="F4" s="1" t="s">
        <v>2264</v>
      </c>
      <c r="G4" s="1">
        <v>847</v>
      </c>
      <c r="H4" s="24" t="s">
        <v>2265</v>
      </c>
      <c r="I4" s="1">
        <v>30</v>
      </c>
      <c r="J4" s="24" t="s">
        <v>2266</v>
      </c>
      <c r="K4" s="1">
        <v>15</v>
      </c>
      <c r="L4" s="24" t="s">
        <v>2267</v>
      </c>
    </row>
    <row r="5" spans="1:16" x14ac:dyDescent="0.25">
      <c r="A5" s="13"/>
      <c r="B5" s="1" t="s">
        <v>2268</v>
      </c>
      <c r="C5" s="1" t="s">
        <v>22</v>
      </c>
      <c r="D5" s="4">
        <v>2.0920239999999999</v>
      </c>
      <c r="E5" s="1">
        <v>7</v>
      </c>
      <c r="F5" s="1" t="s">
        <v>2269</v>
      </c>
      <c r="G5" s="1">
        <v>30</v>
      </c>
      <c r="H5" s="24" t="s">
        <v>2270</v>
      </c>
      <c r="I5" s="1">
        <v>0</v>
      </c>
      <c r="J5" s="24"/>
      <c r="K5" s="1">
        <v>1</v>
      </c>
      <c r="L5" s="24" t="s">
        <v>2271</v>
      </c>
    </row>
    <row r="6" spans="1:16" x14ac:dyDescent="0.25">
      <c r="A6" s="13"/>
      <c r="B6" s="1" t="s">
        <v>2272</v>
      </c>
      <c r="C6" s="1" t="s">
        <v>8</v>
      </c>
      <c r="D6" s="4">
        <v>68.777176999999995</v>
      </c>
      <c r="E6" s="1">
        <v>7</v>
      </c>
      <c r="F6" s="1" t="s">
        <v>2273</v>
      </c>
      <c r="G6" s="1">
        <v>474</v>
      </c>
      <c r="H6" s="24" t="s">
        <v>2274</v>
      </c>
      <c r="I6" s="1">
        <v>13</v>
      </c>
      <c r="J6" s="24" t="s">
        <v>2275</v>
      </c>
      <c r="K6" s="1">
        <v>10</v>
      </c>
      <c r="L6" s="24" t="s">
        <v>2276</v>
      </c>
    </row>
    <row r="7" spans="1:16" x14ac:dyDescent="0.25">
      <c r="A7" s="13"/>
      <c r="B7" s="1" t="s">
        <v>2277</v>
      </c>
      <c r="C7" s="1" t="s">
        <v>22</v>
      </c>
      <c r="D7" s="4">
        <v>1.0644009999999999</v>
      </c>
      <c r="E7" s="1">
        <v>7</v>
      </c>
      <c r="F7" s="1" t="s">
        <v>2278</v>
      </c>
      <c r="G7" s="1">
        <v>47</v>
      </c>
      <c r="H7" s="24" t="s">
        <v>2279</v>
      </c>
      <c r="I7" s="1">
        <v>1</v>
      </c>
      <c r="J7" s="24" t="s">
        <v>2280</v>
      </c>
      <c r="K7" s="1">
        <v>0</v>
      </c>
      <c r="L7" s="24"/>
    </row>
    <row r="8" spans="1:16" x14ac:dyDescent="0.25">
      <c r="A8" s="13"/>
      <c r="B8" s="1" t="s">
        <v>2281</v>
      </c>
      <c r="C8" s="1" t="s">
        <v>16</v>
      </c>
      <c r="D8" s="4">
        <v>3.1282009999999998</v>
      </c>
      <c r="E8" s="1">
        <v>8</v>
      </c>
      <c r="F8" s="1" t="s">
        <v>1262</v>
      </c>
      <c r="G8" s="1">
        <v>30</v>
      </c>
      <c r="H8" s="24" t="s">
        <v>2282</v>
      </c>
      <c r="I8" s="1">
        <v>5</v>
      </c>
      <c r="J8" s="24" t="s">
        <v>1264</v>
      </c>
      <c r="K8" s="1">
        <v>0</v>
      </c>
      <c r="L8" s="24"/>
    </row>
    <row r="9" spans="1:16" x14ac:dyDescent="0.25">
      <c r="A9" s="13"/>
      <c r="B9" s="1" t="s">
        <v>2283</v>
      </c>
      <c r="C9" s="1" t="s">
        <v>22</v>
      </c>
      <c r="D9" s="4">
        <v>2.5842010000000002</v>
      </c>
      <c r="E9" s="1">
        <v>8</v>
      </c>
      <c r="F9" s="1" t="s">
        <v>2284</v>
      </c>
      <c r="G9" s="1">
        <v>48</v>
      </c>
      <c r="H9" s="24" t="s">
        <v>2285</v>
      </c>
      <c r="I9" s="1">
        <v>0</v>
      </c>
      <c r="J9" s="24"/>
      <c r="K9" s="1">
        <v>0</v>
      </c>
      <c r="L9" s="24"/>
    </row>
    <row r="10" spans="1:16" x14ac:dyDescent="0.25">
      <c r="A10" s="13"/>
      <c r="B10" s="1" t="s">
        <v>2286</v>
      </c>
      <c r="C10" s="1" t="s">
        <v>22</v>
      </c>
      <c r="D10" s="4">
        <v>5.8532039999999999</v>
      </c>
      <c r="E10" s="1">
        <v>8</v>
      </c>
      <c r="F10" s="1" t="s">
        <v>2287</v>
      </c>
      <c r="G10" s="1">
        <v>21</v>
      </c>
      <c r="H10" s="24" t="s">
        <v>2288</v>
      </c>
      <c r="I10" s="1">
        <v>0</v>
      </c>
      <c r="J10" s="24"/>
      <c r="K10" s="1">
        <v>1</v>
      </c>
      <c r="L10" s="24" t="s">
        <v>1439</v>
      </c>
    </row>
    <row r="11" spans="1:16" x14ac:dyDescent="0.25">
      <c r="A11" s="13"/>
      <c r="B11" s="1" t="s">
        <v>2289</v>
      </c>
      <c r="C11" s="1" t="s">
        <v>16</v>
      </c>
      <c r="D11" s="4">
        <v>3.1208010000000002</v>
      </c>
      <c r="E11" s="1">
        <v>8</v>
      </c>
      <c r="F11" s="1" t="s">
        <v>2290</v>
      </c>
      <c r="G11" s="1">
        <v>15</v>
      </c>
      <c r="H11" s="24" t="s">
        <v>2291</v>
      </c>
      <c r="I11" s="1">
        <v>0</v>
      </c>
      <c r="J11" s="24"/>
      <c r="K11" s="1">
        <v>0</v>
      </c>
      <c r="L11" s="24"/>
    </row>
    <row r="12" spans="1:16" x14ac:dyDescent="0.25">
      <c r="A12" s="13"/>
      <c r="B12" s="1" t="s">
        <v>2292</v>
      </c>
      <c r="C12" s="1" t="s">
        <v>22</v>
      </c>
      <c r="D12" s="4">
        <v>3.7338010000000001</v>
      </c>
      <c r="E12" s="1">
        <v>8</v>
      </c>
      <c r="F12" s="1" t="s">
        <v>2293</v>
      </c>
      <c r="G12" s="1">
        <v>32</v>
      </c>
      <c r="H12" s="24" t="s">
        <v>2294</v>
      </c>
      <c r="I12" s="1">
        <v>1</v>
      </c>
      <c r="J12" s="24" t="s">
        <v>1443</v>
      </c>
      <c r="K12" s="1">
        <v>0</v>
      </c>
      <c r="L12" s="24"/>
    </row>
    <row r="13" spans="1:16" x14ac:dyDescent="0.25">
      <c r="A13" s="13"/>
      <c r="B13" s="1" t="s">
        <v>2295</v>
      </c>
      <c r="C13" s="1" t="s">
        <v>16</v>
      </c>
      <c r="D13" s="4">
        <v>5.2469010000000003</v>
      </c>
      <c r="E13" s="1">
        <v>8</v>
      </c>
      <c r="F13" s="1" t="s">
        <v>1589</v>
      </c>
      <c r="G13" s="1">
        <v>25</v>
      </c>
      <c r="H13" s="24" t="s">
        <v>2296</v>
      </c>
      <c r="I13" s="1">
        <v>0</v>
      </c>
      <c r="J13" s="24"/>
      <c r="K13" s="1">
        <v>1</v>
      </c>
      <c r="L13" s="24" t="s">
        <v>1444</v>
      </c>
    </row>
    <row r="14" spans="1:16" x14ac:dyDescent="0.25">
      <c r="A14" s="13"/>
      <c r="B14" s="1" t="s">
        <v>2297</v>
      </c>
      <c r="C14" s="1" t="s">
        <v>22</v>
      </c>
      <c r="D14" s="4">
        <v>4.0029009999999996</v>
      </c>
      <c r="E14" s="1">
        <v>8</v>
      </c>
      <c r="F14" s="1" t="s">
        <v>2298</v>
      </c>
      <c r="G14" s="1">
        <v>26</v>
      </c>
      <c r="H14" s="24" t="s">
        <v>2299</v>
      </c>
      <c r="I14" s="1">
        <v>1</v>
      </c>
      <c r="J14" s="24" t="s">
        <v>2300</v>
      </c>
      <c r="K14" s="1">
        <v>0</v>
      </c>
      <c r="L14" s="24"/>
    </row>
    <row r="15" spans="1:16" x14ac:dyDescent="0.25">
      <c r="A15" s="13"/>
      <c r="B15" s="1" t="s">
        <v>2301</v>
      </c>
      <c r="C15" s="1" t="s">
        <v>16</v>
      </c>
      <c r="D15" s="4">
        <v>4.3653009999999997</v>
      </c>
      <c r="E15" s="1">
        <v>8</v>
      </c>
      <c r="F15" s="1" t="s">
        <v>2302</v>
      </c>
      <c r="G15" s="1">
        <v>21</v>
      </c>
      <c r="H15" s="24" t="s">
        <v>2303</v>
      </c>
      <c r="I15" s="1">
        <v>1</v>
      </c>
      <c r="J15" s="24" t="s">
        <v>2304</v>
      </c>
      <c r="K15" s="1">
        <v>1</v>
      </c>
      <c r="L15" s="24" t="s">
        <v>2305</v>
      </c>
    </row>
    <row r="16" spans="1:16" x14ac:dyDescent="0.25">
      <c r="A16" s="13"/>
      <c r="B16" s="1" t="s">
        <v>2306</v>
      </c>
      <c r="C16" s="1" t="s">
        <v>22</v>
      </c>
      <c r="D16" s="4">
        <v>9.5468010000000003</v>
      </c>
      <c r="E16" s="1">
        <v>8</v>
      </c>
      <c r="F16" s="1" t="s">
        <v>2307</v>
      </c>
      <c r="G16" s="1">
        <v>50</v>
      </c>
      <c r="H16" s="24" t="s">
        <v>2308</v>
      </c>
      <c r="I16" s="1">
        <v>0</v>
      </c>
      <c r="J16" s="24"/>
      <c r="K16" s="1">
        <v>0</v>
      </c>
      <c r="L16" s="24"/>
    </row>
    <row r="17" spans="1:12" x14ac:dyDescent="0.25">
      <c r="A17" s="13"/>
      <c r="B17" s="1" t="s">
        <v>2309</v>
      </c>
      <c r="C17" s="1" t="s">
        <v>8</v>
      </c>
      <c r="D17" s="4">
        <v>3.7086009999999998</v>
      </c>
      <c r="E17" s="1">
        <v>8</v>
      </c>
      <c r="F17" s="1" t="s">
        <v>2310</v>
      </c>
      <c r="G17" s="1">
        <v>24</v>
      </c>
      <c r="H17" s="24" t="s">
        <v>2311</v>
      </c>
      <c r="I17" s="1">
        <v>0</v>
      </c>
      <c r="J17" s="24"/>
      <c r="K17" s="1">
        <v>0</v>
      </c>
      <c r="L17" s="24"/>
    </row>
    <row r="18" spans="1:12" x14ac:dyDescent="0.25">
      <c r="A18" s="13"/>
      <c r="B18" s="1" t="s">
        <v>2312</v>
      </c>
      <c r="C18" s="1" t="s">
        <v>8</v>
      </c>
      <c r="D18" s="4">
        <v>3.6692010000000002</v>
      </c>
      <c r="E18" s="1">
        <v>8</v>
      </c>
      <c r="F18" s="1" t="s">
        <v>499</v>
      </c>
      <c r="G18" s="1">
        <v>35</v>
      </c>
      <c r="H18" s="24" t="s">
        <v>2313</v>
      </c>
      <c r="I18" s="1">
        <v>1</v>
      </c>
      <c r="J18" s="24" t="s">
        <v>2314</v>
      </c>
      <c r="K18" s="1">
        <v>0</v>
      </c>
      <c r="L18" s="24"/>
    </row>
    <row r="19" spans="1:12" x14ac:dyDescent="0.25">
      <c r="A19" s="13"/>
      <c r="B19" s="1" t="s">
        <v>2315</v>
      </c>
      <c r="C19" s="1" t="s">
        <v>22</v>
      </c>
      <c r="D19" s="4">
        <v>3.39683</v>
      </c>
      <c r="E19" s="1">
        <v>8</v>
      </c>
      <c r="F19" s="1" t="s">
        <v>125</v>
      </c>
      <c r="G19" s="1">
        <v>28</v>
      </c>
      <c r="H19" s="24" t="s">
        <v>2316</v>
      </c>
      <c r="I19" s="1">
        <v>3</v>
      </c>
      <c r="J19" s="24" t="s">
        <v>2317</v>
      </c>
      <c r="K19" s="1">
        <v>1</v>
      </c>
      <c r="L19" s="24" t="s">
        <v>2318</v>
      </c>
    </row>
    <row r="20" spans="1:12" x14ac:dyDescent="0.25">
      <c r="A20" s="13"/>
      <c r="B20" s="1" t="s">
        <v>2319</v>
      </c>
      <c r="C20" s="1" t="s">
        <v>8</v>
      </c>
      <c r="D20" s="4">
        <v>7.6187839999999998</v>
      </c>
      <c r="E20" s="1">
        <v>8</v>
      </c>
      <c r="F20" s="1" t="s">
        <v>129</v>
      </c>
      <c r="G20" s="1">
        <v>40</v>
      </c>
      <c r="H20" s="24" t="s">
        <v>2320</v>
      </c>
      <c r="I20" s="1">
        <v>2</v>
      </c>
      <c r="J20" s="24" t="s">
        <v>2321</v>
      </c>
      <c r="K20" s="1">
        <v>0</v>
      </c>
      <c r="L20" s="24"/>
    </row>
    <row r="21" spans="1:12" x14ac:dyDescent="0.25">
      <c r="A21" s="13"/>
      <c r="B21" s="1" t="s">
        <v>2322</v>
      </c>
      <c r="C21" s="1" t="s">
        <v>16</v>
      </c>
      <c r="D21" s="4">
        <v>19.087116999999999</v>
      </c>
      <c r="E21" s="1">
        <v>8</v>
      </c>
      <c r="F21" s="1" t="s">
        <v>2323</v>
      </c>
      <c r="G21" s="1">
        <v>102</v>
      </c>
      <c r="H21" s="24" t="s">
        <v>2324</v>
      </c>
      <c r="I21" s="1">
        <v>7</v>
      </c>
      <c r="J21" s="24" t="s">
        <v>972</v>
      </c>
      <c r="K21" s="1">
        <v>2</v>
      </c>
      <c r="L21" s="24" t="s">
        <v>973</v>
      </c>
    </row>
    <row r="22" spans="1:12" x14ac:dyDescent="0.25">
      <c r="A22" s="13"/>
      <c r="B22" s="1" t="s">
        <v>2325</v>
      </c>
      <c r="C22" s="1" t="s">
        <v>8</v>
      </c>
      <c r="D22" s="4">
        <v>16.023712</v>
      </c>
      <c r="E22" s="1">
        <v>8</v>
      </c>
      <c r="F22" s="1" t="s">
        <v>540</v>
      </c>
      <c r="G22" s="1">
        <v>184</v>
      </c>
      <c r="H22" s="24" t="s">
        <v>2326</v>
      </c>
      <c r="I22" s="1">
        <v>8</v>
      </c>
      <c r="J22" s="24" t="s">
        <v>542</v>
      </c>
      <c r="K22" s="1">
        <v>2</v>
      </c>
      <c r="L22" s="24" t="s">
        <v>543</v>
      </c>
    </row>
    <row r="23" spans="1:12" x14ac:dyDescent="0.25">
      <c r="A23" s="13"/>
      <c r="B23" s="1" t="s">
        <v>2327</v>
      </c>
      <c r="C23" s="1" t="s">
        <v>22</v>
      </c>
      <c r="D23" s="4">
        <v>31.685310999999999</v>
      </c>
      <c r="E23" s="1" t="s">
        <v>20166</v>
      </c>
      <c r="F23" s="1" t="s">
        <v>545</v>
      </c>
      <c r="G23" s="1">
        <v>193</v>
      </c>
      <c r="H23" s="24" t="s">
        <v>2328</v>
      </c>
      <c r="I23" s="1">
        <v>2</v>
      </c>
      <c r="J23" s="24" t="s">
        <v>2329</v>
      </c>
      <c r="K23" s="1">
        <v>3</v>
      </c>
      <c r="L23" s="24" t="s">
        <v>548</v>
      </c>
    </row>
    <row r="24" spans="1:12" x14ac:dyDescent="0.25">
      <c r="A24" s="13"/>
      <c r="B24" s="1" t="s">
        <v>2330</v>
      </c>
      <c r="C24" s="1" t="s">
        <v>1156</v>
      </c>
      <c r="D24" s="4">
        <v>2.271919</v>
      </c>
      <c r="E24" s="1" t="s">
        <v>20166</v>
      </c>
      <c r="F24" s="1" t="s">
        <v>630</v>
      </c>
      <c r="G24" s="1">
        <v>3</v>
      </c>
      <c r="H24" s="24" t="s">
        <v>1458</v>
      </c>
      <c r="I24" s="1">
        <v>1</v>
      </c>
      <c r="J24" s="24" t="s">
        <v>1459</v>
      </c>
      <c r="K24" s="1">
        <v>0</v>
      </c>
      <c r="L24" s="24"/>
    </row>
    <row r="25" spans="1:12" x14ac:dyDescent="0.25">
      <c r="A25" s="13"/>
      <c r="B25" s="1" t="s">
        <v>2331</v>
      </c>
      <c r="C25" s="1" t="s">
        <v>22</v>
      </c>
      <c r="D25" s="4">
        <v>118.75636</v>
      </c>
      <c r="E25" s="1" t="s">
        <v>20166</v>
      </c>
      <c r="F25" s="1" t="s">
        <v>2332</v>
      </c>
      <c r="G25" s="1">
        <v>1189</v>
      </c>
      <c r="H25" s="24" t="s">
        <v>2333</v>
      </c>
      <c r="I25" s="1">
        <v>86</v>
      </c>
      <c r="J25" s="24" t="s">
        <v>2334</v>
      </c>
      <c r="K25" s="1">
        <v>18</v>
      </c>
      <c r="L25" s="24" t="s">
        <v>2091</v>
      </c>
    </row>
    <row r="26" spans="1:12" x14ac:dyDescent="0.25">
      <c r="A26" s="13"/>
      <c r="B26" s="1" t="s">
        <v>2335</v>
      </c>
      <c r="C26" s="1" t="s">
        <v>22</v>
      </c>
      <c r="D26" s="4">
        <v>139.07924399999999</v>
      </c>
      <c r="E26" s="1">
        <v>5</v>
      </c>
      <c r="F26" s="1" t="s">
        <v>2336</v>
      </c>
      <c r="G26" s="1">
        <v>852</v>
      </c>
      <c r="H26" s="24" t="s">
        <v>2337</v>
      </c>
      <c r="I26" s="1">
        <v>22</v>
      </c>
      <c r="J26" s="24" t="s">
        <v>2338</v>
      </c>
      <c r="K26" s="1">
        <v>5</v>
      </c>
      <c r="L26" s="24" t="s">
        <v>2339</v>
      </c>
    </row>
    <row r="27" spans="1:12" x14ac:dyDescent="0.25">
      <c r="A27" s="13"/>
      <c r="B27" s="1" t="s">
        <v>2340</v>
      </c>
      <c r="C27" s="1" t="s">
        <v>8</v>
      </c>
      <c r="D27" s="4">
        <v>41.817773000000003</v>
      </c>
      <c r="E27" s="1">
        <v>5</v>
      </c>
      <c r="F27" s="1" t="s">
        <v>2341</v>
      </c>
      <c r="G27" s="1">
        <v>476</v>
      </c>
      <c r="H27" s="24" t="s">
        <v>2342</v>
      </c>
      <c r="I27" s="1">
        <v>17</v>
      </c>
      <c r="J27" s="24" t="s">
        <v>2343</v>
      </c>
      <c r="K27" s="1">
        <v>8</v>
      </c>
      <c r="L27" s="24" t="s">
        <v>845</v>
      </c>
    </row>
    <row r="28" spans="1:12" x14ac:dyDescent="0.25">
      <c r="A28" s="13"/>
      <c r="B28" s="1" t="s">
        <v>2344</v>
      </c>
      <c r="C28" s="1" t="s">
        <v>22</v>
      </c>
      <c r="D28" s="4">
        <v>27.75027</v>
      </c>
      <c r="E28" s="1">
        <v>6</v>
      </c>
      <c r="F28" s="1" t="s">
        <v>2345</v>
      </c>
      <c r="G28" s="1">
        <v>524</v>
      </c>
      <c r="H28" s="24" t="s">
        <v>2346</v>
      </c>
      <c r="I28" s="1">
        <v>7</v>
      </c>
      <c r="J28" s="24" t="s">
        <v>2347</v>
      </c>
      <c r="K28" s="1">
        <v>7</v>
      </c>
      <c r="L28" s="24" t="s">
        <v>2348</v>
      </c>
    </row>
    <row r="29" spans="1:12" x14ac:dyDescent="0.25">
      <c r="A29" s="13"/>
      <c r="B29" s="1" t="s">
        <v>2349</v>
      </c>
      <c r="C29" s="1" t="s">
        <v>8</v>
      </c>
      <c r="D29" s="4">
        <v>18.64855</v>
      </c>
      <c r="E29" s="1">
        <v>6</v>
      </c>
      <c r="F29" s="1" t="s">
        <v>2350</v>
      </c>
      <c r="G29" s="1">
        <v>69</v>
      </c>
      <c r="H29" s="24" t="s">
        <v>2351</v>
      </c>
      <c r="I29" s="1">
        <v>1</v>
      </c>
      <c r="J29" s="24" t="s">
        <v>2352</v>
      </c>
      <c r="K29" s="1">
        <v>0</v>
      </c>
      <c r="L29" s="24"/>
    </row>
    <row r="30" spans="1:12" x14ac:dyDescent="0.25">
      <c r="A30" s="13"/>
      <c r="B30" s="1" t="s">
        <v>2353</v>
      </c>
      <c r="C30" s="1" t="s">
        <v>22</v>
      </c>
      <c r="D30" s="4">
        <v>1.152601</v>
      </c>
      <c r="E30" s="1">
        <v>3</v>
      </c>
      <c r="F30" s="1" t="s">
        <v>2354</v>
      </c>
      <c r="G30" s="1">
        <v>52</v>
      </c>
      <c r="H30" s="24" t="s">
        <v>2355</v>
      </c>
      <c r="I30" s="1">
        <v>2</v>
      </c>
      <c r="J30" s="24" t="s">
        <v>2356</v>
      </c>
      <c r="K30" s="1">
        <v>0</v>
      </c>
      <c r="L30" s="24"/>
    </row>
    <row r="31" spans="1:12" x14ac:dyDescent="0.25">
      <c r="A31" s="13"/>
      <c r="B31" s="1" t="s">
        <v>2357</v>
      </c>
      <c r="C31" s="1" t="s">
        <v>22</v>
      </c>
      <c r="D31" s="4">
        <v>52.989328</v>
      </c>
      <c r="E31" s="1">
        <v>10</v>
      </c>
      <c r="F31" s="1" t="s">
        <v>2358</v>
      </c>
      <c r="G31" s="1">
        <v>442</v>
      </c>
      <c r="H31" s="24" t="s">
        <v>2359</v>
      </c>
      <c r="I31" s="1">
        <v>13</v>
      </c>
      <c r="J31" s="24" t="s">
        <v>2360</v>
      </c>
      <c r="K31" s="1">
        <v>11</v>
      </c>
      <c r="L31" s="24" t="s">
        <v>2361</v>
      </c>
    </row>
    <row r="32" spans="1:12" x14ac:dyDescent="0.25">
      <c r="A32" s="13"/>
      <c r="B32" s="1" t="s">
        <v>2362</v>
      </c>
      <c r="C32" s="1" t="s">
        <v>8</v>
      </c>
      <c r="D32" s="4">
        <v>6.829701</v>
      </c>
      <c r="E32" s="1">
        <v>4</v>
      </c>
      <c r="F32" s="1" t="s">
        <v>175</v>
      </c>
      <c r="G32" s="1">
        <v>39</v>
      </c>
      <c r="H32" s="24" t="s">
        <v>2363</v>
      </c>
      <c r="I32" s="1">
        <v>2</v>
      </c>
      <c r="J32" s="24" t="s">
        <v>2364</v>
      </c>
      <c r="K32" s="1">
        <v>0</v>
      </c>
      <c r="L32" s="24"/>
    </row>
    <row r="33" spans="1:12" x14ac:dyDescent="0.25">
      <c r="A33" s="13"/>
      <c r="B33" s="1" t="s">
        <v>2365</v>
      </c>
      <c r="C33" s="1" t="s">
        <v>8</v>
      </c>
      <c r="D33" s="4">
        <v>191.15427700000001</v>
      </c>
      <c r="E33" s="1">
        <v>11</v>
      </c>
      <c r="F33" s="1" t="s">
        <v>2366</v>
      </c>
      <c r="G33" s="1">
        <v>1155</v>
      </c>
      <c r="H33" s="24" t="s">
        <v>2367</v>
      </c>
      <c r="I33" s="1">
        <v>34</v>
      </c>
      <c r="J33" s="24" t="s">
        <v>2368</v>
      </c>
      <c r="K33" s="1">
        <v>13</v>
      </c>
      <c r="L33" s="24" t="s">
        <v>2369</v>
      </c>
    </row>
    <row r="34" spans="1:12" x14ac:dyDescent="0.25">
      <c r="A34" s="13"/>
      <c r="B34" s="1" t="s">
        <v>2370</v>
      </c>
      <c r="C34" s="1" t="s">
        <v>22</v>
      </c>
      <c r="D34" s="4">
        <v>68.680577999999997</v>
      </c>
      <c r="E34" s="1">
        <v>22</v>
      </c>
      <c r="F34" s="1" t="s">
        <v>2371</v>
      </c>
      <c r="G34" s="1">
        <v>701</v>
      </c>
      <c r="H34" s="24" t="s">
        <v>2372</v>
      </c>
      <c r="I34" s="1">
        <v>20</v>
      </c>
      <c r="J34" s="24" t="s">
        <v>2373</v>
      </c>
      <c r="K34" s="1">
        <v>16</v>
      </c>
      <c r="L34" s="24" t="s">
        <v>1957</v>
      </c>
    </row>
    <row r="35" spans="1:12" x14ac:dyDescent="0.25">
      <c r="A35" s="13"/>
      <c r="B35" s="1" t="s">
        <v>2374</v>
      </c>
      <c r="C35" s="1" t="s">
        <v>22</v>
      </c>
      <c r="D35" s="4">
        <v>1.6695009999999999</v>
      </c>
      <c r="E35" s="1">
        <v>22</v>
      </c>
      <c r="F35" s="1" t="s">
        <v>2375</v>
      </c>
      <c r="G35" s="1">
        <v>45</v>
      </c>
      <c r="H35" s="24" t="s">
        <v>2376</v>
      </c>
      <c r="I35" s="1">
        <v>2</v>
      </c>
      <c r="J35" s="24" t="s">
        <v>2377</v>
      </c>
      <c r="K35" s="1">
        <v>2</v>
      </c>
      <c r="L35" s="24" t="s">
        <v>2378</v>
      </c>
    </row>
    <row r="36" spans="1:12" x14ac:dyDescent="0.25">
      <c r="A36" s="13"/>
      <c r="B36" s="1" t="s">
        <v>2379</v>
      </c>
      <c r="C36" s="1" t="s">
        <v>8</v>
      </c>
      <c r="D36" s="4">
        <v>8.892334</v>
      </c>
      <c r="E36" s="1">
        <v>12</v>
      </c>
      <c r="F36" s="1" t="s">
        <v>1963</v>
      </c>
      <c r="G36" s="1">
        <v>141</v>
      </c>
      <c r="H36" s="24" t="s">
        <v>2380</v>
      </c>
      <c r="I36" s="1">
        <v>4</v>
      </c>
      <c r="J36" s="24" t="s">
        <v>1965</v>
      </c>
      <c r="K36" s="1">
        <v>0</v>
      </c>
      <c r="L36" s="24"/>
    </row>
    <row r="37" spans="1:12" x14ac:dyDescent="0.25">
      <c r="A37" s="13"/>
      <c r="B37" s="1" t="s">
        <v>2381</v>
      </c>
      <c r="C37" s="1" t="s">
        <v>22</v>
      </c>
      <c r="D37" s="4">
        <v>22.270128</v>
      </c>
      <c r="E37" s="1">
        <v>12</v>
      </c>
      <c r="F37" s="1" t="s">
        <v>1167</v>
      </c>
      <c r="G37" s="1">
        <v>319</v>
      </c>
      <c r="H37" s="24" t="s">
        <v>2382</v>
      </c>
      <c r="I37" s="1">
        <v>5</v>
      </c>
      <c r="J37" s="24" t="s">
        <v>209</v>
      </c>
      <c r="K37" s="1">
        <v>4</v>
      </c>
      <c r="L37" s="24" t="s">
        <v>1169</v>
      </c>
    </row>
    <row r="38" spans="1:12" x14ac:dyDescent="0.25">
      <c r="A38" s="13"/>
      <c r="B38" s="1" t="s">
        <v>2383</v>
      </c>
      <c r="C38" s="1" t="s">
        <v>8</v>
      </c>
      <c r="D38" s="4">
        <v>2.0081009999999999</v>
      </c>
      <c r="E38" s="1">
        <v>12</v>
      </c>
      <c r="F38" s="1" t="s">
        <v>224</v>
      </c>
      <c r="G38" s="1">
        <v>8</v>
      </c>
      <c r="H38" s="24" t="s">
        <v>2384</v>
      </c>
      <c r="I38" s="1">
        <v>0</v>
      </c>
      <c r="J38" s="24"/>
      <c r="K38" s="1">
        <v>0</v>
      </c>
      <c r="L38" s="24"/>
    </row>
    <row r="39" spans="1:12" x14ac:dyDescent="0.25">
      <c r="A39" s="13"/>
      <c r="B39" s="1" t="s">
        <v>2385</v>
      </c>
      <c r="C39" s="1" t="s">
        <v>22</v>
      </c>
      <c r="D39" s="4">
        <v>2.3906200000000002</v>
      </c>
      <c r="E39" s="1">
        <v>12</v>
      </c>
      <c r="F39" s="1" t="s">
        <v>224</v>
      </c>
      <c r="G39" s="1">
        <v>14</v>
      </c>
      <c r="H39" s="24" t="s">
        <v>2386</v>
      </c>
      <c r="I39" s="1">
        <v>0</v>
      </c>
      <c r="J39" s="24"/>
      <c r="K39" s="1">
        <v>0</v>
      </c>
      <c r="L39" s="24"/>
    </row>
    <row r="40" spans="1:12" x14ac:dyDescent="0.25">
      <c r="A40" s="13"/>
      <c r="B40" s="1" t="s">
        <v>2387</v>
      </c>
      <c r="C40" s="1" t="s">
        <v>8</v>
      </c>
      <c r="D40" s="4">
        <v>24.666246999999998</v>
      </c>
      <c r="E40" s="1">
        <v>12</v>
      </c>
      <c r="F40" s="1" t="s">
        <v>2388</v>
      </c>
      <c r="G40" s="1">
        <v>346</v>
      </c>
      <c r="H40" s="24" t="s">
        <v>2389</v>
      </c>
      <c r="I40" s="1">
        <v>9</v>
      </c>
      <c r="J40" s="24" t="s">
        <v>2390</v>
      </c>
      <c r="K40" s="1">
        <v>9</v>
      </c>
      <c r="L40" s="24" t="s">
        <v>2391</v>
      </c>
    </row>
    <row r="41" spans="1:12" x14ac:dyDescent="0.25">
      <c r="A41" s="13"/>
      <c r="B41" s="1" t="s">
        <v>2392</v>
      </c>
      <c r="C41" s="1" t="s">
        <v>1156</v>
      </c>
      <c r="D41" s="4">
        <v>3.7728139999999999</v>
      </c>
      <c r="E41" s="1">
        <v>12</v>
      </c>
      <c r="F41" s="1" t="s">
        <v>2393</v>
      </c>
      <c r="G41" s="1">
        <v>11</v>
      </c>
      <c r="H41" s="24" t="s">
        <v>2394</v>
      </c>
      <c r="I41" s="1">
        <v>1</v>
      </c>
      <c r="J41" s="24" t="s">
        <v>2395</v>
      </c>
      <c r="K41" s="1">
        <v>0</v>
      </c>
      <c r="L41" s="24"/>
    </row>
    <row r="42" spans="1:12" x14ac:dyDescent="0.25">
      <c r="A42" s="13"/>
      <c r="B42" s="1" t="s">
        <v>2396</v>
      </c>
      <c r="C42" s="1" t="s">
        <v>8</v>
      </c>
      <c r="D42" s="4">
        <v>27.070740000000001</v>
      </c>
      <c r="E42" s="1">
        <v>12</v>
      </c>
      <c r="F42" s="1" t="s">
        <v>2397</v>
      </c>
      <c r="G42" s="1">
        <v>180</v>
      </c>
      <c r="H42" s="24" t="s">
        <v>2398</v>
      </c>
      <c r="I42" s="1">
        <v>8</v>
      </c>
      <c r="J42" s="24" t="s">
        <v>2399</v>
      </c>
      <c r="K42" s="1">
        <v>1</v>
      </c>
      <c r="L42" s="24" t="s">
        <v>40</v>
      </c>
    </row>
    <row r="43" spans="1:12" x14ac:dyDescent="0.25">
      <c r="A43" s="13"/>
      <c r="B43" s="1" t="s">
        <v>2400</v>
      </c>
      <c r="C43" s="1" t="s">
        <v>16</v>
      </c>
      <c r="D43" s="4">
        <v>1.9498009999999999</v>
      </c>
      <c r="E43" s="1">
        <v>12</v>
      </c>
      <c r="F43" s="1" t="s">
        <v>136</v>
      </c>
      <c r="G43" s="1">
        <v>28</v>
      </c>
      <c r="H43" s="24" t="s">
        <v>2401</v>
      </c>
      <c r="I43" s="1">
        <v>1</v>
      </c>
      <c r="J43" s="24" t="s">
        <v>1849</v>
      </c>
      <c r="K43" s="1">
        <v>0</v>
      </c>
      <c r="L43" s="24"/>
    </row>
    <row r="44" spans="1:12" x14ac:dyDescent="0.25">
      <c r="A44" s="13"/>
      <c r="B44" s="1" t="s">
        <v>2402</v>
      </c>
      <c r="C44" s="1" t="s">
        <v>8</v>
      </c>
      <c r="D44" s="4">
        <v>12.219500999999999</v>
      </c>
      <c r="E44" s="1">
        <v>12</v>
      </c>
      <c r="F44" s="1" t="s">
        <v>2403</v>
      </c>
      <c r="G44" s="1">
        <v>150</v>
      </c>
      <c r="H44" s="24" t="s">
        <v>2404</v>
      </c>
      <c r="I44" s="1">
        <v>3</v>
      </c>
      <c r="J44" s="24" t="s">
        <v>2405</v>
      </c>
      <c r="K44" s="1">
        <v>2</v>
      </c>
      <c r="L44" s="24" t="s">
        <v>2406</v>
      </c>
    </row>
    <row r="45" spans="1:12" x14ac:dyDescent="0.25">
      <c r="A45" s="13"/>
      <c r="B45" s="1" t="s">
        <v>2407</v>
      </c>
      <c r="C45" s="1" t="s">
        <v>22</v>
      </c>
      <c r="D45" s="4">
        <v>2.3211010000000001</v>
      </c>
      <c r="E45" s="1">
        <v>12</v>
      </c>
      <c r="F45" s="1" t="s">
        <v>2408</v>
      </c>
      <c r="G45" s="1">
        <v>60</v>
      </c>
      <c r="H45" s="24" t="s">
        <v>2409</v>
      </c>
      <c r="I45" s="1">
        <v>1</v>
      </c>
      <c r="J45" s="24" t="s">
        <v>2410</v>
      </c>
      <c r="K45" s="1">
        <v>1</v>
      </c>
      <c r="L45" s="24" t="s">
        <v>1707</v>
      </c>
    </row>
    <row r="46" spans="1:12" x14ac:dyDescent="0.25">
      <c r="A46" s="13"/>
      <c r="B46" s="1" t="s">
        <v>2411</v>
      </c>
      <c r="C46" s="1" t="s">
        <v>8</v>
      </c>
      <c r="D46" s="4">
        <v>4.6293139999999999</v>
      </c>
      <c r="E46" s="1">
        <v>12</v>
      </c>
      <c r="F46" s="1" t="s">
        <v>103</v>
      </c>
      <c r="G46" s="1">
        <v>35</v>
      </c>
      <c r="H46" s="24" t="s">
        <v>2412</v>
      </c>
      <c r="I46" s="1">
        <v>0</v>
      </c>
      <c r="J46" s="24"/>
      <c r="K46" s="1">
        <v>0</v>
      </c>
      <c r="L46" s="24"/>
    </row>
    <row r="47" spans="1:12" x14ac:dyDescent="0.25">
      <c r="A47" s="13"/>
      <c r="B47" s="1" t="s">
        <v>2413</v>
      </c>
      <c r="C47" s="1" t="s">
        <v>8</v>
      </c>
      <c r="D47" s="4">
        <v>90.471654000000001</v>
      </c>
      <c r="E47" s="1">
        <v>2</v>
      </c>
      <c r="F47" s="1" t="s">
        <v>2414</v>
      </c>
      <c r="G47" s="1">
        <v>691</v>
      </c>
      <c r="H47" s="24" t="s">
        <v>2415</v>
      </c>
      <c r="I47" s="1">
        <v>14</v>
      </c>
      <c r="J47" s="24" t="s">
        <v>2416</v>
      </c>
      <c r="K47" s="1">
        <v>13</v>
      </c>
      <c r="L47" s="24" t="s">
        <v>2417</v>
      </c>
    </row>
    <row r="48" spans="1:12" x14ac:dyDescent="0.25">
      <c r="A48" s="13"/>
      <c r="B48" s="1" t="s">
        <v>2418</v>
      </c>
      <c r="C48" s="1" t="s">
        <v>8</v>
      </c>
      <c r="D48" s="4">
        <v>3.0667010000000001</v>
      </c>
      <c r="E48" s="1">
        <v>2</v>
      </c>
      <c r="F48" s="1" t="s">
        <v>2197</v>
      </c>
      <c r="G48" s="1">
        <v>13</v>
      </c>
      <c r="H48" s="24" t="s">
        <v>2419</v>
      </c>
      <c r="I48" s="1">
        <v>0</v>
      </c>
      <c r="J48" s="24"/>
      <c r="K48" s="1">
        <v>0</v>
      </c>
      <c r="L48" s="24"/>
    </row>
    <row r="49" spans="1:12" x14ac:dyDescent="0.25">
      <c r="A49" s="13"/>
      <c r="B49" s="1" t="s">
        <v>2420</v>
      </c>
      <c r="C49" s="1" t="s">
        <v>22</v>
      </c>
      <c r="D49" s="4">
        <v>10.667183</v>
      </c>
      <c r="E49" s="1">
        <v>20</v>
      </c>
      <c r="F49" s="1" t="s">
        <v>485</v>
      </c>
      <c r="G49" s="1">
        <v>145</v>
      </c>
      <c r="H49" s="24" t="s">
        <v>2421</v>
      </c>
      <c r="I49" s="1">
        <v>3</v>
      </c>
      <c r="J49" s="24" t="s">
        <v>487</v>
      </c>
      <c r="K49" s="1">
        <v>0</v>
      </c>
      <c r="L49" s="24"/>
    </row>
    <row r="50" spans="1:12" x14ac:dyDescent="0.25">
      <c r="A50" s="13"/>
      <c r="B50" s="1" t="s">
        <v>2422</v>
      </c>
      <c r="C50" s="1" t="s">
        <v>22</v>
      </c>
      <c r="D50" s="4">
        <v>14.0869</v>
      </c>
      <c r="E50" s="1">
        <v>20</v>
      </c>
      <c r="F50" s="1" t="s">
        <v>2423</v>
      </c>
      <c r="G50" s="1">
        <v>216</v>
      </c>
      <c r="H50" s="24" t="s">
        <v>2424</v>
      </c>
      <c r="I50" s="1">
        <v>5</v>
      </c>
      <c r="J50" s="24" t="s">
        <v>1186</v>
      </c>
      <c r="K50" s="1">
        <v>3</v>
      </c>
      <c r="L50" s="24" t="s">
        <v>1187</v>
      </c>
    </row>
    <row r="51" spans="1:12" x14ac:dyDescent="0.25">
      <c r="A51" s="13"/>
      <c r="B51" s="1" t="s">
        <v>2425</v>
      </c>
      <c r="C51" s="1" t="s">
        <v>8</v>
      </c>
      <c r="D51" s="4">
        <v>12.537910999999999</v>
      </c>
      <c r="E51" s="1">
        <v>20</v>
      </c>
      <c r="F51" s="1" t="s">
        <v>1963</v>
      </c>
      <c r="G51" s="1">
        <v>188</v>
      </c>
      <c r="H51" s="24" t="s">
        <v>2426</v>
      </c>
      <c r="I51" s="1">
        <v>16</v>
      </c>
      <c r="J51" s="24" t="s">
        <v>2427</v>
      </c>
      <c r="K51" s="1">
        <v>2</v>
      </c>
      <c r="L51" s="24" t="s">
        <v>1192</v>
      </c>
    </row>
    <row r="52" spans="1:12" x14ac:dyDescent="0.25">
      <c r="A52" s="13"/>
      <c r="B52" s="1" t="s">
        <v>2428</v>
      </c>
      <c r="C52" s="1" t="s">
        <v>22</v>
      </c>
      <c r="D52" s="4">
        <v>12.282012999999999</v>
      </c>
      <c r="E52" s="1">
        <v>19</v>
      </c>
      <c r="F52" s="1" t="s">
        <v>2429</v>
      </c>
      <c r="G52" s="1">
        <v>417</v>
      </c>
      <c r="H52" s="24" t="s">
        <v>2430</v>
      </c>
      <c r="I52" s="1">
        <v>15</v>
      </c>
      <c r="J52" s="24" t="s">
        <v>2431</v>
      </c>
      <c r="K52" s="1">
        <v>7</v>
      </c>
      <c r="L52" s="24" t="s">
        <v>2432</v>
      </c>
    </row>
    <row r="53" spans="1:12" x14ac:dyDescent="0.25">
      <c r="A53" s="13"/>
      <c r="B53" s="1" t="s">
        <v>2433</v>
      </c>
      <c r="C53" s="1" t="s">
        <v>16</v>
      </c>
      <c r="D53" s="4">
        <v>2.8357000000000001</v>
      </c>
      <c r="E53" s="1">
        <v>19</v>
      </c>
      <c r="F53" s="1" t="s">
        <v>1194</v>
      </c>
      <c r="G53" s="1">
        <v>15</v>
      </c>
      <c r="H53" s="24" t="s">
        <v>2434</v>
      </c>
      <c r="I53" s="1">
        <v>0</v>
      </c>
      <c r="J53" s="24"/>
      <c r="K53" s="1">
        <v>1</v>
      </c>
      <c r="L53" s="24" t="s">
        <v>583</v>
      </c>
    </row>
    <row r="54" spans="1:12" x14ac:dyDescent="0.25">
      <c r="A54" s="13"/>
      <c r="B54" s="1" t="s">
        <v>2435</v>
      </c>
      <c r="C54" s="1" t="s">
        <v>8</v>
      </c>
      <c r="D54" s="4">
        <v>36.261415</v>
      </c>
      <c r="E54" s="1">
        <v>14</v>
      </c>
      <c r="F54" s="1" t="s">
        <v>2436</v>
      </c>
      <c r="G54" s="1">
        <v>369</v>
      </c>
      <c r="H54" s="24" t="s">
        <v>2437</v>
      </c>
      <c r="I54" s="1">
        <v>7</v>
      </c>
      <c r="J54" s="24" t="s">
        <v>1359</v>
      </c>
      <c r="K54" s="1">
        <v>4</v>
      </c>
      <c r="L54" s="24" t="s">
        <v>2033</v>
      </c>
    </row>
    <row r="55" spans="1:12" x14ac:dyDescent="0.25">
      <c r="A55" s="13"/>
      <c r="B55" s="1" t="s">
        <v>2438</v>
      </c>
      <c r="C55" s="1" t="s">
        <v>8</v>
      </c>
      <c r="D55" s="4">
        <v>27.414100999999999</v>
      </c>
      <c r="E55" s="1">
        <v>14</v>
      </c>
      <c r="F55" s="1" t="s">
        <v>2439</v>
      </c>
      <c r="G55" s="1">
        <v>242</v>
      </c>
      <c r="H55" s="24" t="s">
        <v>2440</v>
      </c>
      <c r="I55" s="1">
        <v>2</v>
      </c>
      <c r="J55" s="24" t="s">
        <v>2441</v>
      </c>
      <c r="K55" s="1">
        <v>6</v>
      </c>
      <c r="L55" s="24" t="s">
        <v>2442</v>
      </c>
    </row>
    <row r="56" spans="1:12" x14ac:dyDescent="0.25">
      <c r="A56" s="13"/>
      <c r="B56" s="1" t="s">
        <v>2443</v>
      </c>
      <c r="C56" s="1" t="s">
        <v>8</v>
      </c>
      <c r="D56" s="4">
        <v>37.964511000000002</v>
      </c>
      <c r="E56" s="1">
        <v>15</v>
      </c>
      <c r="F56" s="1" t="s">
        <v>494</v>
      </c>
      <c r="G56" s="1">
        <v>555</v>
      </c>
      <c r="H56" s="24" t="s">
        <v>495</v>
      </c>
      <c r="I56" s="1">
        <v>13</v>
      </c>
      <c r="J56" s="24" t="s">
        <v>496</v>
      </c>
      <c r="K56" s="1">
        <v>4</v>
      </c>
      <c r="L56" s="24" t="s">
        <v>497</v>
      </c>
    </row>
    <row r="57" spans="1:12" x14ac:dyDescent="0.25">
      <c r="A57" s="13"/>
      <c r="B57" s="1" t="s">
        <v>2444</v>
      </c>
      <c r="C57" s="1" t="s">
        <v>22</v>
      </c>
      <c r="D57" s="4">
        <v>44.557935999999998</v>
      </c>
      <c r="E57" s="1">
        <v>15</v>
      </c>
      <c r="F57" s="1" t="s">
        <v>1498</v>
      </c>
      <c r="G57" s="1">
        <v>538</v>
      </c>
      <c r="H57" s="24" t="s">
        <v>2445</v>
      </c>
      <c r="I57" s="1">
        <v>20</v>
      </c>
      <c r="J57" s="24" t="s">
        <v>2446</v>
      </c>
      <c r="K57" s="1">
        <v>5</v>
      </c>
      <c r="L57" s="24" t="s">
        <v>1062</v>
      </c>
    </row>
    <row r="58" spans="1:12" x14ac:dyDescent="0.25">
      <c r="A58" s="13"/>
      <c r="B58" s="1" t="s">
        <v>2447</v>
      </c>
      <c r="C58" s="1" t="s">
        <v>22</v>
      </c>
      <c r="D58" s="4">
        <v>43.829726999999998</v>
      </c>
      <c r="E58" s="1">
        <v>16</v>
      </c>
      <c r="F58" s="1" t="s">
        <v>1064</v>
      </c>
      <c r="G58" s="1">
        <v>510</v>
      </c>
      <c r="H58" s="24" t="s">
        <v>1065</v>
      </c>
      <c r="I58" s="1">
        <v>8</v>
      </c>
      <c r="J58" s="24" t="s">
        <v>1066</v>
      </c>
      <c r="K58" s="1">
        <v>8</v>
      </c>
      <c r="L58" s="24" t="s">
        <v>1067</v>
      </c>
    </row>
    <row r="59" spans="1:12" x14ac:dyDescent="0.25">
      <c r="A59" s="13"/>
      <c r="B59" s="1" t="s">
        <v>2448</v>
      </c>
      <c r="C59" s="1" t="s">
        <v>8</v>
      </c>
      <c r="D59" s="4">
        <v>8.2625060000000001</v>
      </c>
      <c r="E59" s="1">
        <v>17</v>
      </c>
      <c r="F59" s="1" t="s">
        <v>933</v>
      </c>
      <c r="G59" s="1">
        <v>265</v>
      </c>
      <c r="H59" s="24" t="s">
        <v>2449</v>
      </c>
      <c r="I59" s="1">
        <v>9</v>
      </c>
      <c r="J59" s="24" t="s">
        <v>2450</v>
      </c>
      <c r="K59" s="1">
        <v>4</v>
      </c>
      <c r="L59" s="24" t="s">
        <v>2451</v>
      </c>
    </row>
    <row r="60" spans="1:12" x14ac:dyDescent="0.25">
      <c r="A60" s="13"/>
      <c r="B60" s="1" t="s">
        <v>2452</v>
      </c>
      <c r="C60" s="1" t="s">
        <v>22</v>
      </c>
      <c r="D60" s="4">
        <v>3.1075010000000001</v>
      </c>
      <c r="E60" s="1">
        <v>17</v>
      </c>
      <c r="F60" s="1" t="s">
        <v>1604</v>
      </c>
      <c r="G60" s="1">
        <v>27</v>
      </c>
      <c r="H60" s="24" t="s">
        <v>2453</v>
      </c>
      <c r="I60" s="1">
        <v>1</v>
      </c>
      <c r="J60" s="24" t="s">
        <v>2454</v>
      </c>
      <c r="K60" s="1">
        <v>2</v>
      </c>
      <c r="L60" s="24" t="s">
        <v>599</v>
      </c>
    </row>
    <row r="61" spans="1:12" x14ac:dyDescent="0.25">
      <c r="A61" s="13"/>
      <c r="B61" s="1" t="s">
        <v>2455</v>
      </c>
      <c r="C61" s="1" t="s">
        <v>16</v>
      </c>
      <c r="D61" s="4">
        <v>6.9967009999999998</v>
      </c>
      <c r="E61" s="1">
        <v>17</v>
      </c>
      <c r="F61" s="1" t="s">
        <v>1072</v>
      </c>
      <c r="G61" s="1">
        <v>147</v>
      </c>
      <c r="H61" s="24" t="s">
        <v>2456</v>
      </c>
      <c r="I61" s="1">
        <v>3</v>
      </c>
      <c r="J61" s="24" t="s">
        <v>1074</v>
      </c>
      <c r="K61" s="1">
        <v>0</v>
      </c>
      <c r="L61" s="24"/>
    </row>
    <row r="62" spans="1:12" x14ac:dyDescent="0.25">
      <c r="A62" s="13"/>
      <c r="B62" s="1" t="s">
        <v>2457</v>
      </c>
      <c r="C62" s="1" t="s">
        <v>8</v>
      </c>
      <c r="D62" s="4">
        <v>21.807960000000001</v>
      </c>
      <c r="E62" s="1">
        <v>17</v>
      </c>
      <c r="F62" s="1" t="s">
        <v>2458</v>
      </c>
      <c r="G62" s="1">
        <v>596</v>
      </c>
      <c r="H62" s="24" t="s">
        <v>2459</v>
      </c>
      <c r="I62" s="1">
        <v>15</v>
      </c>
      <c r="J62" s="24" t="s">
        <v>2460</v>
      </c>
      <c r="K62" s="1">
        <v>10</v>
      </c>
      <c r="L62" s="24" t="s">
        <v>2461</v>
      </c>
    </row>
    <row r="63" spans="1:12" x14ac:dyDescent="0.25">
      <c r="A63" s="13"/>
      <c r="B63" s="1" t="s">
        <v>2462</v>
      </c>
      <c r="C63" s="1" t="s">
        <v>22</v>
      </c>
      <c r="D63" s="4">
        <v>2.329701</v>
      </c>
      <c r="E63" s="1">
        <v>17</v>
      </c>
      <c r="F63" s="1" t="s">
        <v>2463</v>
      </c>
      <c r="G63" s="1">
        <v>63</v>
      </c>
      <c r="H63" s="24" t="s">
        <v>2464</v>
      </c>
      <c r="I63" s="1">
        <v>0</v>
      </c>
      <c r="J63" s="24"/>
      <c r="K63" s="1">
        <v>1</v>
      </c>
      <c r="L63" s="24" t="s">
        <v>2057</v>
      </c>
    </row>
    <row r="64" spans="1:12" x14ac:dyDescent="0.25">
      <c r="A64" s="13"/>
      <c r="B64" s="1" t="s">
        <v>2465</v>
      </c>
      <c r="C64" s="1" t="s">
        <v>22</v>
      </c>
      <c r="D64" s="4">
        <v>6.5872409999999997</v>
      </c>
      <c r="E64" s="1">
        <v>17</v>
      </c>
      <c r="F64" s="1" t="s">
        <v>608</v>
      </c>
      <c r="G64" s="1">
        <v>31</v>
      </c>
      <c r="H64" s="24" t="s">
        <v>2466</v>
      </c>
      <c r="I64" s="1">
        <v>0</v>
      </c>
      <c r="J64" s="24"/>
      <c r="K64" s="1">
        <v>2</v>
      </c>
      <c r="L64" s="24" t="s">
        <v>610</v>
      </c>
    </row>
    <row r="65" spans="1:86" ht="15.75" thickBot="1" x14ac:dyDescent="0.3">
      <c r="A65" s="13"/>
      <c r="B65" s="1" t="s">
        <v>2467</v>
      </c>
      <c r="C65" s="1" t="s">
        <v>22</v>
      </c>
      <c r="D65" s="4">
        <v>25.128005999999999</v>
      </c>
      <c r="E65" s="1">
        <v>17</v>
      </c>
      <c r="F65" s="1" t="s">
        <v>366</v>
      </c>
      <c r="G65" s="1">
        <v>450</v>
      </c>
      <c r="H65" s="24" t="s">
        <v>2468</v>
      </c>
      <c r="I65" s="1">
        <v>16</v>
      </c>
      <c r="J65" s="24" t="s">
        <v>368</v>
      </c>
      <c r="K65" s="1">
        <v>8</v>
      </c>
      <c r="L65" s="24" t="s">
        <v>369</v>
      </c>
    </row>
    <row r="66" spans="1:86" s="12" customFormat="1" ht="15.75" thickTop="1" x14ac:dyDescent="0.25">
      <c r="A66" s="35" t="s">
        <v>4039</v>
      </c>
      <c r="B66" s="36" t="s">
        <v>54</v>
      </c>
      <c r="C66" s="36" t="s">
        <v>22</v>
      </c>
      <c r="D66" s="37">
        <v>141.21343200000001</v>
      </c>
      <c r="E66" s="36">
        <v>9</v>
      </c>
      <c r="F66" s="36" t="s">
        <v>55</v>
      </c>
      <c r="G66" s="36">
        <v>1156</v>
      </c>
      <c r="H66" s="38" t="s">
        <v>56</v>
      </c>
      <c r="I66" s="36">
        <v>37</v>
      </c>
      <c r="J66" s="38" t="s">
        <v>57</v>
      </c>
      <c r="K66" s="36">
        <v>21</v>
      </c>
      <c r="L66" s="38" t="s">
        <v>58</v>
      </c>
      <c r="M66" s="39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</row>
    <row r="67" spans="1:86" x14ac:dyDescent="0.25">
      <c r="A67" s="13"/>
      <c r="B67" s="1" t="s">
        <v>1417</v>
      </c>
      <c r="C67" s="1" t="s">
        <v>22</v>
      </c>
      <c r="D67" s="4">
        <v>55.793545999999999</v>
      </c>
      <c r="E67" s="1">
        <v>7</v>
      </c>
      <c r="F67" s="1" t="s">
        <v>1418</v>
      </c>
      <c r="G67" s="1">
        <v>432</v>
      </c>
      <c r="H67" s="24" t="s">
        <v>1419</v>
      </c>
      <c r="I67" s="1">
        <v>11</v>
      </c>
      <c r="J67" s="24" t="s">
        <v>527</v>
      </c>
      <c r="K67" s="1">
        <v>10</v>
      </c>
      <c r="L67" s="24" t="s">
        <v>1420</v>
      </c>
    </row>
    <row r="68" spans="1:86" x14ac:dyDescent="0.25">
      <c r="A68" s="13"/>
      <c r="B68" s="1" t="s">
        <v>1421</v>
      </c>
      <c r="C68" s="1" t="s">
        <v>8</v>
      </c>
      <c r="D68" s="4">
        <v>35.589312</v>
      </c>
      <c r="E68" s="1">
        <v>8</v>
      </c>
      <c r="F68" s="1" t="s">
        <v>707</v>
      </c>
      <c r="G68" s="1">
        <v>337</v>
      </c>
      <c r="H68" s="24" t="s">
        <v>1422</v>
      </c>
      <c r="I68" s="1">
        <v>14</v>
      </c>
      <c r="J68" s="24" t="s">
        <v>709</v>
      </c>
      <c r="K68" s="1">
        <v>2</v>
      </c>
      <c r="L68" s="24" t="s">
        <v>710</v>
      </c>
    </row>
    <row r="69" spans="1:86" x14ac:dyDescent="0.25">
      <c r="A69" s="13"/>
      <c r="B69" s="1" t="s">
        <v>1423</v>
      </c>
      <c r="C69" s="1" t="s">
        <v>22</v>
      </c>
      <c r="D69" s="4">
        <v>2.7294010000000002</v>
      </c>
      <c r="E69" s="1">
        <v>8</v>
      </c>
      <c r="F69" s="1" t="s">
        <v>1424</v>
      </c>
      <c r="G69" s="1">
        <v>26</v>
      </c>
      <c r="H69" s="24" t="s">
        <v>1425</v>
      </c>
      <c r="I69" s="1">
        <v>0</v>
      </c>
      <c r="J69" s="24"/>
      <c r="K69" s="1">
        <v>2</v>
      </c>
      <c r="L69" s="24" t="s">
        <v>1282</v>
      </c>
    </row>
    <row r="70" spans="1:86" x14ac:dyDescent="0.25">
      <c r="A70" s="13"/>
      <c r="B70" s="1" t="s">
        <v>1426</v>
      </c>
      <c r="C70" s="1" t="s">
        <v>22</v>
      </c>
      <c r="D70" s="4">
        <v>1.2025509999999999</v>
      </c>
      <c r="E70" s="1">
        <v>8</v>
      </c>
      <c r="F70" s="1" t="s">
        <v>1427</v>
      </c>
      <c r="G70" s="1">
        <v>20</v>
      </c>
      <c r="H70" s="24" t="s">
        <v>1428</v>
      </c>
      <c r="I70" s="1">
        <v>0</v>
      </c>
      <c r="J70" s="24"/>
      <c r="K70" s="1">
        <v>1</v>
      </c>
      <c r="L70" s="24" t="s">
        <v>1429</v>
      </c>
    </row>
    <row r="71" spans="1:86" x14ac:dyDescent="0.25">
      <c r="A71" s="13"/>
      <c r="B71" s="1" t="s">
        <v>1430</v>
      </c>
      <c r="C71" s="1" t="s">
        <v>16</v>
      </c>
      <c r="D71" s="4">
        <v>2.3008000000000002</v>
      </c>
      <c r="E71" s="1">
        <v>8</v>
      </c>
      <c r="F71" s="1" t="s">
        <v>1431</v>
      </c>
      <c r="G71" s="1">
        <v>8</v>
      </c>
      <c r="H71" s="24" t="s">
        <v>1432</v>
      </c>
      <c r="I71" s="1">
        <v>0</v>
      </c>
      <c r="J71" s="24"/>
      <c r="K71" s="1">
        <v>0</v>
      </c>
      <c r="L71" s="24"/>
    </row>
    <row r="72" spans="1:86" x14ac:dyDescent="0.25">
      <c r="A72" s="13"/>
      <c r="B72" s="1" t="s">
        <v>1433</v>
      </c>
      <c r="C72" s="1" t="s">
        <v>22</v>
      </c>
      <c r="D72" s="4">
        <v>4.3173009999999996</v>
      </c>
      <c r="E72" s="1">
        <v>8</v>
      </c>
      <c r="F72" s="1" t="s">
        <v>1434</v>
      </c>
      <c r="G72" s="1">
        <v>13</v>
      </c>
      <c r="H72" s="24" t="s">
        <v>1435</v>
      </c>
      <c r="I72" s="1">
        <v>0</v>
      </c>
      <c r="J72" s="24"/>
      <c r="K72" s="1">
        <v>0</v>
      </c>
      <c r="L72" s="24"/>
    </row>
    <row r="73" spans="1:86" x14ac:dyDescent="0.25">
      <c r="A73" s="13"/>
      <c r="B73" s="1" t="s">
        <v>1436</v>
      </c>
      <c r="C73" s="1" t="s">
        <v>8</v>
      </c>
      <c r="D73" s="4">
        <v>2.8937010000000001</v>
      </c>
      <c r="E73" s="1">
        <v>8</v>
      </c>
      <c r="F73" s="1" t="s">
        <v>1437</v>
      </c>
      <c r="G73" s="1">
        <v>14</v>
      </c>
      <c r="H73" s="24" t="s">
        <v>1438</v>
      </c>
      <c r="I73" s="1">
        <v>0</v>
      </c>
      <c r="J73" s="24"/>
      <c r="K73" s="1">
        <v>1</v>
      </c>
      <c r="L73" s="24" t="s">
        <v>1439</v>
      </c>
    </row>
    <row r="74" spans="1:86" x14ac:dyDescent="0.25">
      <c r="A74" s="13"/>
      <c r="B74" s="1" t="s">
        <v>1440</v>
      </c>
      <c r="C74" s="1" t="s">
        <v>8</v>
      </c>
      <c r="D74" s="4">
        <v>9.158201</v>
      </c>
      <c r="E74" s="1">
        <v>8</v>
      </c>
      <c r="F74" s="1" t="s">
        <v>1441</v>
      </c>
      <c r="G74" s="1">
        <v>57</v>
      </c>
      <c r="H74" s="24" t="s">
        <v>1442</v>
      </c>
      <c r="I74" s="1">
        <v>1</v>
      </c>
      <c r="J74" s="24" t="s">
        <v>1443</v>
      </c>
      <c r="K74" s="1">
        <v>1</v>
      </c>
      <c r="L74" s="24" t="s">
        <v>1444</v>
      </c>
    </row>
    <row r="75" spans="1:86" x14ac:dyDescent="0.25">
      <c r="A75" s="13"/>
      <c r="B75" s="1" t="s">
        <v>1445</v>
      </c>
      <c r="C75" s="1" t="s">
        <v>16</v>
      </c>
      <c r="D75" s="4">
        <v>1.7284010000000001</v>
      </c>
      <c r="E75" s="1">
        <v>8</v>
      </c>
      <c r="F75" s="1" t="s">
        <v>23</v>
      </c>
      <c r="G75" s="1">
        <v>9</v>
      </c>
      <c r="H75" s="24" t="s">
        <v>1446</v>
      </c>
      <c r="I75" s="1">
        <v>0</v>
      </c>
      <c r="J75" s="24"/>
      <c r="K75" s="1">
        <v>0</v>
      </c>
      <c r="L75" s="24"/>
    </row>
    <row r="76" spans="1:86" x14ac:dyDescent="0.25">
      <c r="A76" s="13"/>
      <c r="B76" s="1" t="s">
        <v>1447</v>
      </c>
      <c r="C76" s="1" t="s">
        <v>22</v>
      </c>
      <c r="D76" s="4">
        <v>28.813001</v>
      </c>
      <c r="E76" s="1">
        <v>8</v>
      </c>
      <c r="F76" s="1" t="s">
        <v>1448</v>
      </c>
      <c r="G76" s="1">
        <v>181</v>
      </c>
      <c r="H76" s="24" t="s">
        <v>1449</v>
      </c>
      <c r="I76" s="1">
        <v>6</v>
      </c>
      <c r="J76" s="24" t="s">
        <v>1450</v>
      </c>
      <c r="K76" s="1">
        <v>2</v>
      </c>
      <c r="L76" s="24" t="s">
        <v>1451</v>
      </c>
    </row>
    <row r="77" spans="1:86" x14ac:dyDescent="0.25">
      <c r="A77" s="13"/>
      <c r="B77" s="1" t="s">
        <v>1452</v>
      </c>
      <c r="C77" s="1" t="s">
        <v>16</v>
      </c>
      <c r="D77" s="4">
        <v>44.407511999999997</v>
      </c>
      <c r="E77" s="1">
        <v>8</v>
      </c>
      <c r="F77" s="1" t="s">
        <v>1453</v>
      </c>
      <c r="G77" s="1">
        <v>339</v>
      </c>
      <c r="H77" s="24" t="s">
        <v>1454</v>
      </c>
      <c r="I77" s="1">
        <v>17</v>
      </c>
      <c r="J77" s="24" t="s">
        <v>1455</v>
      </c>
      <c r="K77" s="1">
        <v>4</v>
      </c>
      <c r="L77" s="24" t="s">
        <v>1456</v>
      </c>
    </row>
    <row r="78" spans="1:86" x14ac:dyDescent="0.25">
      <c r="A78" s="13"/>
      <c r="B78" s="1" t="s">
        <v>1457</v>
      </c>
      <c r="C78" s="1" t="s">
        <v>1156</v>
      </c>
      <c r="D78" s="4">
        <v>1.3126009999999999</v>
      </c>
      <c r="E78" s="1" t="s">
        <v>20166</v>
      </c>
      <c r="F78" s="1" t="s">
        <v>630</v>
      </c>
      <c r="G78" s="1">
        <v>3</v>
      </c>
      <c r="H78" s="24" t="s">
        <v>1458</v>
      </c>
      <c r="I78" s="1">
        <v>1</v>
      </c>
      <c r="J78" s="24" t="s">
        <v>1459</v>
      </c>
      <c r="K78" s="1">
        <v>0</v>
      </c>
      <c r="L78" s="24"/>
    </row>
    <row r="79" spans="1:86" x14ac:dyDescent="0.25">
      <c r="A79" s="13"/>
      <c r="B79" s="1" t="s">
        <v>1460</v>
      </c>
      <c r="C79" s="1" t="s">
        <v>22</v>
      </c>
      <c r="D79" s="4">
        <v>19.211431000000001</v>
      </c>
      <c r="E79" s="1">
        <v>5</v>
      </c>
      <c r="F79" s="1" t="s">
        <v>1461</v>
      </c>
      <c r="G79" s="1">
        <v>133</v>
      </c>
      <c r="H79" s="24" t="s">
        <v>1462</v>
      </c>
      <c r="I79" s="1">
        <v>3</v>
      </c>
      <c r="J79" s="24" t="s">
        <v>361</v>
      </c>
      <c r="K79" s="1">
        <v>0</v>
      </c>
      <c r="L79" s="24"/>
    </row>
    <row r="80" spans="1:86" x14ac:dyDescent="0.25">
      <c r="A80" s="13"/>
      <c r="B80" s="1" t="s">
        <v>1463</v>
      </c>
      <c r="C80" s="1" t="s">
        <v>22</v>
      </c>
      <c r="D80" s="4">
        <v>38.876883999999997</v>
      </c>
      <c r="E80" s="1">
        <v>5</v>
      </c>
      <c r="F80" s="1" t="s">
        <v>1464</v>
      </c>
      <c r="G80" s="1">
        <v>276</v>
      </c>
      <c r="H80" s="24" t="s">
        <v>1465</v>
      </c>
      <c r="I80" s="1">
        <v>7</v>
      </c>
      <c r="J80" s="24" t="s">
        <v>1466</v>
      </c>
      <c r="K80" s="1">
        <v>2</v>
      </c>
      <c r="L80" s="24" t="s">
        <v>826</v>
      </c>
    </row>
    <row r="81" spans="1:12" x14ac:dyDescent="0.25">
      <c r="A81" s="13"/>
      <c r="B81" s="1" t="s">
        <v>1467</v>
      </c>
      <c r="C81" s="1" t="s">
        <v>22</v>
      </c>
      <c r="D81" s="4">
        <v>56.534568</v>
      </c>
      <c r="E81" s="1">
        <v>6</v>
      </c>
      <c r="F81" s="1" t="s">
        <v>554</v>
      </c>
      <c r="G81" s="1">
        <v>819</v>
      </c>
      <c r="H81" s="24" t="s">
        <v>1468</v>
      </c>
      <c r="I81" s="1">
        <v>9</v>
      </c>
      <c r="J81" s="24" t="s">
        <v>556</v>
      </c>
      <c r="K81" s="1">
        <v>11</v>
      </c>
      <c r="L81" s="24" t="s">
        <v>557</v>
      </c>
    </row>
    <row r="82" spans="1:12" x14ac:dyDescent="0.25">
      <c r="A82" s="13"/>
      <c r="B82" s="1" t="s">
        <v>1469</v>
      </c>
      <c r="C82" s="1" t="s">
        <v>8</v>
      </c>
      <c r="D82" s="4">
        <v>86.876940000000005</v>
      </c>
      <c r="E82" s="1">
        <v>3</v>
      </c>
      <c r="F82" s="1" t="s">
        <v>1470</v>
      </c>
      <c r="G82" s="1">
        <v>700</v>
      </c>
      <c r="H82" s="24" t="s">
        <v>1471</v>
      </c>
      <c r="I82" s="1">
        <v>25</v>
      </c>
      <c r="J82" s="24" t="s">
        <v>100</v>
      </c>
      <c r="K82" s="1">
        <v>15</v>
      </c>
      <c r="L82" s="24" t="s">
        <v>101</v>
      </c>
    </row>
    <row r="83" spans="1:12" x14ac:dyDescent="0.25">
      <c r="A83" s="13"/>
      <c r="B83" s="1" t="s">
        <v>1472</v>
      </c>
      <c r="C83" s="1" t="s">
        <v>8</v>
      </c>
      <c r="D83" s="4">
        <v>23.654201</v>
      </c>
      <c r="E83" s="1">
        <v>10</v>
      </c>
      <c r="F83" s="1" t="s">
        <v>1473</v>
      </c>
      <c r="G83" s="1">
        <v>188</v>
      </c>
      <c r="H83" s="24" t="s">
        <v>1474</v>
      </c>
      <c r="I83" s="1">
        <v>7</v>
      </c>
      <c r="J83" s="24" t="s">
        <v>1475</v>
      </c>
      <c r="K83" s="1">
        <v>2</v>
      </c>
      <c r="L83" s="24" t="s">
        <v>1001</v>
      </c>
    </row>
    <row r="84" spans="1:12" x14ac:dyDescent="0.25">
      <c r="A84" s="13"/>
      <c r="B84" s="1" t="s">
        <v>1476</v>
      </c>
      <c r="C84" s="1" t="s">
        <v>22</v>
      </c>
      <c r="D84" s="4">
        <v>4.4338240000000004</v>
      </c>
      <c r="E84" s="1">
        <v>10</v>
      </c>
      <c r="F84" s="1" t="s">
        <v>1477</v>
      </c>
      <c r="G84" s="1">
        <v>40</v>
      </c>
      <c r="H84" s="24" t="s">
        <v>1478</v>
      </c>
      <c r="I84" s="1">
        <v>2</v>
      </c>
      <c r="J84" s="24" t="s">
        <v>1008</v>
      </c>
      <c r="K84" s="1">
        <v>0</v>
      </c>
      <c r="L84" s="24"/>
    </row>
    <row r="85" spans="1:12" x14ac:dyDescent="0.25">
      <c r="A85" s="13"/>
      <c r="B85" s="1" t="s">
        <v>1479</v>
      </c>
      <c r="C85" s="1" t="s">
        <v>8</v>
      </c>
      <c r="D85" s="4">
        <v>2.843801</v>
      </c>
      <c r="E85" s="1">
        <v>10</v>
      </c>
      <c r="F85" s="1" t="s">
        <v>1480</v>
      </c>
      <c r="G85" s="1">
        <v>17</v>
      </c>
      <c r="H85" s="24" t="s">
        <v>1481</v>
      </c>
      <c r="I85" s="1">
        <v>0</v>
      </c>
      <c r="J85" s="24"/>
      <c r="K85" s="1">
        <v>1</v>
      </c>
      <c r="L85" s="24" t="s">
        <v>1009</v>
      </c>
    </row>
    <row r="86" spans="1:12" x14ac:dyDescent="0.25">
      <c r="A86" s="13"/>
      <c r="B86" s="1" t="s">
        <v>1482</v>
      </c>
      <c r="C86" s="1" t="s">
        <v>22</v>
      </c>
      <c r="D86" s="4">
        <v>5.0214020000000001</v>
      </c>
      <c r="E86" s="1">
        <v>10</v>
      </c>
      <c r="F86" s="1" t="s">
        <v>1011</v>
      </c>
      <c r="G86" s="1">
        <v>24</v>
      </c>
      <c r="H86" s="24" t="s">
        <v>1483</v>
      </c>
      <c r="I86" s="1">
        <v>0</v>
      </c>
      <c r="J86" s="24"/>
      <c r="K86" s="1">
        <v>0</v>
      </c>
      <c r="L86" s="24"/>
    </row>
    <row r="87" spans="1:12" x14ac:dyDescent="0.25">
      <c r="A87" s="13"/>
      <c r="B87" s="1" t="s">
        <v>1484</v>
      </c>
      <c r="C87" s="1" t="s">
        <v>22</v>
      </c>
      <c r="D87" s="4">
        <v>1.546055</v>
      </c>
      <c r="E87" s="1">
        <v>10</v>
      </c>
      <c r="F87" s="1" t="s">
        <v>1485</v>
      </c>
      <c r="G87" s="1">
        <v>24</v>
      </c>
      <c r="H87" s="24" t="s">
        <v>1486</v>
      </c>
      <c r="I87" s="1">
        <v>0</v>
      </c>
      <c r="J87" s="24"/>
      <c r="K87" s="1">
        <v>1</v>
      </c>
      <c r="L87" s="24" t="s">
        <v>1487</v>
      </c>
    </row>
    <row r="88" spans="1:12" x14ac:dyDescent="0.25">
      <c r="A88" s="13"/>
      <c r="B88" s="1" t="s">
        <v>1488</v>
      </c>
      <c r="C88" s="1" t="s">
        <v>8</v>
      </c>
      <c r="D88" s="4">
        <v>7.0819460000000003</v>
      </c>
      <c r="E88" s="1">
        <v>10</v>
      </c>
      <c r="F88" s="1" t="s">
        <v>1434</v>
      </c>
      <c r="G88" s="1">
        <v>102</v>
      </c>
      <c r="H88" s="24" t="s">
        <v>1489</v>
      </c>
      <c r="I88" s="1">
        <v>2</v>
      </c>
      <c r="J88" s="24" t="s">
        <v>1490</v>
      </c>
      <c r="K88" s="1">
        <v>1</v>
      </c>
      <c r="L88" s="24" t="s">
        <v>1491</v>
      </c>
    </row>
    <row r="89" spans="1:12" x14ac:dyDescent="0.25">
      <c r="A89" s="13"/>
      <c r="B89" s="1" t="s">
        <v>1492</v>
      </c>
      <c r="C89" s="1" t="s">
        <v>22</v>
      </c>
      <c r="D89" s="4">
        <v>15.594524</v>
      </c>
      <c r="E89" s="1">
        <v>10</v>
      </c>
      <c r="F89" s="1" t="s">
        <v>1493</v>
      </c>
      <c r="G89" s="1">
        <v>58</v>
      </c>
      <c r="H89" s="24" t="s">
        <v>1494</v>
      </c>
      <c r="I89" s="1">
        <v>3</v>
      </c>
      <c r="J89" s="24" t="s">
        <v>1495</v>
      </c>
      <c r="K89" s="1">
        <v>1</v>
      </c>
      <c r="L89" s="24" t="s">
        <v>1496</v>
      </c>
    </row>
    <row r="90" spans="1:12" x14ac:dyDescent="0.25">
      <c r="A90" s="13"/>
      <c r="B90" s="1" t="s">
        <v>1497</v>
      </c>
      <c r="C90" s="1" t="s">
        <v>8</v>
      </c>
      <c r="D90" s="4">
        <v>67.729152999999997</v>
      </c>
      <c r="E90" s="1">
        <v>10</v>
      </c>
      <c r="F90" s="1" t="s">
        <v>1498</v>
      </c>
      <c r="G90" s="1">
        <v>654</v>
      </c>
      <c r="H90" s="24" t="s">
        <v>1499</v>
      </c>
      <c r="I90" s="1">
        <v>21</v>
      </c>
      <c r="J90" s="24" t="s">
        <v>1500</v>
      </c>
      <c r="K90" s="1">
        <v>11</v>
      </c>
      <c r="L90" s="24" t="s">
        <v>1501</v>
      </c>
    </row>
    <row r="91" spans="1:12" x14ac:dyDescent="0.25">
      <c r="A91" s="13"/>
      <c r="B91" s="1" t="s">
        <v>1502</v>
      </c>
      <c r="C91" s="1" t="s">
        <v>22</v>
      </c>
      <c r="D91" s="4">
        <v>14.128901000000001</v>
      </c>
      <c r="E91" s="1">
        <v>21</v>
      </c>
      <c r="F91" s="1" t="s">
        <v>1503</v>
      </c>
      <c r="G91" s="1">
        <v>61</v>
      </c>
      <c r="H91" s="24" t="s">
        <v>1504</v>
      </c>
      <c r="I91" s="1">
        <v>6</v>
      </c>
      <c r="J91" s="24" t="s">
        <v>1505</v>
      </c>
      <c r="K91" s="1">
        <v>0</v>
      </c>
      <c r="L91" s="24"/>
    </row>
    <row r="92" spans="1:12" x14ac:dyDescent="0.25">
      <c r="A92" s="13"/>
      <c r="B92" s="1" t="s">
        <v>1506</v>
      </c>
      <c r="C92" s="1" t="s">
        <v>22</v>
      </c>
      <c r="D92" s="4">
        <v>15.009149000000001</v>
      </c>
      <c r="E92" s="1">
        <v>21</v>
      </c>
      <c r="F92" s="1" t="s">
        <v>1507</v>
      </c>
      <c r="G92" s="1">
        <v>250</v>
      </c>
      <c r="H92" s="24" t="s">
        <v>1508</v>
      </c>
      <c r="I92" s="1">
        <v>2</v>
      </c>
      <c r="J92" s="24" t="s">
        <v>1509</v>
      </c>
      <c r="K92" s="1">
        <v>5</v>
      </c>
      <c r="L92" s="24" t="s">
        <v>868</v>
      </c>
    </row>
    <row r="93" spans="1:12" x14ac:dyDescent="0.25">
      <c r="A93" s="13"/>
      <c r="B93" s="1" t="s">
        <v>1510</v>
      </c>
      <c r="C93" s="1" t="s">
        <v>22</v>
      </c>
      <c r="D93" s="4">
        <v>106.634832</v>
      </c>
      <c r="E93" s="1">
        <v>1</v>
      </c>
      <c r="F93" s="1" t="s">
        <v>1511</v>
      </c>
      <c r="G93" s="1">
        <v>1522</v>
      </c>
      <c r="H93" s="24" t="s">
        <v>1512</v>
      </c>
      <c r="I93" s="1">
        <v>42</v>
      </c>
      <c r="J93" s="24" t="s">
        <v>1513</v>
      </c>
      <c r="K93" s="1">
        <v>17</v>
      </c>
      <c r="L93" s="24" t="s">
        <v>1514</v>
      </c>
    </row>
    <row r="94" spans="1:12" x14ac:dyDescent="0.25">
      <c r="A94" s="13"/>
      <c r="B94" s="1" t="s">
        <v>1515</v>
      </c>
      <c r="C94" s="1" t="s">
        <v>22</v>
      </c>
      <c r="D94" s="4">
        <v>2.7177479999999998</v>
      </c>
      <c r="E94" s="1">
        <v>12</v>
      </c>
      <c r="F94" s="1" t="s">
        <v>1516</v>
      </c>
      <c r="G94" s="1">
        <v>31</v>
      </c>
      <c r="H94" s="24" t="s">
        <v>1517</v>
      </c>
      <c r="I94" s="1">
        <v>0</v>
      </c>
      <c r="J94" s="24"/>
      <c r="K94" s="1">
        <v>1</v>
      </c>
      <c r="L94" s="24" t="s">
        <v>1518</v>
      </c>
    </row>
    <row r="95" spans="1:12" x14ac:dyDescent="0.25">
      <c r="A95" s="13"/>
      <c r="B95" s="1" t="s">
        <v>1519</v>
      </c>
      <c r="C95" s="1" t="s">
        <v>8</v>
      </c>
      <c r="D95" s="4">
        <v>11.863301</v>
      </c>
      <c r="E95" s="1">
        <v>12</v>
      </c>
      <c r="F95" s="1" t="s">
        <v>1520</v>
      </c>
      <c r="G95" s="1">
        <v>140</v>
      </c>
      <c r="H95" s="24" t="s">
        <v>1521</v>
      </c>
      <c r="I95" s="1">
        <v>2</v>
      </c>
      <c r="J95" s="24" t="s">
        <v>1522</v>
      </c>
      <c r="K95" s="1">
        <v>1</v>
      </c>
      <c r="L95" s="24" t="s">
        <v>1523</v>
      </c>
    </row>
    <row r="96" spans="1:12" x14ac:dyDescent="0.25">
      <c r="A96" s="13"/>
      <c r="B96" s="1" t="s">
        <v>1524</v>
      </c>
      <c r="C96" s="1" t="s">
        <v>8</v>
      </c>
      <c r="D96" s="4">
        <v>6.1229009999999997</v>
      </c>
      <c r="E96" s="1">
        <v>12</v>
      </c>
      <c r="F96" s="1" t="s">
        <v>103</v>
      </c>
      <c r="G96" s="1">
        <v>46</v>
      </c>
      <c r="H96" s="24" t="s">
        <v>1525</v>
      </c>
      <c r="I96" s="1">
        <v>0</v>
      </c>
      <c r="J96" s="24"/>
      <c r="K96" s="1">
        <v>0</v>
      </c>
      <c r="L96" s="24"/>
    </row>
    <row r="97" spans="1:13" x14ac:dyDescent="0.25">
      <c r="A97" s="13"/>
      <c r="B97" s="1" t="s">
        <v>1526</v>
      </c>
      <c r="C97" s="1" t="s">
        <v>8</v>
      </c>
      <c r="D97" s="4">
        <v>47.601236999999998</v>
      </c>
      <c r="E97" s="1">
        <v>2</v>
      </c>
      <c r="F97" s="1" t="s">
        <v>1527</v>
      </c>
      <c r="G97" s="1">
        <v>365</v>
      </c>
      <c r="H97" s="24" t="s">
        <v>1528</v>
      </c>
      <c r="I97" s="1">
        <v>7</v>
      </c>
      <c r="J97" s="24" t="s">
        <v>1529</v>
      </c>
      <c r="K97" s="1">
        <v>6</v>
      </c>
      <c r="L97" s="24" t="s">
        <v>1530</v>
      </c>
    </row>
    <row r="98" spans="1:13" x14ac:dyDescent="0.25">
      <c r="A98" s="13"/>
      <c r="B98" s="1" t="s">
        <v>1531</v>
      </c>
      <c r="C98" s="1" t="s">
        <v>8</v>
      </c>
      <c r="D98" s="4">
        <v>6.9100999999999996E-2</v>
      </c>
      <c r="E98" s="1">
        <v>2</v>
      </c>
      <c r="F98" s="1" t="s">
        <v>810</v>
      </c>
      <c r="G98" s="1">
        <v>2</v>
      </c>
      <c r="H98" s="24" t="s">
        <v>1532</v>
      </c>
      <c r="I98" s="1">
        <v>1</v>
      </c>
      <c r="J98" s="24" t="s">
        <v>1533</v>
      </c>
      <c r="K98" s="1">
        <v>0</v>
      </c>
      <c r="L98" s="24"/>
    </row>
    <row r="99" spans="1:13" x14ac:dyDescent="0.25">
      <c r="A99" s="13"/>
      <c r="B99" s="1" t="s">
        <v>1534</v>
      </c>
      <c r="C99" s="1" t="s">
        <v>22</v>
      </c>
      <c r="D99" s="4">
        <v>9.0262270000000004</v>
      </c>
      <c r="E99" s="1">
        <v>2</v>
      </c>
      <c r="F99" s="1" t="s">
        <v>1250</v>
      </c>
      <c r="G99" s="1">
        <v>77</v>
      </c>
      <c r="H99" s="24" t="s">
        <v>1535</v>
      </c>
      <c r="I99" s="1">
        <v>5</v>
      </c>
      <c r="J99" s="24" t="s">
        <v>1536</v>
      </c>
      <c r="K99" s="1">
        <v>3</v>
      </c>
      <c r="L99" s="24" t="s">
        <v>1537</v>
      </c>
    </row>
    <row r="100" spans="1:13" x14ac:dyDescent="0.25">
      <c r="A100" s="13"/>
      <c r="B100" s="1" t="s">
        <v>1538</v>
      </c>
      <c r="C100" s="1" t="s">
        <v>1156</v>
      </c>
      <c r="D100" s="4">
        <v>14.469465</v>
      </c>
      <c r="E100" s="1">
        <v>2</v>
      </c>
      <c r="F100" s="1" t="s">
        <v>1539</v>
      </c>
      <c r="G100" s="1">
        <v>180</v>
      </c>
      <c r="H100" s="24" t="s">
        <v>1540</v>
      </c>
      <c r="I100" s="1">
        <v>6</v>
      </c>
      <c r="J100" s="24" t="s">
        <v>1541</v>
      </c>
      <c r="K100" s="1">
        <v>0</v>
      </c>
      <c r="L100" s="24"/>
    </row>
    <row r="101" spans="1:13" x14ac:dyDescent="0.25">
      <c r="A101" s="13"/>
      <c r="B101" s="1" t="s">
        <v>1542</v>
      </c>
      <c r="C101" s="1" t="s">
        <v>8</v>
      </c>
      <c r="D101" s="4">
        <v>95.930239</v>
      </c>
      <c r="E101" s="1">
        <v>13</v>
      </c>
      <c r="F101" s="1" t="s">
        <v>111</v>
      </c>
      <c r="G101" s="1">
        <v>650</v>
      </c>
      <c r="H101" s="24" t="s">
        <v>112</v>
      </c>
      <c r="I101" s="1">
        <v>21</v>
      </c>
      <c r="J101" s="24" t="s">
        <v>113</v>
      </c>
      <c r="K101" s="1">
        <v>7</v>
      </c>
      <c r="L101" s="24" t="s">
        <v>114</v>
      </c>
    </row>
    <row r="102" spans="1:13" x14ac:dyDescent="0.25">
      <c r="A102" s="13"/>
      <c r="B102" s="1" t="s">
        <v>1543</v>
      </c>
      <c r="C102" s="1" t="s">
        <v>22</v>
      </c>
      <c r="D102" s="4">
        <v>43.545552000000001</v>
      </c>
      <c r="E102" s="1">
        <v>20</v>
      </c>
      <c r="F102" s="1" t="s">
        <v>1544</v>
      </c>
      <c r="G102" s="1">
        <v>524</v>
      </c>
      <c r="H102" s="24" t="s">
        <v>1545</v>
      </c>
      <c r="I102" s="1">
        <v>17</v>
      </c>
      <c r="J102" s="24" t="s">
        <v>1546</v>
      </c>
      <c r="K102" s="1">
        <v>6</v>
      </c>
      <c r="L102" s="24" t="s">
        <v>119</v>
      </c>
    </row>
    <row r="103" spans="1:13" x14ac:dyDescent="0.25">
      <c r="A103" s="13"/>
      <c r="B103" s="1" t="s">
        <v>1547</v>
      </c>
      <c r="C103" s="1" t="s">
        <v>22</v>
      </c>
      <c r="D103" s="4">
        <v>78.077247999999997</v>
      </c>
      <c r="E103" s="1">
        <v>18</v>
      </c>
      <c r="F103" s="1" t="s">
        <v>1548</v>
      </c>
      <c r="G103" s="1">
        <v>439</v>
      </c>
      <c r="H103" s="24" t="s">
        <v>1549</v>
      </c>
      <c r="I103" s="1">
        <v>14</v>
      </c>
      <c r="J103" s="24" t="s">
        <v>1550</v>
      </c>
      <c r="K103" s="1">
        <v>4</v>
      </c>
      <c r="L103" s="24" t="s">
        <v>925</v>
      </c>
    </row>
    <row r="104" spans="1:13" x14ac:dyDescent="0.25">
      <c r="A104" s="13"/>
      <c r="B104" s="1" t="s">
        <v>1551</v>
      </c>
      <c r="C104" s="1" t="s">
        <v>22</v>
      </c>
      <c r="D104" s="4">
        <v>31.352893999999999</v>
      </c>
      <c r="E104" s="1">
        <v>19</v>
      </c>
      <c r="F104" s="1" t="s">
        <v>1552</v>
      </c>
      <c r="G104" s="1">
        <v>669</v>
      </c>
      <c r="H104" s="24" t="s">
        <v>1553</v>
      </c>
      <c r="I104" s="1">
        <v>18</v>
      </c>
      <c r="J104" s="24" t="s">
        <v>1554</v>
      </c>
      <c r="K104" s="1">
        <v>10</v>
      </c>
      <c r="L104" s="24" t="s">
        <v>1555</v>
      </c>
    </row>
    <row r="105" spans="1:13" x14ac:dyDescent="0.25">
      <c r="A105" s="13"/>
      <c r="B105" s="1" t="s">
        <v>1556</v>
      </c>
      <c r="C105" s="1" t="s">
        <v>8</v>
      </c>
      <c r="D105" s="4">
        <v>22.274840999999999</v>
      </c>
      <c r="E105" s="1">
        <v>19</v>
      </c>
      <c r="F105" s="1" t="s">
        <v>1557</v>
      </c>
      <c r="G105" s="1">
        <v>1028</v>
      </c>
      <c r="H105" s="24" t="s">
        <v>1558</v>
      </c>
      <c r="I105" s="1">
        <v>66</v>
      </c>
      <c r="J105" s="24" t="s">
        <v>929</v>
      </c>
      <c r="K105" s="1">
        <v>10</v>
      </c>
      <c r="L105" s="24" t="s">
        <v>1559</v>
      </c>
    </row>
    <row r="106" spans="1:13" x14ac:dyDescent="0.25">
      <c r="A106" s="13"/>
      <c r="B106" s="1" t="s">
        <v>1560</v>
      </c>
      <c r="C106" s="1" t="s">
        <v>8</v>
      </c>
      <c r="D106" s="4">
        <v>77.115646999999996</v>
      </c>
      <c r="E106" s="1">
        <v>15</v>
      </c>
      <c r="F106" s="1" t="s">
        <v>1561</v>
      </c>
      <c r="G106" s="1">
        <v>969</v>
      </c>
      <c r="H106" s="24" t="s">
        <v>1562</v>
      </c>
      <c r="I106" s="1">
        <v>30</v>
      </c>
      <c r="J106" s="24" t="s">
        <v>1563</v>
      </c>
      <c r="K106" s="1">
        <v>9</v>
      </c>
      <c r="L106" s="24" t="s">
        <v>286</v>
      </c>
    </row>
    <row r="107" spans="1:13" x14ac:dyDescent="0.25">
      <c r="A107" s="13"/>
      <c r="B107" s="1" t="s">
        <v>1564</v>
      </c>
      <c r="C107" s="1" t="s">
        <v>22</v>
      </c>
      <c r="D107" s="4">
        <v>77.584107000000003</v>
      </c>
      <c r="E107" s="1">
        <v>16</v>
      </c>
      <c r="F107" s="1" t="s">
        <v>1565</v>
      </c>
      <c r="G107" s="1">
        <v>1069</v>
      </c>
      <c r="H107" s="24" t="s">
        <v>1566</v>
      </c>
      <c r="I107" s="1">
        <v>26</v>
      </c>
      <c r="J107" s="24" t="s">
        <v>1567</v>
      </c>
      <c r="K107" s="1">
        <v>15</v>
      </c>
      <c r="L107" s="24" t="s">
        <v>1568</v>
      </c>
    </row>
    <row r="108" spans="1:13" x14ac:dyDescent="0.25">
      <c r="A108" s="13"/>
      <c r="B108" s="1" t="s">
        <v>1569</v>
      </c>
      <c r="C108" s="1" t="s">
        <v>8</v>
      </c>
      <c r="D108" s="4">
        <v>12.769005999999999</v>
      </c>
      <c r="E108" s="1">
        <v>16</v>
      </c>
      <c r="F108" s="1" t="s">
        <v>799</v>
      </c>
      <c r="G108" s="1">
        <v>166</v>
      </c>
      <c r="H108" s="24" t="s">
        <v>800</v>
      </c>
      <c r="I108" s="1">
        <v>2</v>
      </c>
      <c r="J108" s="24" t="s">
        <v>507</v>
      </c>
      <c r="K108" s="1">
        <v>3</v>
      </c>
      <c r="L108" s="24" t="s">
        <v>508</v>
      </c>
    </row>
    <row r="109" spans="1:13" x14ac:dyDescent="0.25">
      <c r="A109" s="13"/>
      <c r="B109" s="1" t="s">
        <v>1570</v>
      </c>
      <c r="C109" s="1" t="s">
        <v>8</v>
      </c>
      <c r="D109" s="4">
        <v>15.410606</v>
      </c>
      <c r="E109" s="1">
        <v>17</v>
      </c>
      <c r="F109" s="1" t="s">
        <v>1069</v>
      </c>
      <c r="G109" s="1">
        <v>330</v>
      </c>
      <c r="H109" s="24" t="s">
        <v>1571</v>
      </c>
      <c r="I109" s="1">
        <v>11</v>
      </c>
      <c r="J109" s="24" t="s">
        <v>87</v>
      </c>
      <c r="K109" s="1">
        <v>6</v>
      </c>
      <c r="L109" s="24" t="s">
        <v>88</v>
      </c>
    </row>
    <row r="110" spans="1:13" x14ac:dyDescent="0.25">
      <c r="A110" s="13"/>
      <c r="B110" s="1" t="s">
        <v>1572</v>
      </c>
      <c r="C110" s="1" t="s">
        <v>16</v>
      </c>
      <c r="D110" s="4">
        <v>6.5951009999999997</v>
      </c>
      <c r="E110" s="1">
        <v>17</v>
      </c>
      <c r="F110" s="1" t="s">
        <v>1072</v>
      </c>
      <c r="G110" s="1">
        <v>141</v>
      </c>
      <c r="H110" s="24" t="s">
        <v>1573</v>
      </c>
      <c r="I110" s="1">
        <v>3</v>
      </c>
      <c r="J110" s="24" t="s">
        <v>1074</v>
      </c>
      <c r="K110" s="1">
        <v>0</v>
      </c>
      <c r="L110" s="24"/>
    </row>
    <row r="111" spans="1:13" ht="15.75" thickBot="1" x14ac:dyDescent="0.3">
      <c r="A111" s="13"/>
      <c r="B111" s="1" t="s">
        <v>1574</v>
      </c>
      <c r="C111" s="1" t="s">
        <v>8</v>
      </c>
      <c r="D111" s="4">
        <v>7.0319010000000004</v>
      </c>
      <c r="E111" s="1">
        <v>17</v>
      </c>
      <c r="F111" s="1" t="s">
        <v>608</v>
      </c>
      <c r="G111" s="1">
        <v>45</v>
      </c>
      <c r="H111" s="24" t="s">
        <v>1241</v>
      </c>
      <c r="I111" s="1">
        <v>0</v>
      </c>
      <c r="J111" s="24"/>
      <c r="K111" s="1">
        <v>2</v>
      </c>
      <c r="L111" s="24" t="s">
        <v>610</v>
      </c>
    </row>
    <row r="112" spans="1:13" ht="15.75" thickTop="1" x14ac:dyDescent="0.25">
      <c r="A112" s="35" t="s">
        <v>4040</v>
      </c>
      <c r="B112" s="36" t="s">
        <v>2469</v>
      </c>
      <c r="C112" s="36" t="s">
        <v>22</v>
      </c>
      <c r="D112" s="37">
        <v>6.4702719999999996</v>
      </c>
      <c r="E112" s="36">
        <v>9</v>
      </c>
      <c r="F112" s="36" t="s">
        <v>2054</v>
      </c>
      <c r="G112" s="36">
        <v>23</v>
      </c>
      <c r="H112" s="38" t="s">
        <v>2470</v>
      </c>
      <c r="I112" s="36">
        <v>1</v>
      </c>
      <c r="J112" s="38" t="s">
        <v>2471</v>
      </c>
      <c r="K112" s="36">
        <v>0</v>
      </c>
      <c r="L112" s="38"/>
      <c r="M112" s="39"/>
    </row>
    <row r="113" spans="1:12" x14ac:dyDescent="0.25">
      <c r="A113" s="13"/>
      <c r="B113" s="1" t="s">
        <v>2472</v>
      </c>
      <c r="C113" s="1" t="s">
        <v>8</v>
      </c>
      <c r="D113" s="4">
        <v>4.056101</v>
      </c>
      <c r="E113" s="1">
        <v>9</v>
      </c>
      <c r="F113" s="1" t="s">
        <v>2473</v>
      </c>
      <c r="G113" s="1">
        <v>134</v>
      </c>
      <c r="H113" s="24" t="s">
        <v>2474</v>
      </c>
      <c r="I113" s="1">
        <v>2</v>
      </c>
      <c r="J113" s="24" t="s">
        <v>2475</v>
      </c>
      <c r="K113" s="1">
        <v>2</v>
      </c>
      <c r="L113" s="24" t="s">
        <v>2476</v>
      </c>
    </row>
    <row r="114" spans="1:12" x14ac:dyDescent="0.25">
      <c r="A114" s="13"/>
      <c r="B114" s="1" t="s">
        <v>2477</v>
      </c>
      <c r="C114" s="1" t="s">
        <v>8</v>
      </c>
      <c r="D114" s="4">
        <v>28.83672</v>
      </c>
      <c r="E114" s="1" t="s">
        <v>20167</v>
      </c>
      <c r="F114" s="1" t="s">
        <v>2478</v>
      </c>
      <c r="G114" s="1">
        <v>244</v>
      </c>
      <c r="H114" s="24" t="s">
        <v>2479</v>
      </c>
      <c r="I114" s="1">
        <v>0</v>
      </c>
      <c r="J114" s="24"/>
      <c r="K114" s="1">
        <v>0</v>
      </c>
      <c r="L114" s="24"/>
    </row>
    <row r="115" spans="1:12" x14ac:dyDescent="0.25">
      <c r="A115" s="13"/>
      <c r="B115" s="1" t="s">
        <v>2480</v>
      </c>
      <c r="C115" s="1" t="s">
        <v>8</v>
      </c>
      <c r="D115" s="4">
        <v>1.3199149999999999</v>
      </c>
      <c r="E115" s="1">
        <v>7</v>
      </c>
      <c r="F115" s="1" t="s">
        <v>2481</v>
      </c>
      <c r="G115" s="1">
        <v>23</v>
      </c>
      <c r="H115" s="24" t="s">
        <v>2482</v>
      </c>
      <c r="I115" s="1">
        <v>1</v>
      </c>
      <c r="J115" s="24" t="s">
        <v>2483</v>
      </c>
      <c r="K115" s="1">
        <v>0</v>
      </c>
      <c r="L115" s="24"/>
    </row>
    <row r="116" spans="1:12" x14ac:dyDescent="0.25">
      <c r="A116" s="13"/>
      <c r="B116" s="1" t="s">
        <v>2484</v>
      </c>
      <c r="C116" s="1" t="s">
        <v>22</v>
      </c>
      <c r="D116" s="4">
        <v>33.976689999999998</v>
      </c>
      <c r="E116" s="1">
        <v>7</v>
      </c>
      <c r="F116" s="1" t="s">
        <v>2485</v>
      </c>
      <c r="G116" s="1">
        <v>275</v>
      </c>
      <c r="H116" s="24" t="s">
        <v>2486</v>
      </c>
      <c r="I116" s="1">
        <v>9</v>
      </c>
      <c r="J116" s="24" t="s">
        <v>2487</v>
      </c>
      <c r="K116" s="1">
        <v>8</v>
      </c>
      <c r="L116" s="24" t="s">
        <v>528</v>
      </c>
    </row>
    <row r="117" spans="1:12" x14ac:dyDescent="0.25">
      <c r="A117" s="13"/>
      <c r="B117" s="1" t="s">
        <v>2488</v>
      </c>
      <c r="C117" s="1" t="s">
        <v>8</v>
      </c>
      <c r="D117" s="4">
        <v>3.8031999999999999</v>
      </c>
      <c r="E117" s="1">
        <v>7</v>
      </c>
      <c r="F117" s="1" t="s">
        <v>1431</v>
      </c>
      <c r="G117" s="1">
        <v>31</v>
      </c>
      <c r="H117" s="24" t="s">
        <v>2489</v>
      </c>
      <c r="I117" s="1">
        <v>1</v>
      </c>
      <c r="J117" s="24" t="s">
        <v>532</v>
      </c>
      <c r="K117" s="1">
        <v>0</v>
      </c>
      <c r="L117" s="24"/>
    </row>
    <row r="118" spans="1:12" x14ac:dyDescent="0.25">
      <c r="A118" s="13"/>
      <c r="B118" s="1" t="s">
        <v>2490</v>
      </c>
      <c r="C118" s="1" t="s">
        <v>8</v>
      </c>
      <c r="D118" s="4">
        <v>7.8426010000000002</v>
      </c>
      <c r="E118" s="1">
        <v>7</v>
      </c>
      <c r="F118" s="1" t="s">
        <v>2491</v>
      </c>
      <c r="G118" s="1">
        <v>147</v>
      </c>
      <c r="H118" s="24" t="s">
        <v>2492</v>
      </c>
      <c r="I118" s="1">
        <v>2</v>
      </c>
      <c r="J118" s="24" t="s">
        <v>265</v>
      </c>
      <c r="K118" s="1">
        <v>2</v>
      </c>
      <c r="L118" s="24" t="s">
        <v>266</v>
      </c>
    </row>
    <row r="119" spans="1:12" x14ac:dyDescent="0.25">
      <c r="A119" s="13"/>
      <c r="B119" s="1" t="s">
        <v>2493</v>
      </c>
      <c r="C119" s="1" t="s">
        <v>1156</v>
      </c>
      <c r="D119" s="4">
        <v>2.2219120000000001</v>
      </c>
      <c r="E119" s="1">
        <v>8</v>
      </c>
      <c r="F119" s="1" t="s">
        <v>1255</v>
      </c>
      <c r="G119" s="1">
        <v>22</v>
      </c>
      <c r="H119" s="24" t="s">
        <v>2494</v>
      </c>
      <c r="I119" s="1">
        <v>1</v>
      </c>
      <c r="J119" s="24" t="s">
        <v>2495</v>
      </c>
      <c r="K119" s="1">
        <v>0</v>
      </c>
      <c r="L119" s="24"/>
    </row>
    <row r="120" spans="1:12" x14ac:dyDescent="0.25">
      <c r="A120" s="13"/>
      <c r="B120" s="1" t="s">
        <v>2496</v>
      </c>
      <c r="C120" s="1" t="s">
        <v>8</v>
      </c>
      <c r="D120" s="4">
        <v>8.6798009999999994</v>
      </c>
      <c r="E120" s="1">
        <v>8</v>
      </c>
      <c r="F120" s="1" t="s">
        <v>1258</v>
      </c>
      <c r="G120" s="1">
        <v>103</v>
      </c>
      <c r="H120" s="24" t="s">
        <v>2497</v>
      </c>
      <c r="I120" s="1">
        <v>6</v>
      </c>
      <c r="J120" s="24" t="s">
        <v>2498</v>
      </c>
      <c r="K120" s="1">
        <v>0</v>
      </c>
      <c r="L120" s="24"/>
    </row>
    <row r="121" spans="1:12" x14ac:dyDescent="0.25">
      <c r="A121" s="13"/>
      <c r="B121" s="1" t="s">
        <v>2499</v>
      </c>
      <c r="C121" s="1" t="s">
        <v>22</v>
      </c>
      <c r="D121" s="4">
        <v>99.441411000000002</v>
      </c>
      <c r="E121" s="1">
        <v>8</v>
      </c>
      <c r="F121" s="1" t="s">
        <v>345</v>
      </c>
      <c r="G121" s="1">
        <v>654</v>
      </c>
      <c r="H121" s="24" t="s">
        <v>346</v>
      </c>
      <c r="I121" s="1">
        <v>24</v>
      </c>
      <c r="J121" s="24" t="s">
        <v>347</v>
      </c>
      <c r="K121" s="1">
        <v>10</v>
      </c>
      <c r="L121" s="24" t="s">
        <v>348</v>
      </c>
    </row>
    <row r="122" spans="1:12" x14ac:dyDescent="0.25">
      <c r="A122" s="13"/>
      <c r="B122" s="1" t="s">
        <v>2500</v>
      </c>
      <c r="C122" s="1" t="s">
        <v>22</v>
      </c>
      <c r="D122" s="4">
        <v>101.004606</v>
      </c>
      <c r="E122" s="1" t="s">
        <v>20166</v>
      </c>
      <c r="F122" s="1" t="s">
        <v>2501</v>
      </c>
      <c r="G122" s="1">
        <v>915</v>
      </c>
      <c r="H122" s="24" t="s">
        <v>2502</v>
      </c>
      <c r="I122" s="1">
        <v>74</v>
      </c>
      <c r="J122" s="24" t="s">
        <v>820</v>
      </c>
      <c r="K122" s="1">
        <v>9</v>
      </c>
      <c r="L122" s="24" t="s">
        <v>821</v>
      </c>
    </row>
    <row r="123" spans="1:12" x14ac:dyDescent="0.25">
      <c r="A123" s="13"/>
      <c r="B123" s="1" t="s">
        <v>2503</v>
      </c>
      <c r="C123" s="1" t="s">
        <v>8</v>
      </c>
      <c r="D123" s="4">
        <v>3.5819009999999998</v>
      </c>
      <c r="E123" s="1">
        <v>5</v>
      </c>
      <c r="F123" s="1" t="s">
        <v>2504</v>
      </c>
      <c r="G123" s="1">
        <v>7</v>
      </c>
      <c r="H123" s="24" t="s">
        <v>2505</v>
      </c>
      <c r="I123" s="1">
        <v>0</v>
      </c>
      <c r="J123" s="24"/>
      <c r="K123" s="1">
        <v>0</v>
      </c>
      <c r="L123" s="24"/>
    </row>
    <row r="124" spans="1:12" x14ac:dyDescent="0.25">
      <c r="A124" s="13"/>
      <c r="B124" s="1" t="s">
        <v>2506</v>
      </c>
      <c r="C124" s="1" t="s">
        <v>22</v>
      </c>
      <c r="D124" s="4">
        <v>58.677297000000003</v>
      </c>
      <c r="E124" s="1">
        <v>5</v>
      </c>
      <c r="F124" s="1" t="s">
        <v>2507</v>
      </c>
      <c r="G124" s="1">
        <v>348</v>
      </c>
      <c r="H124" s="24" t="s">
        <v>2508</v>
      </c>
      <c r="I124" s="1">
        <v>7</v>
      </c>
      <c r="J124" s="24" t="s">
        <v>2509</v>
      </c>
      <c r="K124" s="1">
        <v>2</v>
      </c>
      <c r="L124" s="24" t="s">
        <v>2510</v>
      </c>
    </row>
    <row r="125" spans="1:12" x14ac:dyDescent="0.25">
      <c r="A125" s="13"/>
      <c r="B125" s="1" t="s">
        <v>2511</v>
      </c>
      <c r="C125" s="1" t="s">
        <v>22</v>
      </c>
      <c r="D125" s="4">
        <v>2.9437679999999999</v>
      </c>
      <c r="E125" s="1">
        <v>5</v>
      </c>
      <c r="F125" s="1" t="s">
        <v>2512</v>
      </c>
      <c r="G125" s="1">
        <v>61</v>
      </c>
      <c r="H125" s="24" t="s">
        <v>2513</v>
      </c>
      <c r="I125" s="1">
        <v>2</v>
      </c>
      <c r="J125" s="24" t="s">
        <v>2514</v>
      </c>
      <c r="K125" s="1">
        <v>0</v>
      </c>
      <c r="L125" s="24"/>
    </row>
    <row r="126" spans="1:12" x14ac:dyDescent="0.25">
      <c r="A126" s="13"/>
      <c r="B126" s="1" t="s">
        <v>2515</v>
      </c>
      <c r="C126" s="1" t="s">
        <v>22</v>
      </c>
      <c r="D126" s="4">
        <v>24.444815999999999</v>
      </c>
      <c r="E126" s="1">
        <v>6</v>
      </c>
      <c r="F126" s="1" t="s">
        <v>2516</v>
      </c>
      <c r="G126" s="1">
        <v>432</v>
      </c>
      <c r="H126" s="24" t="s">
        <v>2517</v>
      </c>
      <c r="I126" s="1">
        <v>6</v>
      </c>
      <c r="J126" s="24" t="s">
        <v>2518</v>
      </c>
      <c r="K126" s="1">
        <v>6</v>
      </c>
      <c r="L126" s="24" t="s">
        <v>2519</v>
      </c>
    </row>
    <row r="127" spans="1:12" x14ac:dyDescent="0.25">
      <c r="A127" s="13"/>
      <c r="B127" s="1" t="s">
        <v>2520</v>
      </c>
      <c r="C127" s="1" t="s">
        <v>8</v>
      </c>
      <c r="D127" s="4">
        <v>37.324900999999997</v>
      </c>
      <c r="E127" s="1">
        <v>6</v>
      </c>
      <c r="F127" s="1" t="s">
        <v>2521</v>
      </c>
      <c r="G127" s="1">
        <v>159</v>
      </c>
      <c r="H127" s="24" t="s">
        <v>2522</v>
      </c>
      <c r="I127" s="1">
        <v>4</v>
      </c>
      <c r="J127" s="24" t="s">
        <v>643</v>
      </c>
      <c r="K127" s="1">
        <v>0</v>
      </c>
      <c r="L127" s="24"/>
    </row>
    <row r="128" spans="1:12" x14ac:dyDescent="0.25">
      <c r="A128" s="13"/>
      <c r="B128" s="1" t="s">
        <v>2523</v>
      </c>
      <c r="C128" s="1" t="s">
        <v>8</v>
      </c>
      <c r="D128" s="4">
        <v>6.7707009999999999</v>
      </c>
      <c r="E128" s="1">
        <v>6</v>
      </c>
      <c r="F128" s="1" t="s">
        <v>2524</v>
      </c>
      <c r="G128" s="1">
        <v>49</v>
      </c>
      <c r="H128" s="24" t="s">
        <v>2525</v>
      </c>
      <c r="I128" s="1">
        <v>0</v>
      </c>
      <c r="J128" s="24"/>
      <c r="K128" s="1">
        <v>0</v>
      </c>
      <c r="L128" s="24"/>
    </row>
    <row r="129" spans="1:12" x14ac:dyDescent="0.25">
      <c r="A129" s="13"/>
      <c r="B129" s="1" t="s">
        <v>2526</v>
      </c>
      <c r="C129" s="1" t="s">
        <v>8</v>
      </c>
      <c r="D129" s="4">
        <v>4.3233009999999998</v>
      </c>
      <c r="E129" s="1">
        <v>6</v>
      </c>
      <c r="F129" s="1" t="s">
        <v>2527</v>
      </c>
      <c r="G129" s="1">
        <v>19</v>
      </c>
      <c r="H129" s="24" t="s">
        <v>2528</v>
      </c>
      <c r="I129" s="1">
        <v>0</v>
      </c>
      <c r="J129" s="24"/>
      <c r="K129" s="1">
        <v>0</v>
      </c>
      <c r="L129" s="24"/>
    </row>
    <row r="130" spans="1:12" x14ac:dyDescent="0.25">
      <c r="A130" s="13"/>
      <c r="B130" s="1" t="s">
        <v>2529</v>
      </c>
      <c r="C130" s="1" t="s">
        <v>22</v>
      </c>
      <c r="D130" s="4">
        <v>34.217745000000001</v>
      </c>
      <c r="E130" s="1">
        <v>6</v>
      </c>
      <c r="F130" s="1" t="s">
        <v>434</v>
      </c>
      <c r="G130" s="1">
        <v>254</v>
      </c>
      <c r="H130" s="24" t="s">
        <v>2530</v>
      </c>
      <c r="I130" s="1">
        <v>4</v>
      </c>
      <c r="J130" s="24" t="s">
        <v>436</v>
      </c>
      <c r="K130" s="1">
        <v>5</v>
      </c>
      <c r="L130" s="24" t="s">
        <v>437</v>
      </c>
    </row>
    <row r="131" spans="1:12" x14ac:dyDescent="0.25">
      <c r="A131" s="13"/>
      <c r="B131" s="1" t="s">
        <v>2531</v>
      </c>
      <c r="C131" s="1" t="s">
        <v>8</v>
      </c>
      <c r="D131" s="4">
        <v>72.099501000000004</v>
      </c>
      <c r="E131" s="1">
        <v>3</v>
      </c>
      <c r="F131" s="1" t="s">
        <v>195</v>
      </c>
      <c r="G131" s="1">
        <v>566</v>
      </c>
      <c r="H131" s="24" t="s">
        <v>2532</v>
      </c>
      <c r="I131" s="1">
        <v>20</v>
      </c>
      <c r="J131" s="24" t="s">
        <v>2533</v>
      </c>
      <c r="K131" s="1">
        <v>9</v>
      </c>
      <c r="L131" s="24" t="s">
        <v>2534</v>
      </c>
    </row>
    <row r="132" spans="1:12" x14ac:dyDescent="0.25">
      <c r="A132" s="13"/>
      <c r="B132" s="1" t="s">
        <v>2535</v>
      </c>
      <c r="C132" s="1" t="s">
        <v>22</v>
      </c>
      <c r="D132" s="4">
        <v>17.274432000000001</v>
      </c>
      <c r="E132" s="1">
        <v>10</v>
      </c>
      <c r="F132" s="1" t="s">
        <v>2536</v>
      </c>
      <c r="G132" s="1">
        <v>148</v>
      </c>
      <c r="H132" s="24" t="s">
        <v>2537</v>
      </c>
      <c r="I132" s="1">
        <v>4</v>
      </c>
      <c r="J132" s="24" t="s">
        <v>2538</v>
      </c>
      <c r="K132" s="1">
        <v>1</v>
      </c>
      <c r="L132" s="24" t="s">
        <v>2539</v>
      </c>
    </row>
    <row r="133" spans="1:12" x14ac:dyDescent="0.25">
      <c r="A133" s="13"/>
      <c r="B133" s="1" t="s">
        <v>2540</v>
      </c>
      <c r="C133" s="1" t="s">
        <v>8</v>
      </c>
      <c r="D133" s="4">
        <v>4.0383009999999997</v>
      </c>
      <c r="E133" s="1">
        <v>10</v>
      </c>
      <c r="F133" s="1" t="s">
        <v>2541</v>
      </c>
      <c r="G133" s="1">
        <v>51</v>
      </c>
      <c r="H133" s="24" t="s">
        <v>2542</v>
      </c>
      <c r="I133" s="1">
        <v>1</v>
      </c>
      <c r="J133" s="24" t="s">
        <v>2543</v>
      </c>
      <c r="K133" s="1">
        <v>1</v>
      </c>
      <c r="L133" s="24" t="s">
        <v>1487</v>
      </c>
    </row>
    <row r="134" spans="1:12" x14ac:dyDescent="0.25">
      <c r="A134" s="13"/>
      <c r="B134" s="1" t="s">
        <v>2544</v>
      </c>
      <c r="C134" s="1" t="s">
        <v>22</v>
      </c>
      <c r="D134" s="4">
        <v>6.497719</v>
      </c>
      <c r="E134" s="1">
        <v>10</v>
      </c>
      <c r="F134" s="1" t="s">
        <v>2545</v>
      </c>
      <c r="G134" s="1">
        <v>91</v>
      </c>
      <c r="H134" s="24" t="s">
        <v>2546</v>
      </c>
      <c r="I134" s="1">
        <v>2</v>
      </c>
      <c r="J134" s="24" t="s">
        <v>2547</v>
      </c>
      <c r="K134" s="1">
        <v>1</v>
      </c>
      <c r="L134" s="24" t="s">
        <v>1491</v>
      </c>
    </row>
    <row r="135" spans="1:12" x14ac:dyDescent="0.25">
      <c r="A135" s="13"/>
      <c r="B135" s="1" t="s">
        <v>2548</v>
      </c>
      <c r="C135" s="1" t="s">
        <v>8</v>
      </c>
      <c r="D135" s="4">
        <v>7.6027009999999997</v>
      </c>
      <c r="E135" s="1">
        <v>10</v>
      </c>
      <c r="F135" s="1" t="s">
        <v>1913</v>
      </c>
      <c r="G135" s="1">
        <v>21</v>
      </c>
      <c r="H135" s="24" t="s">
        <v>2549</v>
      </c>
      <c r="I135" s="1">
        <v>1</v>
      </c>
      <c r="J135" s="24" t="s">
        <v>2550</v>
      </c>
      <c r="K135" s="1">
        <v>0</v>
      </c>
      <c r="L135" s="24"/>
    </row>
    <row r="136" spans="1:12" x14ac:dyDescent="0.25">
      <c r="A136" s="13"/>
      <c r="B136" s="1" t="s">
        <v>2551</v>
      </c>
      <c r="C136" s="1" t="s">
        <v>22</v>
      </c>
      <c r="D136" s="4">
        <v>2.6871010000000002</v>
      </c>
      <c r="E136" s="1">
        <v>10</v>
      </c>
      <c r="F136" s="1" t="s">
        <v>861</v>
      </c>
      <c r="G136" s="1">
        <v>12</v>
      </c>
      <c r="H136" s="24" t="s">
        <v>2552</v>
      </c>
      <c r="I136" s="1">
        <v>0</v>
      </c>
      <c r="J136" s="24"/>
      <c r="K136" s="1">
        <v>0</v>
      </c>
      <c r="L136" s="24"/>
    </row>
    <row r="137" spans="1:12" x14ac:dyDescent="0.25">
      <c r="A137" s="13"/>
      <c r="B137" s="1" t="s">
        <v>2553</v>
      </c>
      <c r="C137" s="1" t="s">
        <v>8</v>
      </c>
      <c r="D137" s="4">
        <v>29.233701</v>
      </c>
      <c r="E137" s="1">
        <v>10</v>
      </c>
      <c r="F137" s="1" t="s">
        <v>2554</v>
      </c>
      <c r="G137" s="1">
        <v>257</v>
      </c>
      <c r="H137" s="24" t="s">
        <v>2555</v>
      </c>
      <c r="I137" s="1">
        <v>5</v>
      </c>
      <c r="J137" s="24" t="s">
        <v>2556</v>
      </c>
      <c r="K137" s="1">
        <v>4</v>
      </c>
      <c r="L137" s="24" t="s">
        <v>2557</v>
      </c>
    </row>
    <row r="138" spans="1:12" x14ac:dyDescent="0.25">
      <c r="A138" s="13"/>
      <c r="B138" s="1" t="s">
        <v>2558</v>
      </c>
      <c r="C138" s="1" t="s">
        <v>22</v>
      </c>
      <c r="D138" s="4">
        <v>9.2013250000000006</v>
      </c>
      <c r="E138" s="1">
        <v>10</v>
      </c>
      <c r="F138" s="1" t="s">
        <v>2559</v>
      </c>
      <c r="G138" s="1">
        <v>153</v>
      </c>
      <c r="H138" s="24" t="s">
        <v>2560</v>
      </c>
      <c r="I138" s="1">
        <v>9</v>
      </c>
      <c r="J138" s="24" t="s">
        <v>2561</v>
      </c>
      <c r="K138" s="1">
        <v>3</v>
      </c>
      <c r="L138" s="24" t="s">
        <v>2562</v>
      </c>
    </row>
    <row r="139" spans="1:12" x14ac:dyDescent="0.25">
      <c r="A139" s="13"/>
      <c r="B139" s="1" t="s">
        <v>2563</v>
      </c>
      <c r="C139" s="1" t="s">
        <v>8</v>
      </c>
      <c r="D139" s="4">
        <v>28.074725000000001</v>
      </c>
      <c r="E139" s="1">
        <v>10</v>
      </c>
      <c r="F139" s="1" t="s">
        <v>2564</v>
      </c>
      <c r="G139" s="1">
        <v>213</v>
      </c>
      <c r="H139" s="24" t="s">
        <v>2565</v>
      </c>
      <c r="I139" s="1">
        <v>7</v>
      </c>
      <c r="J139" s="24" t="s">
        <v>2566</v>
      </c>
      <c r="K139" s="1">
        <v>4</v>
      </c>
      <c r="L139" s="24" t="s">
        <v>2567</v>
      </c>
    </row>
    <row r="140" spans="1:12" x14ac:dyDescent="0.25">
      <c r="A140" s="13"/>
      <c r="B140" s="1" t="s">
        <v>2568</v>
      </c>
      <c r="C140" s="1" t="s">
        <v>22</v>
      </c>
      <c r="D140" s="4">
        <v>5.9178329999999999</v>
      </c>
      <c r="E140" s="1">
        <v>21</v>
      </c>
      <c r="F140" s="1" t="s">
        <v>2569</v>
      </c>
      <c r="G140" s="1">
        <v>22</v>
      </c>
      <c r="H140" s="24" t="s">
        <v>2570</v>
      </c>
      <c r="I140" s="1">
        <v>4</v>
      </c>
      <c r="J140" s="24" t="s">
        <v>2571</v>
      </c>
      <c r="K140" s="1">
        <v>0</v>
      </c>
      <c r="L140" s="24"/>
    </row>
    <row r="141" spans="1:12" x14ac:dyDescent="0.25">
      <c r="A141" s="13"/>
      <c r="B141" s="1" t="s">
        <v>2572</v>
      </c>
      <c r="C141" s="1" t="s">
        <v>22</v>
      </c>
      <c r="D141" s="4">
        <v>8.5863189999999996</v>
      </c>
      <c r="E141" s="1">
        <v>21</v>
      </c>
      <c r="F141" s="1" t="s">
        <v>1507</v>
      </c>
      <c r="G141" s="1">
        <v>102</v>
      </c>
      <c r="H141" s="24" t="s">
        <v>2573</v>
      </c>
      <c r="I141" s="1">
        <v>2</v>
      </c>
      <c r="J141" s="24" t="s">
        <v>1509</v>
      </c>
      <c r="K141" s="1">
        <v>3</v>
      </c>
      <c r="L141" s="24" t="s">
        <v>2574</v>
      </c>
    </row>
    <row r="142" spans="1:12" x14ac:dyDescent="0.25">
      <c r="A142" s="13"/>
      <c r="B142" s="1" t="s">
        <v>2575</v>
      </c>
      <c r="C142" s="1" t="s">
        <v>8</v>
      </c>
      <c r="D142" s="4">
        <v>37.648848000000001</v>
      </c>
      <c r="E142" s="1">
        <v>4</v>
      </c>
      <c r="F142" s="1" t="s">
        <v>870</v>
      </c>
      <c r="G142" s="1">
        <v>317</v>
      </c>
      <c r="H142" s="24" t="s">
        <v>2576</v>
      </c>
      <c r="I142" s="1">
        <v>11</v>
      </c>
      <c r="J142" s="24" t="s">
        <v>872</v>
      </c>
      <c r="K142" s="1">
        <v>3</v>
      </c>
      <c r="L142" s="24" t="s">
        <v>873</v>
      </c>
    </row>
    <row r="143" spans="1:12" x14ac:dyDescent="0.25">
      <c r="A143" s="13"/>
      <c r="B143" s="1" t="s">
        <v>2577</v>
      </c>
      <c r="C143" s="1" t="s">
        <v>22</v>
      </c>
      <c r="D143" s="4">
        <v>2.816001</v>
      </c>
      <c r="E143" s="1">
        <v>4</v>
      </c>
      <c r="F143" s="1" t="s">
        <v>2578</v>
      </c>
      <c r="G143" s="1">
        <v>13</v>
      </c>
      <c r="H143" s="24" t="s">
        <v>2579</v>
      </c>
      <c r="I143" s="1">
        <v>0</v>
      </c>
      <c r="J143" s="24"/>
      <c r="K143" s="1">
        <v>0</v>
      </c>
      <c r="L143" s="24"/>
    </row>
    <row r="144" spans="1:12" x14ac:dyDescent="0.25">
      <c r="A144" s="13"/>
      <c r="B144" s="1" t="s">
        <v>2580</v>
      </c>
      <c r="C144" s="1" t="s">
        <v>22</v>
      </c>
      <c r="D144" s="4">
        <v>138.23765599999999</v>
      </c>
      <c r="E144" s="1">
        <v>4</v>
      </c>
      <c r="F144" s="1" t="s">
        <v>2581</v>
      </c>
      <c r="G144" s="1">
        <v>751</v>
      </c>
      <c r="H144" s="24" t="s">
        <v>2582</v>
      </c>
      <c r="I144" s="1">
        <v>22</v>
      </c>
      <c r="J144" s="24" t="s">
        <v>2583</v>
      </c>
      <c r="K144" s="1">
        <v>9</v>
      </c>
      <c r="L144" s="24" t="s">
        <v>2584</v>
      </c>
    </row>
    <row r="145" spans="1:12" x14ac:dyDescent="0.25">
      <c r="A145" s="13"/>
      <c r="B145" s="1" t="s">
        <v>2585</v>
      </c>
      <c r="C145" s="1" t="s">
        <v>8</v>
      </c>
      <c r="D145" s="4">
        <v>8.3169090000000008</v>
      </c>
      <c r="E145" s="1">
        <v>11</v>
      </c>
      <c r="F145" s="1" t="s">
        <v>1648</v>
      </c>
      <c r="G145" s="1">
        <v>59</v>
      </c>
      <c r="H145" s="24" t="s">
        <v>2586</v>
      </c>
      <c r="I145" s="1">
        <v>1</v>
      </c>
      <c r="J145" s="24" t="s">
        <v>1650</v>
      </c>
      <c r="K145" s="1">
        <v>1</v>
      </c>
      <c r="L145" s="24" t="s">
        <v>1651</v>
      </c>
    </row>
    <row r="146" spans="1:12" x14ac:dyDescent="0.25">
      <c r="A146" s="13"/>
      <c r="B146" s="1" t="s">
        <v>2587</v>
      </c>
      <c r="C146" s="1" t="s">
        <v>22</v>
      </c>
      <c r="D146" s="4">
        <v>12.818908</v>
      </c>
      <c r="E146" s="1">
        <v>22</v>
      </c>
      <c r="F146" s="1" t="s">
        <v>2588</v>
      </c>
      <c r="G146" s="1">
        <v>258</v>
      </c>
      <c r="H146" s="24" t="s">
        <v>2589</v>
      </c>
      <c r="I146" s="1">
        <v>7</v>
      </c>
      <c r="J146" s="24" t="s">
        <v>2590</v>
      </c>
      <c r="K146" s="1">
        <v>4</v>
      </c>
      <c r="L146" s="24" t="s">
        <v>2591</v>
      </c>
    </row>
    <row r="147" spans="1:12" x14ac:dyDescent="0.25">
      <c r="A147" s="13"/>
      <c r="B147" s="1" t="s">
        <v>2592</v>
      </c>
      <c r="C147" s="1" t="s">
        <v>22</v>
      </c>
      <c r="D147" s="4">
        <v>15.940201</v>
      </c>
      <c r="E147" s="1">
        <v>1</v>
      </c>
      <c r="F147" s="1" t="s">
        <v>2593</v>
      </c>
      <c r="G147" s="1">
        <v>320</v>
      </c>
      <c r="H147" s="24" t="s">
        <v>2594</v>
      </c>
      <c r="I147" s="1">
        <v>8</v>
      </c>
      <c r="J147" s="24" t="s">
        <v>2595</v>
      </c>
      <c r="K147" s="1">
        <v>4</v>
      </c>
      <c r="L147" s="24" t="s">
        <v>393</v>
      </c>
    </row>
    <row r="148" spans="1:12" x14ac:dyDescent="0.25">
      <c r="A148" s="13"/>
      <c r="B148" s="1" t="s">
        <v>2596</v>
      </c>
      <c r="C148" s="1" t="s">
        <v>22</v>
      </c>
      <c r="D148" s="4">
        <v>27.025100999999999</v>
      </c>
      <c r="E148" s="1">
        <v>1</v>
      </c>
      <c r="F148" s="1" t="s">
        <v>2597</v>
      </c>
      <c r="G148" s="1">
        <v>163</v>
      </c>
      <c r="H148" s="24" t="s">
        <v>2598</v>
      </c>
      <c r="I148" s="1">
        <v>6</v>
      </c>
      <c r="J148" s="24" t="s">
        <v>2599</v>
      </c>
      <c r="K148" s="1">
        <v>4</v>
      </c>
      <c r="L148" s="24" t="s">
        <v>2600</v>
      </c>
    </row>
    <row r="149" spans="1:12" x14ac:dyDescent="0.25">
      <c r="A149" s="13"/>
      <c r="B149" s="1" t="s">
        <v>2601</v>
      </c>
      <c r="C149" s="1" t="s">
        <v>16</v>
      </c>
      <c r="D149" s="4">
        <v>1.301701</v>
      </c>
      <c r="E149" s="1">
        <v>1</v>
      </c>
      <c r="F149" s="1" t="s">
        <v>2481</v>
      </c>
      <c r="G149" s="1">
        <v>12</v>
      </c>
      <c r="H149" s="24" t="s">
        <v>2602</v>
      </c>
      <c r="I149" s="1">
        <v>0</v>
      </c>
      <c r="J149" s="24"/>
      <c r="K149" s="1">
        <v>1</v>
      </c>
      <c r="L149" s="24" t="s">
        <v>397</v>
      </c>
    </row>
    <row r="150" spans="1:12" x14ac:dyDescent="0.25">
      <c r="A150" s="13"/>
      <c r="B150" s="1" t="s">
        <v>2603</v>
      </c>
      <c r="C150" s="1" t="s">
        <v>22</v>
      </c>
      <c r="D150" s="4">
        <v>4.3159010000000002</v>
      </c>
      <c r="E150" s="1">
        <v>1</v>
      </c>
      <c r="F150" s="1" t="s">
        <v>2269</v>
      </c>
      <c r="G150" s="1">
        <v>34</v>
      </c>
      <c r="H150" s="24" t="s">
        <v>2604</v>
      </c>
      <c r="I150" s="1">
        <v>0</v>
      </c>
      <c r="J150" s="24"/>
      <c r="K150" s="1">
        <v>0</v>
      </c>
      <c r="L150" s="24"/>
    </row>
    <row r="151" spans="1:12" x14ac:dyDescent="0.25">
      <c r="A151" s="13"/>
      <c r="B151" s="1" t="s">
        <v>2605</v>
      </c>
      <c r="C151" s="1" t="s">
        <v>16</v>
      </c>
      <c r="D151" s="4">
        <v>7.2645010000000001</v>
      </c>
      <c r="E151" s="1">
        <v>1</v>
      </c>
      <c r="F151" s="1" t="s">
        <v>2606</v>
      </c>
      <c r="G151" s="1">
        <v>60</v>
      </c>
      <c r="H151" s="24" t="s">
        <v>2607</v>
      </c>
      <c r="I151" s="1">
        <v>2</v>
      </c>
      <c r="J151" s="24" t="s">
        <v>2608</v>
      </c>
      <c r="K151" s="1">
        <v>0</v>
      </c>
      <c r="L151" s="24"/>
    </row>
    <row r="152" spans="1:12" x14ac:dyDescent="0.25">
      <c r="A152" s="13"/>
      <c r="B152" s="1" t="s">
        <v>2609</v>
      </c>
      <c r="C152" s="1" t="s">
        <v>22</v>
      </c>
      <c r="D152" s="4">
        <v>10.853700999999999</v>
      </c>
      <c r="E152" s="1">
        <v>1</v>
      </c>
      <c r="F152" s="1" t="s">
        <v>2610</v>
      </c>
      <c r="G152" s="1">
        <v>68</v>
      </c>
      <c r="H152" s="24" t="s">
        <v>2611</v>
      </c>
      <c r="I152" s="1">
        <v>1</v>
      </c>
      <c r="J152" s="24" t="s">
        <v>2612</v>
      </c>
      <c r="K152" s="1">
        <v>0</v>
      </c>
      <c r="L152" s="24"/>
    </row>
    <row r="153" spans="1:12" x14ac:dyDescent="0.25">
      <c r="A153" s="13"/>
      <c r="B153" s="1" t="s">
        <v>2613</v>
      </c>
      <c r="C153" s="1" t="s">
        <v>22</v>
      </c>
      <c r="D153" s="4">
        <v>2.4921009999999999</v>
      </c>
      <c r="E153" s="1">
        <v>1</v>
      </c>
      <c r="F153" s="1" t="s">
        <v>1597</v>
      </c>
      <c r="G153" s="1">
        <v>26</v>
      </c>
      <c r="H153" s="24" t="s">
        <v>2614</v>
      </c>
      <c r="I153" s="1">
        <v>0</v>
      </c>
      <c r="J153" s="24"/>
      <c r="K153" s="1">
        <v>2</v>
      </c>
      <c r="L153" s="24" t="s">
        <v>2615</v>
      </c>
    </row>
    <row r="154" spans="1:12" x14ac:dyDescent="0.25">
      <c r="A154" s="13"/>
      <c r="B154" s="1" t="s">
        <v>2616</v>
      </c>
      <c r="C154" s="1" t="s">
        <v>22</v>
      </c>
      <c r="D154" s="4">
        <v>13.995951</v>
      </c>
      <c r="E154" s="1">
        <v>1</v>
      </c>
      <c r="F154" s="1" t="s">
        <v>2617</v>
      </c>
      <c r="G154" s="1">
        <v>430</v>
      </c>
      <c r="H154" s="24" t="s">
        <v>2618</v>
      </c>
      <c r="I154" s="1">
        <v>8</v>
      </c>
      <c r="J154" s="24" t="s">
        <v>2619</v>
      </c>
      <c r="K154" s="1">
        <v>7</v>
      </c>
      <c r="L154" s="24" t="s">
        <v>2620</v>
      </c>
    </row>
    <row r="155" spans="1:12" x14ac:dyDescent="0.25">
      <c r="A155" s="13"/>
      <c r="B155" s="1" t="s">
        <v>2621</v>
      </c>
      <c r="C155" s="1" t="s">
        <v>8</v>
      </c>
      <c r="D155" s="4">
        <v>44.711812000000002</v>
      </c>
      <c r="E155" s="1">
        <v>1</v>
      </c>
      <c r="F155" s="1" t="s">
        <v>905</v>
      </c>
      <c r="G155" s="1">
        <v>602</v>
      </c>
      <c r="H155" s="24" t="s">
        <v>2622</v>
      </c>
      <c r="I155" s="1">
        <v>14</v>
      </c>
      <c r="J155" s="24" t="s">
        <v>907</v>
      </c>
      <c r="K155" s="1">
        <v>5</v>
      </c>
      <c r="L155" s="24" t="s">
        <v>908</v>
      </c>
    </row>
    <row r="156" spans="1:12" x14ac:dyDescent="0.25">
      <c r="A156" s="13"/>
      <c r="B156" s="1" t="s">
        <v>2623</v>
      </c>
      <c r="C156" s="1" t="s">
        <v>22</v>
      </c>
      <c r="D156" s="4">
        <v>3.2315909999999999</v>
      </c>
      <c r="E156" s="1">
        <v>12</v>
      </c>
      <c r="F156" s="1" t="s">
        <v>224</v>
      </c>
      <c r="G156" s="1">
        <v>13</v>
      </c>
      <c r="H156" s="24" t="s">
        <v>2624</v>
      </c>
      <c r="I156" s="1">
        <v>0</v>
      </c>
      <c r="J156" s="24"/>
      <c r="K156" s="1">
        <v>0</v>
      </c>
      <c r="L156" s="24"/>
    </row>
    <row r="157" spans="1:12" x14ac:dyDescent="0.25">
      <c r="A157" s="13"/>
      <c r="B157" s="1" t="s">
        <v>2625</v>
      </c>
      <c r="C157" s="1" t="s">
        <v>8</v>
      </c>
      <c r="D157" s="4">
        <v>3.275328</v>
      </c>
      <c r="E157" s="1">
        <v>2</v>
      </c>
      <c r="F157" s="1" t="s">
        <v>771</v>
      </c>
      <c r="G157" s="1">
        <v>19</v>
      </c>
      <c r="H157" s="24" t="s">
        <v>2626</v>
      </c>
      <c r="I157" s="1">
        <v>0</v>
      </c>
      <c r="J157" s="24"/>
      <c r="K157" s="1">
        <v>0</v>
      </c>
      <c r="L157" s="24"/>
    </row>
    <row r="158" spans="1:12" x14ac:dyDescent="0.25">
      <c r="A158" s="13"/>
      <c r="B158" s="1" t="s">
        <v>2627</v>
      </c>
      <c r="C158" s="1" t="s">
        <v>22</v>
      </c>
      <c r="D158" s="4">
        <v>7.5957689999999998</v>
      </c>
      <c r="E158" s="1">
        <v>2</v>
      </c>
      <c r="F158" s="1" t="s">
        <v>2628</v>
      </c>
      <c r="G158" s="1">
        <v>89</v>
      </c>
      <c r="H158" s="24" t="s">
        <v>2629</v>
      </c>
      <c r="I158" s="1">
        <v>1</v>
      </c>
      <c r="J158" s="24" t="s">
        <v>2630</v>
      </c>
      <c r="K158" s="1">
        <v>3</v>
      </c>
      <c r="L158" s="24" t="s">
        <v>2631</v>
      </c>
    </row>
    <row r="159" spans="1:12" x14ac:dyDescent="0.25">
      <c r="A159" s="13"/>
      <c r="B159" s="1" t="s">
        <v>2632</v>
      </c>
      <c r="C159" s="1" t="s">
        <v>22</v>
      </c>
      <c r="D159" s="4">
        <v>16.214665</v>
      </c>
      <c r="E159" s="1">
        <v>2</v>
      </c>
      <c r="F159" s="1" t="s">
        <v>2633</v>
      </c>
      <c r="G159" s="1">
        <v>187</v>
      </c>
      <c r="H159" s="24" t="s">
        <v>2634</v>
      </c>
      <c r="I159" s="1">
        <v>4</v>
      </c>
      <c r="J159" s="24" t="s">
        <v>2635</v>
      </c>
      <c r="K159" s="1">
        <v>0</v>
      </c>
      <c r="L159" s="24"/>
    </row>
    <row r="160" spans="1:12" x14ac:dyDescent="0.25">
      <c r="A160" s="13"/>
      <c r="B160" s="1" t="s">
        <v>2636</v>
      </c>
      <c r="C160" s="1" t="s">
        <v>22</v>
      </c>
      <c r="D160" s="4">
        <v>7.697476</v>
      </c>
      <c r="E160" s="1">
        <v>2</v>
      </c>
      <c r="F160" s="1" t="s">
        <v>2637</v>
      </c>
      <c r="G160" s="1">
        <v>82</v>
      </c>
      <c r="H160" s="24" t="s">
        <v>2638</v>
      </c>
      <c r="I160" s="1">
        <v>3</v>
      </c>
      <c r="J160" s="24" t="s">
        <v>2639</v>
      </c>
      <c r="K160" s="1">
        <v>0</v>
      </c>
      <c r="L160" s="24"/>
    </row>
    <row r="161" spans="1:13" x14ac:dyDescent="0.25">
      <c r="A161" s="13"/>
      <c r="B161" s="1" t="s">
        <v>2640</v>
      </c>
      <c r="C161" s="1" t="s">
        <v>22</v>
      </c>
      <c r="D161" s="4">
        <v>27.833607000000001</v>
      </c>
      <c r="E161" s="1">
        <v>20</v>
      </c>
      <c r="F161" s="1" t="s">
        <v>2641</v>
      </c>
      <c r="G161" s="1">
        <v>386</v>
      </c>
      <c r="H161" s="24" t="s">
        <v>2642</v>
      </c>
      <c r="I161" s="1">
        <v>12</v>
      </c>
      <c r="J161" s="24" t="s">
        <v>2643</v>
      </c>
      <c r="K161" s="1">
        <v>5</v>
      </c>
      <c r="L161" s="24" t="s">
        <v>2644</v>
      </c>
    </row>
    <row r="162" spans="1:13" x14ac:dyDescent="0.25">
      <c r="A162" s="13"/>
      <c r="B162" s="1" t="s">
        <v>2645</v>
      </c>
      <c r="C162" s="1" t="s">
        <v>8</v>
      </c>
      <c r="D162" s="4">
        <v>1.0101000000000001E-2</v>
      </c>
      <c r="E162" s="1">
        <v>18</v>
      </c>
      <c r="F162" s="1" t="s">
        <v>688</v>
      </c>
      <c r="G162" s="1">
        <v>2</v>
      </c>
      <c r="H162" s="24" t="s">
        <v>2646</v>
      </c>
      <c r="I162" s="1">
        <v>0</v>
      </c>
      <c r="J162" s="24"/>
      <c r="K162" s="1">
        <v>0</v>
      </c>
      <c r="L162" s="24"/>
    </row>
    <row r="163" spans="1:13" x14ac:dyDescent="0.25">
      <c r="A163" s="13"/>
      <c r="B163" s="1" t="s">
        <v>2647</v>
      </c>
      <c r="C163" s="1" t="s">
        <v>22</v>
      </c>
      <c r="D163" s="4">
        <v>10.754701000000001</v>
      </c>
      <c r="E163" s="1">
        <v>18</v>
      </c>
      <c r="F163" s="1" t="s">
        <v>2648</v>
      </c>
      <c r="G163" s="1">
        <v>77</v>
      </c>
      <c r="H163" s="24" t="s">
        <v>2649</v>
      </c>
      <c r="I163" s="1">
        <v>1</v>
      </c>
      <c r="J163" s="24" t="s">
        <v>193</v>
      </c>
      <c r="K163" s="1">
        <v>0</v>
      </c>
      <c r="L163" s="24"/>
    </row>
    <row r="164" spans="1:13" x14ac:dyDescent="0.25">
      <c r="A164" s="13"/>
      <c r="B164" s="1" t="s">
        <v>2650</v>
      </c>
      <c r="C164" s="1" t="s">
        <v>8</v>
      </c>
      <c r="D164" s="4">
        <v>16.416754000000001</v>
      </c>
      <c r="E164" s="1">
        <v>18</v>
      </c>
      <c r="F164" s="1" t="s">
        <v>13</v>
      </c>
      <c r="G164" s="1">
        <v>72</v>
      </c>
      <c r="H164" s="24" t="s">
        <v>14</v>
      </c>
      <c r="I164" s="1">
        <v>0</v>
      </c>
      <c r="J164" s="24"/>
      <c r="K164" s="1">
        <v>0</v>
      </c>
      <c r="L164" s="24"/>
    </row>
    <row r="165" spans="1:13" x14ac:dyDescent="0.25">
      <c r="A165" s="13"/>
      <c r="B165" s="1" t="s">
        <v>2651</v>
      </c>
      <c r="C165" s="1" t="s">
        <v>22</v>
      </c>
      <c r="D165" s="4">
        <v>15.421901</v>
      </c>
      <c r="E165" s="1">
        <v>19</v>
      </c>
      <c r="F165" s="1" t="s">
        <v>293</v>
      </c>
      <c r="G165" s="1">
        <v>510</v>
      </c>
      <c r="H165" s="24" t="s">
        <v>2652</v>
      </c>
      <c r="I165" s="1">
        <v>18</v>
      </c>
      <c r="J165" s="24" t="s">
        <v>2653</v>
      </c>
      <c r="K165" s="1">
        <v>10</v>
      </c>
      <c r="L165" s="24" t="s">
        <v>2654</v>
      </c>
    </row>
    <row r="166" spans="1:13" x14ac:dyDescent="0.25">
      <c r="A166" s="13"/>
      <c r="B166" s="1" t="s">
        <v>2655</v>
      </c>
      <c r="C166" s="1" t="s">
        <v>8</v>
      </c>
      <c r="D166" s="4">
        <v>3.047901</v>
      </c>
      <c r="E166" s="1">
        <v>19</v>
      </c>
      <c r="F166" s="1" t="s">
        <v>2656</v>
      </c>
      <c r="G166" s="1">
        <v>37</v>
      </c>
      <c r="H166" s="24" t="s">
        <v>2657</v>
      </c>
      <c r="I166" s="1">
        <v>0</v>
      </c>
      <c r="J166" s="24"/>
      <c r="K166" s="1">
        <v>0</v>
      </c>
      <c r="L166" s="24"/>
    </row>
    <row r="167" spans="1:13" x14ac:dyDescent="0.25">
      <c r="A167" s="13"/>
      <c r="B167" s="1" t="s">
        <v>2658</v>
      </c>
      <c r="C167" s="1" t="s">
        <v>22</v>
      </c>
      <c r="D167" s="4">
        <v>45.981200999999999</v>
      </c>
      <c r="E167" s="1">
        <v>14</v>
      </c>
      <c r="F167" s="1" t="s">
        <v>2659</v>
      </c>
      <c r="G167" s="1">
        <v>442</v>
      </c>
      <c r="H167" s="24" t="s">
        <v>2660</v>
      </c>
      <c r="I167" s="1">
        <v>10</v>
      </c>
      <c r="J167" s="24" t="s">
        <v>2661</v>
      </c>
      <c r="K167" s="1">
        <v>5</v>
      </c>
      <c r="L167" s="24" t="s">
        <v>2662</v>
      </c>
    </row>
    <row r="168" spans="1:13" x14ac:dyDescent="0.25">
      <c r="A168" s="13"/>
      <c r="B168" s="1" t="s">
        <v>2663</v>
      </c>
      <c r="C168" s="1" t="s">
        <v>22</v>
      </c>
      <c r="D168" s="4">
        <v>8.8528900000000004</v>
      </c>
      <c r="E168" s="1">
        <v>15</v>
      </c>
      <c r="F168" s="1" t="s">
        <v>350</v>
      </c>
      <c r="G168" s="1">
        <v>231</v>
      </c>
      <c r="H168" s="24" t="s">
        <v>2664</v>
      </c>
      <c r="I168" s="1">
        <v>3</v>
      </c>
      <c r="J168" s="24" t="s">
        <v>352</v>
      </c>
      <c r="K168" s="1">
        <v>0</v>
      </c>
      <c r="L168" s="24"/>
    </row>
    <row r="169" spans="1:13" x14ac:dyDescent="0.25">
      <c r="A169" s="13"/>
      <c r="B169" s="1" t="s">
        <v>2665</v>
      </c>
      <c r="C169" s="1" t="s">
        <v>22</v>
      </c>
      <c r="D169" s="4">
        <v>18.100579</v>
      </c>
      <c r="E169" s="1">
        <v>15</v>
      </c>
      <c r="F169" s="1" t="s">
        <v>2666</v>
      </c>
      <c r="G169" s="1">
        <v>207</v>
      </c>
      <c r="H169" s="24" t="s">
        <v>2667</v>
      </c>
      <c r="I169" s="1">
        <v>8</v>
      </c>
      <c r="J169" s="24" t="s">
        <v>2668</v>
      </c>
      <c r="K169" s="1">
        <v>2</v>
      </c>
      <c r="L169" s="24" t="s">
        <v>2669</v>
      </c>
    </row>
    <row r="170" spans="1:13" x14ac:dyDescent="0.25">
      <c r="A170" s="13"/>
      <c r="B170" s="1" t="s">
        <v>2670</v>
      </c>
      <c r="C170" s="1" t="s">
        <v>22</v>
      </c>
      <c r="D170" s="4">
        <v>21.488243000000001</v>
      </c>
      <c r="E170" s="1">
        <v>15</v>
      </c>
      <c r="F170" s="1" t="s">
        <v>2564</v>
      </c>
      <c r="G170" s="1">
        <v>239</v>
      </c>
      <c r="H170" s="24" t="s">
        <v>2671</v>
      </c>
      <c r="I170" s="1">
        <v>9</v>
      </c>
      <c r="J170" s="24" t="s">
        <v>2672</v>
      </c>
      <c r="K170" s="1">
        <v>4</v>
      </c>
      <c r="L170" s="24" t="s">
        <v>797</v>
      </c>
    </row>
    <row r="171" spans="1:13" x14ac:dyDescent="0.25">
      <c r="A171" s="13"/>
      <c r="B171" s="1" t="s">
        <v>2673</v>
      </c>
      <c r="C171" s="1" t="s">
        <v>22</v>
      </c>
      <c r="D171" s="4">
        <v>2.2080009999999999</v>
      </c>
      <c r="E171" s="1">
        <v>17</v>
      </c>
      <c r="F171" s="1" t="s">
        <v>1072</v>
      </c>
      <c r="G171" s="1">
        <v>39</v>
      </c>
      <c r="H171" s="24" t="s">
        <v>2674</v>
      </c>
      <c r="I171" s="1">
        <v>1</v>
      </c>
      <c r="J171" s="24" t="s">
        <v>2675</v>
      </c>
      <c r="K171" s="1">
        <v>0</v>
      </c>
      <c r="L171" s="24"/>
    </row>
    <row r="172" spans="1:13" x14ac:dyDescent="0.25">
      <c r="A172" s="13"/>
      <c r="B172" s="1" t="s">
        <v>2676</v>
      </c>
      <c r="C172" s="1" t="s">
        <v>16</v>
      </c>
      <c r="D172" s="4">
        <v>3.4763009999999999</v>
      </c>
      <c r="E172" s="1">
        <v>17</v>
      </c>
      <c r="F172" s="1" t="s">
        <v>90</v>
      </c>
      <c r="G172" s="1">
        <v>87</v>
      </c>
      <c r="H172" s="24" t="s">
        <v>2677</v>
      </c>
      <c r="I172" s="1">
        <v>2</v>
      </c>
      <c r="J172" s="24" t="s">
        <v>943</v>
      </c>
      <c r="K172" s="1">
        <v>0</v>
      </c>
      <c r="L172" s="24"/>
    </row>
    <row r="173" spans="1:13" x14ac:dyDescent="0.25">
      <c r="A173" s="13"/>
      <c r="B173" s="1" t="s">
        <v>2678</v>
      </c>
      <c r="C173" s="1" t="s">
        <v>22</v>
      </c>
      <c r="D173" s="4">
        <v>3.2555000000000001</v>
      </c>
      <c r="E173" s="1">
        <v>17</v>
      </c>
      <c r="F173" s="1" t="s">
        <v>363</v>
      </c>
      <c r="G173" s="1">
        <v>74</v>
      </c>
      <c r="H173" s="24" t="s">
        <v>2679</v>
      </c>
      <c r="I173" s="1">
        <v>4</v>
      </c>
      <c r="J173" s="24" t="s">
        <v>2680</v>
      </c>
      <c r="K173" s="1">
        <v>0</v>
      </c>
      <c r="L173" s="24"/>
    </row>
    <row r="174" spans="1:13" ht="15.75" thickBot="1" x14ac:dyDescent="0.3">
      <c r="A174" s="13"/>
      <c r="B174" s="1" t="s">
        <v>2681</v>
      </c>
      <c r="C174" s="1" t="s">
        <v>22</v>
      </c>
      <c r="D174" s="4">
        <v>21.373705999999999</v>
      </c>
      <c r="E174" s="1">
        <v>17</v>
      </c>
      <c r="F174" s="1" t="s">
        <v>2255</v>
      </c>
      <c r="G174" s="1">
        <v>388</v>
      </c>
      <c r="H174" s="24" t="s">
        <v>2682</v>
      </c>
      <c r="I174" s="1">
        <v>12</v>
      </c>
      <c r="J174" s="24" t="s">
        <v>2257</v>
      </c>
      <c r="K174" s="1">
        <v>7</v>
      </c>
      <c r="L174" s="24" t="s">
        <v>2258</v>
      </c>
    </row>
    <row r="175" spans="1:13" ht="15.75" thickTop="1" x14ac:dyDescent="0.25">
      <c r="A175" s="35" t="s">
        <v>4041</v>
      </c>
      <c r="B175" s="36" t="s">
        <v>3731</v>
      </c>
      <c r="C175" s="36" t="s">
        <v>22</v>
      </c>
      <c r="D175" s="37">
        <v>16.880094</v>
      </c>
      <c r="E175" s="36">
        <v>9</v>
      </c>
      <c r="F175" s="36" t="s">
        <v>3732</v>
      </c>
      <c r="G175" s="36">
        <v>80</v>
      </c>
      <c r="H175" s="38" t="s">
        <v>3733</v>
      </c>
      <c r="I175" s="36">
        <v>2</v>
      </c>
      <c r="J175" s="38" t="s">
        <v>2261</v>
      </c>
      <c r="K175" s="36">
        <v>3</v>
      </c>
      <c r="L175" s="38" t="s">
        <v>3734</v>
      </c>
      <c r="M175" s="39"/>
    </row>
    <row r="176" spans="1:13" x14ac:dyDescent="0.25">
      <c r="A176" s="13"/>
      <c r="B176" s="1" t="s">
        <v>3735</v>
      </c>
      <c r="C176" s="1" t="s">
        <v>8</v>
      </c>
      <c r="D176" s="4">
        <v>2.5725600000000002</v>
      </c>
      <c r="E176" s="1">
        <v>9</v>
      </c>
      <c r="F176" s="1" t="s">
        <v>3736</v>
      </c>
      <c r="G176" s="1">
        <v>13</v>
      </c>
      <c r="H176" s="24" t="s">
        <v>3737</v>
      </c>
      <c r="I176" s="1">
        <v>1</v>
      </c>
      <c r="J176" s="24" t="s">
        <v>3738</v>
      </c>
      <c r="K176" s="1">
        <v>0</v>
      </c>
      <c r="L176" s="24"/>
    </row>
    <row r="177" spans="1:12" x14ac:dyDescent="0.25">
      <c r="A177" s="13"/>
      <c r="B177" s="1" t="s">
        <v>3739</v>
      </c>
      <c r="C177" s="1" t="s">
        <v>1156</v>
      </c>
      <c r="D177" s="4">
        <v>4.3361590000000003</v>
      </c>
      <c r="E177" s="1">
        <v>9</v>
      </c>
      <c r="F177" s="1" t="s">
        <v>3740</v>
      </c>
      <c r="G177" s="1">
        <v>38</v>
      </c>
      <c r="H177" s="24" t="s">
        <v>3741</v>
      </c>
      <c r="I177" s="1">
        <v>2</v>
      </c>
      <c r="J177" s="24" t="s">
        <v>3742</v>
      </c>
      <c r="K177" s="1">
        <v>1</v>
      </c>
      <c r="L177" s="24" t="s">
        <v>3743</v>
      </c>
    </row>
    <row r="178" spans="1:12" x14ac:dyDescent="0.25">
      <c r="A178" s="13"/>
      <c r="B178" s="1" t="s">
        <v>3744</v>
      </c>
      <c r="C178" s="1" t="s">
        <v>8</v>
      </c>
      <c r="D178" s="4">
        <v>2.031107</v>
      </c>
      <c r="E178" s="1">
        <v>9</v>
      </c>
      <c r="F178" s="1" t="s">
        <v>3745</v>
      </c>
      <c r="G178" s="1">
        <v>4</v>
      </c>
      <c r="H178" s="24" t="s">
        <v>3746</v>
      </c>
      <c r="I178" s="1">
        <v>0</v>
      </c>
      <c r="J178" s="24"/>
      <c r="K178" s="1">
        <v>0</v>
      </c>
      <c r="L178" s="24"/>
    </row>
    <row r="179" spans="1:12" x14ac:dyDescent="0.25">
      <c r="A179" s="13"/>
      <c r="B179" s="1" t="s">
        <v>3747</v>
      </c>
      <c r="C179" s="1" t="s">
        <v>1156</v>
      </c>
      <c r="D179" s="4">
        <v>2.171888</v>
      </c>
      <c r="E179" s="1">
        <v>9</v>
      </c>
      <c r="F179" s="1" t="s">
        <v>3748</v>
      </c>
      <c r="G179" s="1">
        <v>13</v>
      </c>
      <c r="H179" s="24" t="s">
        <v>3749</v>
      </c>
      <c r="I179" s="1">
        <v>0</v>
      </c>
      <c r="J179" s="24"/>
      <c r="K179" s="1">
        <v>0</v>
      </c>
      <c r="L179" s="24"/>
    </row>
    <row r="180" spans="1:12" x14ac:dyDescent="0.25">
      <c r="A180" s="13"/>
      <c r="B180" s="1" t="s">
        <v>3750</v>
      </c>
      <c r="C180" s="1" t="s">
        <v>8</v>
      </c>
      <c r="D180" s="4">
        <v>4.3480169999999996</v>
      </c>
      <c r="E180" s="1">
        <v>9</v>
      </c>
      <c r="F180" s="1" t="s">
        <v>630</v>
      </c>
      <c r="G180" s="1">
        <v>6</v>
      </c>
      <c r="H180" s="24" t="s">
        <v>3751</v>
      </c>
      <c r="I180" s="1">
        <v>2</v>
      </c>
      <c r="J180" s="24" t="s">
        <v>2689</v>
      </c>
      <c r="K180" s="1">
        <v>0</v>
      </c>
      <c r="L180" s="24"/>
    </row>
    <row r="181" spans="1:12" x14ac:dyDescent="0.25">
      <c r="A181" s="13"/>
      <c r="B181" s="1" t="s">
        <v>3752</v>
      </c>
      <c r="C181" s="1" t="s">
        <v>22</v>
      </c>
      <c r="D181" s="4">
        <v>3.858501</v>
      </c>
      <c r="E181" s="1">
        <v>9</v>
      </c>
      <c r="F181" s="1" t="s">
        <v>402</v>
      </c>
      <c r="G181" s="1">
        <v>86</v>
      </c>
      <c r="H181" s="24" t="s">
        <v>3753</v>
      </c>
      <c r="I181" s="1">
        <v>0</v>
      </c>
      <c r="J181" s="24"/>
      <c r="K181" s="1">
        <v>2</v>
      </c>
      <c r="L181" s="24" t="s">
        <v>1884</v>
      </c>
    </row>
    <row r="182" spans="1:12" x14ac:dyDescent="0.25">
      <c r="A182" s="13"/>
      <c r="B182" s="1" t="s">
        <v>3754</v>
      </c>
      <c r="C182" s="1" t="s">
        <v>8</v>
      </c>
      <c r="D182" s="4">
        <v>7.3847009999999997</v>
      </c>
      <c r="E182" s="1">
        <v>9</v>
      </c>
      <c r="F182" s="1" t="s">
        <v>3633</v>
      </c>
      <c r="G182" s="1">
        <v>57</v>
      </c>
      <c r="H182" s="24" t="s">
        <v>3755</v>
      </c>
      <c r="I182" s="1">
        <v>0</v>
      </c>
      <c r="J182" s="24"/>
      <c r="K182" s="1">
        <v>0</v>
      </c>
      <c r="L182" s="24"/>
    </row>
    <row r="183" spans="1:12" x14ac:dyDescent="0.25">
      <c r="A183" s="13"/>
      <c r="B183" s="1" t="s">
        <v>3756</v>
      </c>
      <c r="C183" s="1" t="s">
        <v>8</v>
      </c>
      <c r="D183" s="4">
        <v>18.337945999999999</v>
      </c>
      <c r="E183" s="1">
        <v>9</v>
      </c>
      <c r="F183" s="1" t="s">
        <v>3757</v>
      </c>
      <c r="G183" s="1">
        <v>116</v>
      </c>
      <c r="H183" s="24" t="s">
        <v>3758</v>
      </c>
      <c r="I183" s="1">
        <v>2</v>
      </c>
      <c r="J183" s="24" t="s">
        <v>3759</v>
      </c>
      <c r="K183" s="1">
        <v>1</v>
      </c>
      <c r="L183" s="24" t="s">
        <v>523</v>
      </c>
    </row>
    <row r="184" spans="1:12" x14ac:dyDescent="0.25">
      <c r="A184" s="13"/>
      <c r="B184" s="1" t="s">
        <v>3760</v>
      </c>
      <c r="C184" s="1" t="s">
        <v>8</v>
      </c>
      <c r="D184" s="4">
        <v>42.922918000000003</v>
      </c>
      <c r="E184" s="1">
        <v>9</v>
      </c>
      <c r="F184" s="1" t="s">
        <v>3761</v>
      </c>
      <c r="G184" s="1">
        <v>576</v>
      </c>
      <c r="H184" s="24" t="s">
        <v>3762</v>
      </c>
      <c r="I184" s="1">
        <v>15</v>
      </c>
      <c r="J184" s="24" t="s">
        <v>3763</v>
      </c>
      <c r="K184" s="1">
        <v>11</v>
      </c>
      <c r="L184" s="24" t="s">
        <v>3764</v>
      </c>
    </row>
    <row r="185" spans="1:12" x14ac:dyDescent="0.25">
      <c r="A185" s="13"/>
      <c r="B185" s="1" t="s">
        <v>3765</v>
      </c>
      <c r="C185" s="1" t="s">
        <v>22</v>
      </c>
      <c r="D185" s="4">
        <v>17.101766999999999</v>
      </c>
      <c r="E185" s="1">
        <v>7</v>
      </c>
      <c r="F185" s="1" t="s">
        <v>3566</v>
      </c>
      <c r="G185" s="1">
        <v>144</v>
      </c>
      <c r="H185" s="24" t="s">
        <v>3766</v>
      </c>
      <c r="I185" s="1">
        <v>2</v>
      </c>
      <c r="J185" s="24" t="s">
        <v>2883</v>
      </c>
      <c r="K185" s="1">
        <v>3</v>
      </c>
      <c r="L185" s="24" t="s">
        <v>3767</v>
      </c>
    </row>
    <row r="186" spans="1:12" x14ac:dyDescent="0.25">
      <c r="A186" s="13"/>
      <c r="B186" s="1" t="s">
        <v>3768</v>
      </c>
      <c r="C186" s="1" t="s">
        <v>16</v>
      </c>
      <c r="D186" s="4">
        <v>13.9656</v>
      </c>
      <c r="E186" s="1">
        <v>7</v>
      </c>
      <c r="F186" s="1" t="s">
        <v>3769</v>
      </c>
      <c r="G186" s="1">
        <v>127</v>
      </c>
      <c r="H186" s="24" t="s">
        <v>3770</v>
      </c>
      <c r="I186" s="1">
        <v>6</v>
      </c>
      <c r="J186" s="24" t="s">
        <v>3771</v>
      </c>
      <c r="K186" s="1">
        <v>5</v>
      </c>
      <c r="L186" s="24" t="s">
        <v>3772</v>
      </c>
    </row>
    <row r="187" spans="1:12" x14ac:dyDescent="0.25">
      <c r="A187" s="13"/>
      <c r="B187" s="1" t="s">
        <v>3773</v>
      </c>
      <c r="C187" s="1" t="s">
        <v>22</v>
      </c>
      <c r="D187" s="4">
        <v>1.9885969999999999</v>
      </c>
      <c r="E187" s="1">
        <v>7</v>
      </c>
      <c r="F187" s="1" t="s">
        <v>3774</v>
      </c>
      <c r="G187" s="1">
        <v>18</v>
      </c>
      <c r="H187" s="24" t="s">
        <v>3775</v>
      </c>
      <c r="I187" s="1">
        <v>1</v>
      </c>
      <c r="J187" s="24" t="s">
        <v>3776</v>
      </c>
      <c r="K187" s="1">
        <v>0</v>
      </c>
      <c r="L187" s="24"/>
    </row>
    <row r="188" spans="1:12" x14ac:dyDescent="0.25">
      <c r="A188" s="13"/>
      <c r="B188" s="1" t="s">
        <v>3777</v>
      </c>
      <c r="C188" s="1" t="s">
        <v>8</v>
      </c>
      <c r="D188" s="4">
        <v>14.946443</v>
      </c>
      <c r="E188" s="1">
        <v>7</v>
      </c>
      <c r="F188" s="1" t="s">
        <v>1100</v>
      </c>
      <c r="G188" s="1">
        <v>117</v>
      </c>
      <c r="H188" s="24" t="s">
        <v>3778</v>
      </c>
      <c r="I188" s="1">
        <v>2</v>
      </c>
      <c r="J188" s="24" t="s">
        <v>1102</v>
      </c>
      <c r="K188" s="1">
        <v>0</v>
      </c>
      <c r="L188" s="24"/>
    </row>
    <row r="189" spans="1:12" x14ac:dyDescent="0.25">
      <c r="A189" s="13"/>
      <c r="B189" s="1" t="s">
        <v>3779</v>
      </c>
      <c r="C189" s="1" t="s">
        <v>1156</v>
      </c>
      <c r="D189" s="4">
        <v>9.2493010000000009</v>
      </c>
      <c r="E189" s="1">
        <v>7</v>
      </c>
      <c r="F189" s="1" t="s">
        <v>3780</v>
      </c>
      <c r="G189" s="1">
        <v>49</v>
      </c>
      <c r="H189" s="24" t="s">
        <v>3781</v>
      </c>
      <c r="I189" s="1">
        <v>2</v>
      </c>
      <c r="J189" s="24" t="s">
        <v>1247</v>
      </c>
      <c r="K189" s="1">
        <v>2</v>
      </c>
      <c r="L189" s="24" t="s">
        <v>1248</v>
      </c>
    </row>
    <row r="190" spans="1:12" x14ac:dyDescent="0.25">
      <c r="A190" s="13"/>
      <c r="B190" s="1" t="s">
        <v>3782</v>
      </c>
      <c r="C190" s="1" t="s">
        <v>8</v>
      </c>
      <c r="D190" s="4">
        <v>2.3313000000000001</v>
      </c>
      <c r="E190" s="1">
        <v>7</v>
      </c>
      <c r="F190" s="1" t="s">
        <v>1431</v>
      </c>
      <c r="G190" s="1">
        <v>10</v>
      </c>
      <c r="H190" s="24" t="s">
        <v>3783</v>
      </c>
      <c r="I190" s="1">
        <v>1</v>
      </c>
      <c r="J190" s="24" t="s">
        <v>532</v>
      </c>
      <c r="K190" s="1">
        <v>0</v>
      </c>
      <c r="L190" s="24"/>
    </row>
    <row r="191" spans="1:12" x14ac:dyDescent="0.25">
      <c r="A191" s="13"/>
      <c r="B191" s="1" t="s">
        <v>3784</v>
      </c>
      <c r="C191" s="1" t="s">
        <v>8</v>
      </c>
      <c r="D191" s="4">
        <v>41.673848</v>
      </c>
      <c r="E191" s="1">
        <v>7</v>
      </c>
      <c r="F191" s="1" t="s">
        <v>3785</v>
      </c>
      <c r="G191" s="1">
        <v>390</v>
      </c>
      <c r="H191" s="24" t="s">
        <v>3786</v>
      </c>
      <c r="I191" s="1">
        <v>15</v>
      </c>
      <c r="J191" s="24" t="s">
        <v>3787</v>
      </c>
      <c r="K191" s="1">
        <v>6</v>
      </c>
      <c r="L191" s="24" t="s">
        <v>959</v>
      </c>
    </row>
    <row r="192" spans="1:12" x14ac:dyDescent="0.25">
      <c r="A192" s="13"/>
      <c r="B192" s="1" t="s">
        <v>1585</v>
      </c>
      <c r="C192" s="1" t="s">
        <v>22</v>
      </c>
      <c r="D192" s="4">
        <v>146.36402200000001</v>
      </c>
      <c r="E192" s="1">
        <v>8</v>
      </c>
      <c r="F192" s="1" t="s">
        <v>65</v>
      </c>
      <c r="G192" s="1">
        <v>1067</v>
      </c>
      <c r="H192" s="24" t="s">
        <v>66</v>
      </c>
      <c r="I192" s="1">
        <v>39</v>
      </c>
      <c r="J192" s="24" t="s">
        <v>67</v>
      </c>
      <c r="K192" s="1">
        <v>15</v>
      </c>
      <c r="L192" s="24" t="s">
        <v>68</v>
      </c>
    </row>
    <row r="193" spans="1:12" x14ac:dyDescent="0.25">
      <c r="A193" s="13"/>
      <c r="B193" s="1" t="s">
        <v>3788</v>
      </c>
      <c r="C193" s="1" t="s">
        <v>8</v>
      </c>
      <c r="D193" s="4">
        <v>31.078724000000001</v>
      </c>
      <c r="E193" s="1" t="s">
        <v>20166</v>
      </c>
      <c r="F193" s="1" t="s">
        <v>3789</v>
      </c>
      <c r="G193" s="1">
        <v>191</v>
      </c>
      <c r="H193" s="24" t="s">
        <v>3790</v>
      </c>
      <c r="I193" s="1">
        <v>2</v>
      </c>
      <c r="J193" s="24" t="s">
        <v>2329</v>
      </c>
      <c r="K193" s="1">
        <v>3</v>
      </c>
      <c r="L193" s="24" t="s">
        <v>548</v>
      </c>
    </row>
    <row r="194" spans="1:12" x14ac:dyDescent="0.25">
      <c r="A194" s="13"/>
      <c r="B194" s="1" t="s">
        <v>3791</v>
      </c>
      <c r="C194" s="1" t="s">
        <v>22</v>
      </c>
      <c r="D194" s="4">
        <v>18.800333999999999</v>
      </c>
      <c r="E194" s="1" t="s">
        <v>20166</v>
      </c>
      <c r="F194" s="1" t="s">
        <v>3792</v>
      </c>
      <c r="G194" s="1">
        <v>289</v>
      </c>
      <c r="H194" s="24" t="s">
        <v>3793</v>
      </c>
      <c r="I194" s="1">
        <v>12</v>
      </c>
      <c r="J194" s="24" t="s">
        <v>3360</v>
      </c>
      <c r="K194" s="1">
        <v>9</v>
      </c>
      <c r="L194" s="24" t="s">
        <v>291</v>
      </c>
    </row>
    <row r="195" spans="1:12" x14ac:dyDescent="0.25">
      <c r="A195" s="13"/>
      <c r="B195" s="1" t="s">
        <v>3794</v>
      </c>
      <c r="C195" s="1" t="s">
        <v>8</v>
      </c>
      <c r="D195" s="4">
        <v>70.284465999999995</v>
      </c>
      <c r="E195" s="1" t="s">
        <v>20166</v>
      </c>
      <c r="F195" s="1" t="s">
        <v>616</v>
      </c>
      <c r="G195" s="1">
        <v>721</v>
      </c>
      <c r="H195" s="24" t="s">
        <v>3795</v>
      </c>
      <c r="I195" s="1">
        <v>64</v>
      </c>
      <c r="J195" s="24" t="s">
        <v>3796</v>
      </c>
      <c r="K195" s="1">
        <v>5</v>
      </c>
      <c r="L195" s="24" t="s">
        <v>619</v>
      </c>
    </row>
    <row r="196" spans="1:12" x14ac:dyDescent="0.25">
      <c r="A196" s="13"/>
      <c r="B196" s="1" t="s">
        <v>3797</v>
      </c>
      <c r="C196" s="1" t="s">
        <v>8</v>
      </c>
      <c r="D196" s="4">
        <v>9.9822179999999996</v>
      </c>
      <c r="E196" s="1">
        <v>5</v>
      </c>
      <c r="F196" s="1" t="s">
        <v>3798</v>
      </c>
      <c r="G196" s="1">
        <v>34</v>
      </c>
      <c r="H196" s="24" t="s">
        <v>3799</v>
      </c>
      <c r="I196" s="1">
        <v>2</v>
      </c>
      <c r="J196" s="24" t="s">
        <v>833</v>
      </c>
      <c r="K196" s="1">
        <v>0</v>
      </c>
      <c r="L196" s="24"/>
    </row>
    <row r="197" spans="1:12" x14ac:dyDescent="0.25">
      <c r="A197" s="13"/>
      <c r="B197" s="1" t="s">
        <v>3800</v>
      </c>
      <c r="C197" s="1" t="s">
        <v>22</v>
      </c>
      <c r="D197" s="4">
        <v>18.691797000000001</v>
      </c>
      <c r="E197" s="1">
        <v>5</v>
      </c>
      <c r="F197" s="1" t="s">
        <v>3801</v>
      </c>
      <c r="G197" s="1">
        <v>304</v>
      </c>
      <c r="H197" s="24" t="s">
        <v>3802</v>
      </c>
      <c r="I197" s="1">
        <v>7</v>
      </c>
      <c r="J197" s="24" t="s">
        <v>3803</v>
      </c>
      <c r="K197" s="1">
        <v>2</v>
      </c>
      <c r="L197" s="24" t="s">
        <v>3369</v>
      </c>
    </row>
    <row r="198" spans="1:12" x14ac:dyDescent="0.25">
      <c r="A198" s="13"/>
      <c r="B198" s="1" t="s">
        <v>3804</v>
      </c>
      <c r="C198" s="1" t="s">
        <v>8</v>
      </c>
      <c r="D198" s="4">
        <v>36.678888000000001</v>
      </c>
      <c r="E198" s="1">
        <v>6</v>
      </c>
      <c r="F198" s="1" t="s">
        <v>3805</v>
      </c>
      <c r="G198" s="1">
        <v>599</v>
      </c>
      <c r="H198" s="24" t="s">
        <v>3806</v>
      </c>
      <c r="I198" s="1">
        <v>6</v>
      </c>
      <c r="J198" s="24" t="s">
        <v>986</v>
      </c>
      <c r="K198" s="1">
        <v>8</v>
      </c>
      <c r="L198" s="24" t="s">
        <v>3807</v>
      </c>
    </row>
    <row r="199" spans="1:12" x14ac:dyDescent="0.25">
      <c r="A199" s="13"/>
      <c r="B199" s="1" t="s">
        <v>3808</v>
      </c>
      <c r="C199" s="1" t="s">
        <v>22</v>
      </c>
      <c r="D199" s="4">
        <v>7.0758640000000002</v>
      </c>
      <c r="E199" s="1">
        <v>6</v>
      </c>
      <c r="F199" s="1" t="s">
        <v>3748</v>
      </c>
      <c r="G199" s="1">
        <v>114</v>
      </c>
      <c r="H199" s="24" t="s">
        <v>3809</v>
      </c>
      <c r="I199" s="1">
        <v>0</v>
      </c>
      <c r="J199" s="24"/>
      <c r="K199" s="1">
        <v>3</v>
      </c>
      <c r="L199" s="24" t="s">
        <v>992</v>
      </c>
    </row>
    <row r="200" spans="1:12" x14ac:dyDescent="0.25">
      <c r="A200" s="13"/>
      <c r="B200" s="1" t="s">
        <v>3810</v>
      </c>
      <c r="C200" s="1" t="s">
        <v>16</v>
      </c>
      <c r="D200" s="4">
        <v>1.8263389999999999</v>
      </c>
      <c r="E200" s="1">
        <v>6</v>
      </c>
      <c r="F200" s="1" t="s">
        <v>630</v>
      </c>
      <c r="G200" s="1">
        <v>23</v>
      </c>
      <c r="H200" s="24" t="s">
        <v>3811</v>
      </c>
      <c r="I200" s="1">
        <v>1</v>
      </c>
      <c r="J200" s="24" t="s">
        <v>632</v>
      </c>
      <c r="K200" s="1">
        <v>0</v>
      </c>
      <c r="L200" s="24"/>
    </row>
    <row r="201" spans="1:12" x14ac:dyDescent="0.25">
      <c r="A201" s="13"/>
      <c r="B201" s="1" t="s">
        <v>3812</v>
      </c>
      <c r="C201" s="1" t="s">
        <v>22</v>
      </c>
      <c r="D201" s="4">
        <v>10.043487000000001</v>
      </c>
      <c r="E201" s="1">
        <v>6</v>
      </c>
      <c r="F201" s="1" t="s">
        <v>3813</v>
      </c>
      <c r="G201" s="1">
        <v>82</v>
      </c>
      <c r="H201" s="24" t="s">
        <v>3814</v>
      </c>
      <c r="I201" s="1">
        <v>2</v>
      </c>
      <c r="J201" s="24" t="s">
        <v>639</v>
      </c>
      <c r="K201" s="1">
        <v>0</v>
      </c>
      <c r="L201" s="24"/>
    </row>
    <row r="202" spans="1:12" x14ac:dyDescent="0.25">
      <c r="A202" s="13"/>
      <c r="B202" s="1" t="s">
        <v>3815</v>
      </c>
      <c r="C202" s="1" t="s">
        <v>16</v>
      </c>
      <c r="D202" s="4">
        <v>0.79757500000000003</v>
      </c>
      <c r="E202" s="1">
        <v>6</v>
      </c>
      <c r="F202" s="1" t="s">
        <v>1003</v>
      </c>
      <c r="G202" s="1">
        <v>3</v>
      </c>
      <c r="H202" s="24" t="s">
        <v>3816</v>
      </c>
      <c r="I202" s="1">
        <v>0</v>
      </c>
      <c r="J202" s="24"/>
      <c r="K202" s="1">
        <v>0</v>
      </c>
      <c r="L202" s="24"/>
    </row>
    <row r="203" spans="1:12" x14ac:dyDescent="0.25">
      <c r="A203" s="13"/>
      <c r="B203" s="1" t="s">
        <v>3817</v>
      </c>
      <c r="C203" s="1" t="s">
        <v>22</v>
      </c>
      <c r="D203" s="4">
        <v>0.78348099999999998</v>
      </c>
      <c r="E203" s="1">
        <v>6</v>
      </c>
      <c r="F203" s="1" t="s">
        <v>3818</v>
      </c>
      <c r="G203" s="1">
        <v>10</v>
      </c>
      <c r="H203" s="24" t="s">
        <v>3819</v>
      </c>
      <c r="I203" s="1">
        <v>0</v>
      </c>
      <c r="J203" s="24"/>
      <c r="K203" s="1">
        <v>0</v>
      </c>
      <c r="L203" s="24"/>
    </row>
    <row r="204" spans="1:12" x14ac:dyDescent="0.25">
      <c r="A204" s="13"/>
      <c r="B204" s="1" t="s">
        <v>3820</v>
      </c>
      <c r="C204" s="1" t="s">
        <v>8</v>
      </c>
      <c r="D204" s="4">
        <v>109.31726999999999</v>
      </c>
      <c r="E204" s="1">
        <v>6</v>
      </c>
      <c r="F204" s="1" t="s">
        <v>80</v>
      </c>
      <c r="G204" s="1">
        <v>628</v>
      </c>
      <c r="H204" s="24" t="s">
        <v>81</v>
      </c>
      <c r="I204" s="1">
        <v>13</v>
      </c>
      <c r="J204" s="24" t="s">
        <v>82</v>
      </c>
      <c r="K204" s="1">
        <v>10</v>
      </c>
      <c r="L204" s="24" t="s">
        <v>83</v>
      </c>
    </row>
    <row r="205" spans="1:12" x14ac:dyDescent="0.25">
      <c r="A205" s="13"/>
      <c r="B205" s="1" t="s">
        <v>3821</v>
      </c>
      <c r="C205" s="1" t="s">
        <v>8</v>
      </c>
      <c r="D205" s="4">
        <v>6.5526030000000004</v>
      </c>
      <c r="E205" s="1">
        <v>3</v>
      </c>
      <c r="F205" s="1" t="s">
        <v>3822</v>
      </c>
      <c r="G205" s="1">
        <v>24</v>
      </c>
      <c r="H205" s="24" t="s">
        <v>3823</v>
      </c>
      <c r="I205" s="1">
        <v>0</v>
      </c>
      <c r="J205" s="24"/>
      <c r="K205" s="1">
        <v>0</v>
      </c>
      <c r="L205" s="24"/>
    </row>
    <row r="206" spans="1:12" x14ac:dyDescent="0.25">
      <c r="A206" s="13"/>
      <c r="B206" s="1" t="s">
        <v>3824</v>
      </c>
      <c r="C206" s="1" t="s">
        <v>8</v>
      </c>
      <c r="D206" s="4">
        <v>52.226793000000001</v>
      </c>
      <c r="E206" s="1">
        <v>3</v>
      </c>
      <c r="F206" s="1" t="s">
        <v>3825</v>
      </c>
      <c r="G206" s="1">
        <v>461</v>
      </c>
      <c r="H206" s="24" t="s">
        <v>3826</v>
      </c>
      <c r="I206" s="1">
        <v>16</v>
      </c>
      <c r="J206" s="24" t="s">
        <v>3827</v>
      </c>
      <c r="K206" s="1">
        <v>7</v>
      </c>
      <c r="L206" s="24" t="s">
        <v>3828</v>
      </c>
    </row>
    <row r="207" spans="1:12" x14ac:dyDescent="0.25">
      <c r="A207" s="13"/>
      <c r="B207" s="1" t="s">
        <v>3829</v>
      </c>
      <c r="C207" s="1" t="s">
        <v>8</v>
      </c>
      <c r="D207" s="4">
        <v>3.6807569999999998</v>
      </c>
      <c r="E207" s="1">
        <v>3</v>
      </c>
      <c r="F207" s="1" t="s">
        <v>3830</v>
      </c>
      <c r="G207" s="1">
        <v>12</v>
      </c>
      <c r="H207" s="24" t="s">
        <v>3831</v>
      </c>
      <c r="I207" s="1">
        <v>0</v>
      </c>
      <c r="J207" s="24"/>
      <c r="K207" s="1">
        <v>0</v>
      </c>
      <c r="L207" s="24"/>
    </row>
    <row r="208" spans="1:12" x14ac:dyDescent="0.25">
      <c r="A208" s="13"/>
      <c r="B208" s="1" t="s">
        <v>3832</v>
      </c>
      <c r="C208" s="1" t="s">
        <v>22</v>
      </c>
      <c r="D208" s="4">
        <v>17.920881000000001</v>
      </c>
      <c r="E208" s="1">
        <v>3</v>
      </c>
      <c r="F208" s="1" t="s">
        <v>3833</v>
      </c>
      <c r="G208" s="1">
        <v>204</v>
      </c>
      <c r="H208" s="24" t="s">
        <v>3834</v>
      </c>
      <c r="I208" s="1">
        <v>6</v>
      </c>
      <c r="J208" s="24" t="s">
        <v>3835</v>
      </c>
      <c r="K208" s="1">
        <v>7</v>
      </c>
      <c r="L208" s="24" t="s">
        <v>3589</v>
      </c>
    </row>
    <row r="209" spans="1:12" x14ac:dyDescent="0.25">
      <c r="A209" s="13"/>
      <c r="B209" s="1" t="s">
        <v>3836</v>
      </c>
      <c r="C209" s="1" t="s">
        <v>8</v>
      </c>
      <c r="D209" s="4">
        <v>4.6997239999999998</v>
      </c>
      <c r="E209" s="1">
        <v>10</v>
      </c>
      <c r="F209" s="1" t="s">
        <v>3837</v>
      </c>
      <c r="G209" s="1">
        <v>36</v>
      </c>
      <c r="H209" s="24" t="s">
        <v>3838</v>
      </c>
      <c r="I209" s="1">
        <v>0</v>
      </c>
      <c r="J209" s="24"/>
      <c r="K209" s="1">
        <v>0</v>
      </c>
      <c r="L209" s="24"/>
    </row>
    <row r="210" spans="1:12" x14ac:dyDescent="0.25">
      <c r="A210" s="13"/>
      <c r="B210" s="1" t="s">
        <v>3839</v>
      </c>
      <c r="C210" s="1" t="s">
        <v>22</v>
      </c>
      <c r="D210" s="4">
        <v>2.049401</v>
      </c>
      <c r="E210" s="1">
        <v>10</v>
      </c>
      <c r="F210" s="1" t="s">
        <v>3840</v>
      </c>
      <c r="G210" s="1">
        <v>34</v>
      </c>
      <c r="H210" s="24" t="s">
        <v>3841</v>
      </c>
      <c r="I210" s="1">
        <v>1</v>
      </c>
      <c r="J210" s="24" t="s">
        <v>3842</v>
      </c>
      <c r="K210" s="1">
        <v>0</v>
      </c>
      <c r="L210" s="24"/>
    </row>
    <row r="211" spans="1:12" x14ac:dyDescent="0.25">
      <c r="A211" s="13"/>
      <c r="B211" s="1" t="s">
        <v>3843</v>
      </c>
      <c r="C211" s="1" t="s">
        <v>8</v>
      </c>
      <c r="D211" s="4">
        <v>6.2404010000000003</v>
      </c>
      <c r="E211" s="1">
        <v>10</v>
      </c>
      <c r="F211" s="1" t="s">
        <v>3844</v>
      </c>
      <c r="G211" s="1">
        <v>40</v>
      </c>
      <c r="H211" s="24" t="s">
        <v>3845</v>
      </c>
      <c r="I211" s="1">
        <v>1</v>
      </c>
      <c r="J211" s="24" t="s">
        <v>3846</v>
      </c>
      <c r="K211" s="1">
        <v>1</v>
      </c>
      <c r="L211" s="24" t="s">
        <v>2539</v>
      </c>
    </row>
    <row r="212" spans="1:12" x14ac:dyDescent="0.25">
      <c r="A212" s="13"/>
      <c r="B212" s="1" t="s">
        <v>3847</v>
      </c>
      <c r="C212" s="1" t="s">
        <v>8</v>
      </c>
      <c r="D212" s="4">
        <v>15.283001000000001</v>
      </c>
      <c r="E212" s="1">
        <v>10</v>
      </c>
      <c r="F212" s="1" t="s">
        <v>3848</v>
      </c>
      <c r="G212" s="1">
        <v>108</v>
      </c>
      <c r="H212" s="24" t="s">
        <v>3849</v>
      </c>
      <c r="I212" s="1">
        <v>1</v>
      </c>
      <c r="J212" s="24" t="s">
        <v>2543</v>
      </c>
      <c r="K212" s="1">
        <v>1</v>
      </c>
      <c r="L212" s="24" t="s">
        <v>1487</v>
      </c>
    </row>
    <row r="213" spans="1:12" x14ac:dyDescent="0.25">
      <c r="A213" s="13"/>
      <c r="B213" s="1" t="s">
        <v>3850</v>
      </c>
      <c r="C213" s="1" t="s">
        <v>22</v>
      </c>
      <c r="D213" s="4">
        <v>21.071569</v>
      </c>
      <c r="E213" s="1">
        <v>10</v>
      </c>
      <c r="F213" s="1" t="s">
        <v>2886</v>
      </c>
      <c r="G213" s="1">
        <v>118</v>
      </c>
      <c r="H213" s="24" t="s">
        <v>3851</v>
      </c>
      <c r="I213" s="1">
        <v>4</v>
      </c>
      <c r="J213" s="24" t="s">
        <v>3852</v>
      </c>
      <c r="K213" s="1">
        <v>2</v>
      </c>
      <c r="L213" s="24" t="s">
        <v>3853</v>
      </c>
    </row>
    <row r="214" spans="1:12" x14ac:dyDescent="0.25">
      <c r="A214" s="13"/>
      <c r="B214" s="1" t="s">
        <v>3854</v>
      </c>
      <c r="C214" s="1" t="s">
        <v>8</v>
      </c>
      <c r="D214" s="4">
        <v>27.665908000000002</v>
      </c>
      <c r="E214" s="1">
        <v>10</v>
      </c>
      <c r="F214" s="1" t="s">
        <v>3855</v>
      </c>
      <c r="G214" s="1">
        <v>268</v>
      </c>
      <c r="H214" s="24" t="s">
        <v>3856</v>
      </c>
      <c r="I214" s="1">
        <v>5</v>
      </c>
      <c r="J214" s="24" t="s">
        <v>3857</v>
      </c>
      <c r="K214" s="1">
        <v>4</v>
      </c>
      <c r="L214" s="24" t="s">
        <v>2557</v>
      </c>
    </row>
    <row r="215" spans="1:12" x14ac:dyDescent="0.25">
      <c r="A215" s="13"/>
      <c r="B215" s="1" t="s">
        <v>3858</v>
      </c>
      <c r="C215" s="1" t="s">
        <v>22</v>
      </c>
      <c r="D215" s="4">
        <v>28.296600999999999</v>
      </c>
      <c r="E215" s="1">
        <v>10</v>
      </c>
      <c r="F215" s="1" t="s">
        <v>3859</v>
      </c>
      <c r="G215" s="1">
        <v>283</v>
      </c>
      <c r="H215" s="24" t="s">
        <v>3860</v>
      </c>
      <c r="I215" s="1">
        <v>12</v>
      </c>
      <c r="J215" s="24" t="s">
        <v>3861</v>
      </c>
      <c r="K215" s="1">
        <v>6</v>
      </c>
      <c r="L215" s="24" t="s">
        <v>3862</v>
      </c>
    </row>
    <row r="216" spans="1:12" x14ac:dyDescent="0.25">
      <c r="A216" s="13"/>
      <c r="B216" s="1" t="s">
        <v>3863</v>
      </c>
      <c r="C216" s="1" t="s">
        <v>8</v>
      </c>
      <c r="D216" s="4">
        <v>7.8799010000000003</v>
      </c>
      <c r="E216" s="1">
        <v>10</v>
      </c>
      <c r="F216" s="1" t="s">
        <v>175</v>
      </c>
      <c r="G216" s="1">
        <v>64</v>
      </c>
      <c r="H216" s="24" t="s">
        <v>3864</v>
      </c>
      <c r="I216" s="1">
        <v>3</v>
      </c>
      <c r="J216" s="24" t="s">
        <v>177</v>
      </c>
      <c r="K216" s="1">
        <v>0</v>
      </c>
      <c r="L216" s="24"/>
    </row>
    <row r="217" spans="1:12" x14ac:dyDescent="0.25">
      <c r="A217" s="13"/>
      <c r="B217" s="1" t="s">
        <v>3865</v>
      </c>
      <c r="C217" s="1" t="s">
        <v>22</v>
      </c>
      <c r="D217" s="4">
        <v>8.8563489999999998</v>
      </c>
      <c r="E217" s="1">
        <v>21</v>
      </c>
      <c r="F217" s="1" t="s">
        <v>3866</v>
      </c>
      <c r="G217" s="1">
        <v>170</v>
      </c>
      <c r="H217" s="24" t="s">
        <v>3867</v>
      </c>
      <c r="I217" s="1">
        <v>1</v>
      </c>
      <c r="J217" s="24" t="s">
        <v>3593</v>
      </c>
      <c r="K217" s="1">
        <v>3</v>
      </c>
      <c r="L217" s="24" t="s">
        <v>3594</v>
      </c>
    </row>
    <row r="218" spans="1:12" x14ac:dyDescent="0.25">
      <c r="A218" s="13"/>
      <c r="B218" s="1" t="s">
        <v>3868</v>
      </c>
      <c r="C218" s="1" t="s">
        <v>22</v>
      </c>
      <c r="D218" s="4">
        <v>8.4094960000000007</v>
      </c>
      <c r="E218" s="1">
        <v>4</v>
      </c>
      <c r="F218" s="1" t="s">
        <v>3869</v>
      </c>
      <c r="G218" s="1">
        <v>28</v>
      </c>
      <c r="H218" s="24" t="s">
        <v>3870</v>
      </c>
      <c r="I218" s="1">
        <v>2</v>
      </c>
      <c r="J218" s="24" t="s">
        <v>3871</v>
      </c>
      <c r="K218" s="1">
        <v>1</v>
      </c>
      <c r="L218" s="24" t="s">
        <v>3872</v>
      </c>
    </row>
    <row r="219" spans="1:12" x14ac:dyDescent="0.25">
      <c r="A219" s="13"/>
      <c r="B219" s="1" t="s">
        <v>3873</v>
      </c>
      <c r="C219" s="1" t="s">
        <v>8</v>
      </c>
      <c r="D219" s="4">
        <v>7.168145</v>
      </c>
      <c r="E219" s="1">
        <v>4</v>
      </c>
      <c r="F219" s="1" t="s">
        <v>3874</v>
      </c>
      <c r="G219" s="1">
        <v>34</v>
      </c>
      <c r="H219" s="24" t="s">
        <v>3875</v>
      </c>
      <c r="I219" s="1">
        <v>0</v>
      </c>
      <c r="J219" s="24"/>
      <c r="K219" s="1">
        <v>0</v>
      </c>
      <c r="L219" s="24"/>
    </row>
    <row r="220" spans="1:12" x14ac:dyDescent="0.25">
      <c r="A220" s="13"/>
      <c r="B220" s="1" t="s">
        <v>3876</v>
      </c>
      <c r="C220" s="1" t="s">
        <v>22</v>
      </c>
      <c r="D220" s="4">
        <v>44.093690000000002</v>
      </c>
      <c r="E220" s="1">
        <v>4</v>
      </c>
      <c r="F220" s="1" t="s">
        <v>3877</v>
      </c>
      <c r="G220" s="1">
        <v>275</v>
      </c>
      <c r="H220" s="24" t="s">
        <v>3878</v>
      </c>
      <c r="I220" s="1">
        <v>2</v>
      </c>
      <c r="J220" s="24" t="s">
        <v>378</v>
      </c>
      <c r="K220" s="1">
        <v>5</v>
      </c>
      <c r="L220" s="24" t="s">
        <v>379</v>
      </c>
    </row>
    <row r="221" spans="1:12" x14ac:dyDescent="0.25">
      <c r="A221" s="13"/>
      <c r="B221" s="1" t="s">
        <v>3879</v>
      </c>
      <c r="C221" s="1" t="s">
        <v>8</v>
      </c>
      <c r="D221" s="4">
        <v>16.142187</v>
      </c>
      <c r="E221" s="1">
        <v>4</v>
      </c>
      <c r="F221" s="1" t="s">
        <v>3880</v>
      </c>
      <c r="G221" s="1">
        <v>112</v>
      </c>
      <c r="H221" s="24" t="s">
        <v>3881</v>
      </c>
      <c r="I221" s="1">
        <v>8</v>
      </c>
      <c r="J221" s="24" t="s">
        <v>3882</v>
      </c>
      <c r="K221" s="1">
        <v>2</v>
      </c>
      <c r="L221" s="24" t="s">
        <v>3883</v>
      </c>
    </row>
    <row r="222" spans="1:12" x14ac:dyDescent="0.25">
      <c r="A222" s="13"/>
      <c r="B222" s="1" t="s">
        <v>3884</v>
      </c>
      <c r="C222" s="1" t="s">
        <v>22</v>
      </c>
      <c r="D222" s="4">
        <v>12.688300999999999</v>
      </c>
      <c r="E222" s="1">
        <v>4</v>
      </c>
      <c r="F222" s="1" t="s">
        <v>3885</v>
      </c>
      <c r="G222" s="1">
        <v>59</v>
      </c>
      <c r="H222" s="24" t="s">
        <v>3886</v>
      </c>
      <c r="I222" s="1">
        <v>3</v>
      </c>
      <c r="J222" s="24" t="s">
        <v>3887</v>
      </c>
      <c r="K222" s="1">
        <v>1</v>
      </c>
      <c r="L222" s="24" t="s">
        <v>3888</v>
      </c>
    </row>
    <row r="223" spans="1:12" x14ac:dyDescent="0.25">
      <c r="A223" s="13"/>
      <c r="B223" s="1" t="s">
        <v>3889</v>
      </c>
      <c r="C223" s="1" t="s">
        <v>8</v>
      </c>
      <c r="D223" s="4">
        <v>31.752901000000001</v>
      </c>
      <c r="E223" s="1">
        <v>4</v>
      </c>
      <c r="F223" s="1" t="s">
        <v>3890</v>
      </c>
      <c r="G223" s="1">
        <v>139</v>
      </c>
      <c r="H223" s="24" t="s">
        <v>3891</v>
      </c>
      <c r="I223" s="1">
        <v>5</v>
      </c>
      <c r="J223" s="24" t="s">
        <v>3892</v>
      </c>
      <c r="K223" s="1">
        <v>1</v>
      </c>
      <c r="L223" s="24" t="s">
        <v>3893</v>
      </c>
    </row>
    <row r="224" spans="1:12" x14ac:dyDescent="0.25">
      <c r="A224" s="13"/>
      <c r="B224" s="1" t="s">
        <v>3894</v>
      </c>
      <c r="C224" s="1" t="s">
        <v>8</v>
      </c>
      <c r="D224" s="4">
        <v>51.021555999999997</v>
      </c>
      <c r="E224" s="1">
        <v>11</v>
      </c>
      <c r="F224" s="1" t="s">
        <v>1021</v>
      </c>
      <c r="G224" s="1">
        <v>585</v>
      </c>
      <c r="H224" s="24" t="s">
        <v>1022</v>
      </c>
      <c r="I224" s="1">
        <v>13</v>
      </c>
      <c r="J224" s="24" t="s">
        <v>1023</v>
      </c>
      <c r="K224" s="1">
        <v>10</v>
      </c>
      <c r="L224" s="24" t="s">
        <v>1024</v>
      </c>
    </row>
    <row r="225" spans="1:12" x14ac:dyDescent="0.25">
      <c r="A225" s="13"/>
      <c r="B225" s="1" t="s">
        <v>3895</v>
      </c>
      <c r="C225" s="1" t="s">
        <v>8</v>
      </c>
      <c r="D225" s="4">
        <v>26.471634999999999</v>
      </c>
      <c r="E225" s="1">
        <v>11</v>
      </c>
      <c r="F225" s="1" t="s">
        <v>3880</v>
      </c>
      <c r="G225" s="1">
        <v>314</v>
      </c>
      <c r="H225" s="24" t="s">
        <v>3896</v>
      </c>
      <c r="I225" s="1">
        <v>7</v>
      </c>
      <c r="J225" s="24" t="s">
        <v>762</v>
      </c>
      <c r="K225" s="1">
        <v>10</v>
      </c>
      <c r="L225" s="24" t="s">
        <v>3897</v>
      </c>
    </row>
    <row r="226" spans="1:12" x14ac:dyDescent="0.25">
      <c r="A226" s="13"/>
      <c r="B226" s="1" t="s">
        <v>3898</v>
      </c>
      <c r="C226" s="1" t="s">
        <v>22</v>
      </c>
      <c r="D226" s="4">
        <v>30.309434</v>
      </c>
      <c r="E226" s="1">
        <v>22</v>
      </c>
      <c r="F226" s="1" t="s">
        <v>3899</v>
      </c>
      <c r="G226" s="1">
        <v>584</v>
      </c>
      <c r="H226" s="24" t="s">
        <v>3900</v>
      </c>
      <c r="I226" s="1">
        <v>18</v>
      </c>
      <c r="J226" s="24" t="s">
        <v>3901</v>
      </c>
      <c r="K226" s="1">
        <v>11</v>
      </c>
      <c r="L226" s="24" t="s">
        <v>888</v>
      </c>
    </row>
    <row r="227" spans="1:12" x14ac:dyDescent="0.25">
      <c r="A227" s="13"/>
      <c r="B227" s="1" t="s">
        <v>3902</v>
      </c>
      <c r="C227" s="1" t="s">
        <v>8</v>
      </c>
      <c r="D227" s="4">
        <v>4.6886340000000004</v>
      </c>
      <c r="E227" s="1">
        <v>22</v>
      </c>
      <c r="F227" s="1" t="s">
        <v>180</v>
      </c>
      <c r="G227" s="1">
        <v>65</v>
      </c>
      <c r="H227" s="24" t="s">
        <v>3903</v>
      </c>
      <c r="I227" s="1">
        <v>1</v>
      </c>
      <c r="J227" s="24" t="s">
        <v>182</v>
      </c>
      <c r="K227" s="1">
        <v>0</v>
      </c>
      <c r="L227" s="24"/>
    </row>
    <row r="228" spans="1:12" x14ac:dyDescent="0.25">
      <c r="A228" s="13"/>
      <c r="B228" s="1" t="s">
        <v>3904</v>
      </c>
      <c r="C228" s="1" t="s">
        <v>8</v>
      </c>
      <c r="D228" s="4">
        <v>25.840018000000001</v>
      </c>
      <c r="E228" s="1">
        <v>1</v>
      </c>
      <c r="F228" s="1" t="s">
        <v>3168</v>
      </c>
      <c r="G228" s="1">
        <v>525</v>
      </c>
      <c r="H228" s="24" t="s">
        <v>3905</v>
      </c>
      <c r="I228" s="1">
        <v>13</v>
      </c>
      <c r="J228" s="24" t="s">
        <v>3906</v>
      </c>
      <c r="K228" s="1">
        <v>7</v>
      </c>
      <c r="L228" s="24" t="s">
        <v>3907</v>
      </c>
    </row>
    <row r="229" spans="1:12" x14ac:dyDescent="0.25">
      <c r="A229" s="13"/>
      <c r="B229" s="1" t="s">
        <v>3908</v>
      </c>
      <c r="C229" s="1" t="s">
        <v>22</v>
      </c>
      <c r="D229" s="4">
        <v>139.60887299999999</v>
      </c>
      <c r="E229" s="1">
        <v>1</v>
      </c>
      <c r="F229" s="1" t="s">
        <v>3909</v>
      </c>
      <c r="G229" s="1">
        <v>1588</v>
      </c>
      <c r="H229" s="24" t="s">
        <v>3910</v>
      </c>
      <c r="I229" s="1">
        <v>33</v>
      </c>
      <c r="J229" s="24" t="s">
        <v>3911</v>
      </c>
      <c r="K229" s="1">
        <v>29</v>
      </c>
      <c r="L229" s="24" t="s">
        <v>3912</v>
      </c>
    </row>
    <row r="230" spans="1:12" x14ac:dyDescent="0.25">
      <c r="A230" s="13"/>
      <c r="B230" s="1" t="s">
        <v>3913</v>
      </c>
      <c r="C230" s="1" t="s">
        <v>22</v>
      </c>
      <c r="D230" s="4">
        <v>10.695656</v>
      </c>
      <c r="E230" s="1">
        <v>1</v>
      </c>
      <c r="F230" s="1" t="s">
        <v>3914</v>
      </c>
      <c r="G230" s="1">
        <v>128</v>
      </c>
      <c r="H230" s="24" t="s">
        <v>3915</v>
      </c>
      <c r="I230" s="1">
        <v>9</v>
      </c>
      <c r="J230" s="24" t="s">
        <v>3916</v>
      </c>
      <c r="K230" s="1">
        <v>0</v>
      </c>
      <c r="L230" s="24"/>
    </row>
    <row r="231" spans="1:12" x14ac:dyDescent="0.25">
      <c r="A231" s="13"/>
      <c r="B231" s="1" t="s">
        <v>3917</v>
      </c>
      <c r="C231" s="1" t="s">
        <v>22</v>
      </c>
      <c r="D231" s="4">
        <v>5.6089779999999996</v>
      </c>
      <c r="E231" s="1">
        <v>1</v>
      </c>
      <c r="F231" s="1" t="s">
        <v>170</v>
      </c>
      <c r="G231" s="1">
        <v>43</v>
      </c>
      <c r="H231" s="24" t="s">
        <v>3918</v>
      </c>
      <c r="I231" s="1">
        <v>2</v>
      </c>
      <c r="J231" s="24" t="s">
        <v>3919</v>
      </c>
      <c r="K231" s="1">
        <v>1</v>
      </c>
      <c r="L231" s="24" t="s">
        <v>903</v>
      </c>
    </row>
    <row r="232" spans="1:12" x14ac:dyDescent="0.25">
      <c r="A232" s="13"/>
      <c r="B232" s="1" t="s">
        <v>3920</v>
      </c>
      <c r="C232" s="1" t="s">
        <v>8</v>
      </c>
      <c r="D232" s="4">
        <v>33.530638000000003</v>
      </c>
      <c r="E232" s="1">
        <v>1</v>
      </c>
      <c r="F232" s="1" t="s">
        <v>3921</v>
      </c>
      <c r="G232" s="1">
        <v>300</v>
      </c>
      <c r="H232" s="24" t="s">
        <v>3922</v>
      </c>
      <c r="I232" s="1">
        <v>10</v>
      </c>
      <c r="J232" s="24" t="s">
        <v>3923</v>
      </c>
      <c r="K232" s="1">
        <v>4</v>
      </c>
      <c r="L232" s="24" t="s">
        <v>3924</v>
      </c>
    </row>
    <row r="233" spans="1:12" x14ac:dyDescent="0.25">
      <c r="A233" s="13"/>
      <c r="B233" s="1" t="s">
        <v>3925</v>
      </c>
      <c r="C233" s="1" t="s">
        <v>22</v>
      </c>
      <c r="D233" s="4">
        <v>10.881000999999999</v>
      </c>
      <c r="E233" s="1">
        <v>1</v>
      </c>
      <c r="F233" s="1" t="s">
        <v>3926</v>
      </c>
      <c r="G233" s="1">
        <v>81</v>
      </c>
      <c r="H233" s="24" t="s">
        <v>3927</v>
      </c>
      <c r="I233" s="1">
        <v>4</v>
      </c>
      <c r="J233" s="24" t="s">
        <v>3928</v>
      </c>
      <c r="K233" s="1">
        <v>0</v>
      </c>
      <c r="L233" s="24"/>
    </row>
    <row r="234" spans="1:12" x14ac:dyDescent="0.25">
      <c r="A234" s="13"/>
      <c r="B234" s="1" t="s">
        <v>3929</v>
      </c>
      <c r="C234" s="1" t="s">
        <v>8</v>
      </c>
      <c r="D234" s="4">
        <v>13.589024</v>
      </c>
      <c r="E234" s="1">
        <v>12</v>
      </c>
      <c r="F234" s="1" t="s">
        <v>3930</v>
      </c>
      <c r="G234" s="1">
        <v>266</v>
      </c>
      <c r="H234" s="24" t="s">
        <v>3931</v>
      </c>
      <c r="I234" s="1">
        <v>5</v>
      </c>
      <c r="J234" s="24" t="s">
        <v>209</v>
      </c>
      <c r="K234" s="1">
        <v>4</v>
      </c>
      <c r="L234" s="24" t="s">
        <v>1169</v>
      </c>
    </row>
    <row r="235" spans="1:12" x14ac:dyDescent="0.25">
      <c r="A235" s="13"/>
      <c r="B235" s="1" t="s">
        <v>3932</v>
      </c>
      <c r="C235" s="1" t="s">
        <v>8</v>
      </c>
      <c r="D235" s="4">
        <v>26.822624999999999</v>
      </c>
      <c r="E235" s="1">
        <v>12</v>
      </c>
      <c r="F235" s="1" t="s">
        <v>3933</v>
      </c>
      <c r="G235" s="1">
        <v>141</v>
      </c>
      <c r="H235" s="24" t="s">
        <v>3934</v>
      </c>
      <c r="I235" s="1">
        <v>4</v>
      </c>
      <c r="J235" s="24" t="s">
        <v>1701</v>
      </c>
      <c r="K235" s="1">
        <v>2</v>
      </c>
      <c r="L235" s="24" t="s">
        <v>3935</v>
      </c>
    </row>
    <row r="236" spans="1:12" x14ac:dyDescent="0.25">
      <c r="A236" s="13"/>
      <c r="B236" s="1" t="s">
        <v>3936</v>
      </c>
      <c r="C236" s="1" t="s">
        <v>8</v>
      </c>
      <c r="D236" s="4">
        <v>10.866448999999999</v>
      </c>
      <c r="E236" s="1">
        <v>12</v>
      </c>
      <c r="F236" s="1" t="s">
        <v>184</v>
      </c>
      <c r="G236" s="1">
        <v>129</v>
      </c>
      <c r="H236" s="24" t="s">
        <v>3937</v>
      </c>
      <c r="I236" s="1">
        <v>1</v>
      </c>
      <c r="J236" s="24" t="s">
        <v>2410</v>
      </c>
      <c r="K236" s="1">
        <v>0</v>
      </c>
      <c r="L236" s="24"/>
    </row>
    <row r="237" spans="1:12" x14ac:dyDescent="0.25">
      <c r="A237" s="13"/>
      <c r="B237" s="1" t="s">
        <v>3938</v>
      </c>
      <c r="C237" s="1" t="s">
        <v>22</v>
      </c>
      <c r="D237" s="4">
        <v>31.823042999999998</v>
      </c>
      <c r="E237" s="1">
        <v>2</v>
      </c>
      <c r="F237" s="1" t="s">
        <v>3939</v>
      </c>
      <c r="G237" s="1">
        <v>267</v>
      </c>
      <c r="H237" s="24" t="s">
        <v>3940</v>
      </c>
      <c r="I237" s="1">
        <v>4</v>
      </c>
      <c r="J237" s="24" t="s">
        <v>3941</v>
      </c>
      <c r="K237" s="1">
        <v>7</v>
      </c>
      <c r="L237" s="24" t="s">
        <v>3942</v>
      </c>
    </row>
    <row r="238" spans="1:12" x14ac:dyDescent="0.25">
      <c r="A238" s="13"/>
      <c r="B238" s="1" t="s">
        <v>3943</v>
      </c>
      <c r="C238" s="1" t="s">
        <v>8</v>
      </c>
      <c r="D238" s="4">
        <v>4.2617010000000004</v>
      </c>
      <c r="E238" s="1">
        <v>2</v>
      </c>
      <c r="F238" s="1" t="s">
        <v>3944</v>
      </c>
      <c r="G238" s="1">
        <v>9</v>
      </c>
      <c r="H238" s="24" t="s">
        <v>3945</v>
      </c>
      <c r="I238" s="1">
        <v>0</v>
      </c>
      <c r="J238" s="24"/>
      <c r="K238" s="1">
        <v>0</v>
      </c>
      <c r="L238" s="24"/>
    </row>
    <row r="239" spans="1:12" x14ac:dyDescent="0.25">
      <c r="A239" s="13"/>
      <c r="B239" s="1" t="s">
        <v>3946</v>
      </c>
      <c r="C239" s="1" t="s">
        <v>8</v>
      </c>
      <c r="D239" s="4">
        <v>17.137224</v>
      </c>
      <c r="E239" s="1">
        <v>2</v>
      </c>
      <c r="F239" s="1" t="s">
        <v>3947</v>
      </c>
      <c r="G239" s="1">
        <v>142</v>
      </c>
      <c r="H239" s="24" t="s">
        <v>3948</v>
      </c>
      <c r="I239" s="1">
        <v>3</v>
      </c>
      <c r="J239" s="24" t="s">
        <v>3949</v>
      </c>
      <c r="K239" s="1">
        <v>0</v>
      </c>
      <c r="L239" s="24"/>
    </row>
    <row r="240" spans="1:12" x14ac:dyDescent="0.25">
      <c r="A240" s="13"/>
      <c r="B240" s="1" t="s">
        <v>3950</v>
      </c>
      <c r="C240" s="1" t="s">
        <v>22</v>
      </c>
      <c r="D240" s="4">
        <v>147.45590999999999</v>
      </c>
      <c r="E240" s="1">
        <v>2</v>
      </c>
      <c r="F240" s="1" t="s">
        <v>3951</v>
      </c>
      <c r="G240" s="1">
        <v>1056</v>
      </c>
      <c r="H240" s="24" t="s">
        <v>3952</v>
      </c>
      <c r="I240" s="1">
        <v>28</v>
      </c>
      <c r="J240" s="24" t="s">
        <v>3953</v>
      </c>
      <c r="K240" s="1">
        <v>16</v>
      </c>
      <c r="L240" s="24" t="s">
        <v>3954</v>
      </c>
    </row>
    <row r="241" spans="1:12" x14ac:dyDescent="0.25">
      <c r="A241" s="13"/>
      <c r="B241" s="1" t="s">
        <v>3955</v>
      </c>
      <c r="C241" s="1" t="s">
        <v>8</v>
      </c>
      <c r="D241" s="4">
        <v>3.6619380000000001</v>
      </c>
      <c r="E241" s="1">
        <v>2</v>
      </c>
      <c r="F241" s="1" t="s">
        <v>2200</v>
      </c>
      <c r="G241" s="1">
        <v>61</v>
      </c>
      <c r="H241" s="24" t="s">
        <v>3956</v>
      </c>
      <c r="I241" s="1">
        <v>3</v>
      </c>
      <c r="J241" s="24" t="s">
        <v>3053</v>
      </c>
      <c r="K241" s="1">
        <v>0</v>
      </c>
      <c r="L241" s="24"/>
    </row>
    <row r="242" spans="1:12" x14ac:dyDescent="0.25">
      <c r="A242" s="13"/>
      <c r="B242" s="1" t="s">
        <v>3957</v>
      </c>
      <c r="C242" s="1" t="s">
        <v>8</v>
      </c>
      <c r="D242" s="4">
        <v>96.336453000000006</v>
      </c>
      <c r="E242" s="1">
        <v>13</v>
      </c>
      <c r="F242" s="1" t="s">
        <v>111</v>
      </c>
      <c r="G242" s="1">
        <v>650</v>
      </c>
      <c r="H242" s="24" t="s">
        <v>112</v>
      </c>
      <c r="I242" s="1">
        <v>21</v>
      </c>
      <c r="J242" s="24" t="s">
        <v>113</v>
      </c>
      <c r="K242" s="1">
        <v>7</v>
      </c>
      <c r="L242" s="24" t="s">
        <v>114</v>
      </c>
    </row>
    <row r="243" spans="1:12" x14ac:dyDescent="0.25">
      <c r="A243" s="13"/>
      <c r="B243" s="1" t="s">
        <v>3958</v>
      </c>
      <c r="C243" s="1" t="s">
        <v>8</v>
      </c>
      <c r="D243" s="4">
        <v>19.956310999999999</v>
      </c>
      <c r="E243" s="1">
        <v>20</v>
      </c>
      <c r="F243" s="1" t="s">
        <v>3959</v>
      </c>
      <c r="G243" s="1">
        <v>197</v>
      </c>
      <c r="H243" s="24" t="s">
        <v>3960</v>
      </c>
      <c r="I243" s="1">
        <v>4</v>
      </c>
      <c r="J243" s="24" t="s">
        <v>3961</v>
      </c>
      <c r="K243" s="1">
        <v>0</v>
      </c>
      <c r="L243" s="24"/>
    </row>
    <row r="244" spans="1:12" x14ac:dyDescent="0.25">
      <c r="A244" s="13"/>
      <c r="B244" s="1" t="s">
        <v>3962</v>
      </c>
      <c r="C244" s="1" t="s">
        <v>22</v>
      </c>
      <c r="D244" s="4">
        <v>20.97296</v>
      </c>
      <c r="E244" s="1">
        <v>20</v>
      </c>
      <c r="F244" s="1" t="s">
        <v>3963</v>
      </c>
      <c r="G244" s="1">
        <v>327</v>
      </c>
      <c r="H244" s="24" t="s">
        <v>3964</v>
      </c>
      <c r="I244" s="1">
        <v>9</v>
      </c>
      <c r="J244" s="24" t="s">
        <v>3965</v>
      </c>
      <c r="K244" s="1">
        <v>4</v>
      </c>
      <c r="L244" s="24" t="s">
        <v>1995</v>
      </c>
    </row>
    <row r="245" spans="1:12" x14ac:dyDescent="0.25">
      <c r="A245" s="13"/>
      <c r="B245" s="1" t="s">
        <v>3966</v>
      </c>
      <c r="C245" s="1" t="s">
        <v>8</v>
      </c>
      <c r="D245" s="4">
        <v>8.2006110000000003</v>
      </c>
      <c r="E245" s="1">
        <v>20</v>
      </c>
      <c r="F245" s="1" t="s">
        <v>1963</v>
      </c>
      <c r="G245" s="1">
        <v>172</v>
      </c>
      <c r="H245" s="24" t="s">
        <v>3967</v>
      </c>
      <c r="I245" s="1">
        <v>16</v>
      </c>
      <c r="J245" s="24" t="s">
        <v>2427</v>
      </c>
      <c r="K245" s="1">
        <v>2</v>
      </c>
      <c r="L245" s="24" t="s">
        <v>1192</v>
      </c>
    </row>
    <row r="246" spans="1:12" x14ac:dyDescent="0.25">
      <c r="A246" s="13"/>
      <c r="B246" s="1" t="s">
        <v>3968</v>
      </c>
      <c r="C246" s="1" t="s">
        <v>22</v>
      </c>
      <c r="D246" s="4">
        <v>50.818469999999998</v>
      </c>
      <c r="E246" s="1">
        <v>18</v>
      </c>
      <c r="F246" s="1" t="s">
        <v>3969</v>
      </c>
      <c r="G246" s="1">
        <v>293</v>
      </c>
      <c r="H246" s="24" t="s">
        <v>3970</v>
      </c>
      <c r="I246" s="1">
        <v>13</v>
      </c>
      <c r="J246" s="24" t="s">
        <v>3971</v>
      </c>
      <c r="K246" s="1">
        <v>2</v>
      </c>
      <c r="L246" s="24" t="s">
        <v>3972</v>
      </c>
    </row>
    <row r="247" spans="1:12" x14ac:dyDescent="0.25">
      <c r="A247" s="13"/>
      <c r="B247" s="1" t="s">
        <v>3973</v>
      </c>
      <c r="C247" s="1" t="s">
        <v>8</v>
      </c>
      <c r="D247" s="4">
        <v>8.5706349999999993</v>
      </c>
      <c r="E247" s="1">
        <v>18</v>
      </c>
      <c r="F247" s="1" t="s">
        <v>3974</v>
      </c>
      <c r="G247" s="1">
        <v>49</v>
      </c>
      <c r="H247" s="24" t="s">
        <v>3975</v>
      </c>
      <c r="I247" s="1">
        <v>0</v>
      </c>
      <c r="J247" s="24"/>
      <c r="K247" s="1">
        <v>0</v>
      </c>
      <c r="L247" s="24"/>
    </row>
    <row r="248" spans="1:12" x14ac:dyDescent="0.25">
      <c r="A248" s="13"/>
      <c r="B248" s="1" t="s">
        <v>3976</v>
      </c>
      <c r="C248" s="1" t="s">
        <v>8</v>
      </c>
      <c r="D248" s="4">
        <v>1.707023</v>
      </c>
      <c r="E248" s="1">
        <v>19</v>
      </c>
      <c r="F248" s="1" t="s">
        <v>489</v>
      </c>
      <c r="G248" s="1">
        <v>83</v>
      </c>
      <c r="H248" s="24" t="s">
        <v>3977</v>
      </c>
      <c r="I248" s="1">
        <v>2</v>
      </c>
      <c r="J248" s="24" t="s">
        <v>3978</v>
      </c>
      <c r="K248" s="1">
        <v>3</v>
      </c>
      <c r="L248" s="24" t="s">
        <v>3979</v>
      </c>
    </row>
    <row r="249" spans="1:12" x14ac:dyDescent="0.25">
      <c r="A249" s="13"/>
      <c r="B249" s="1" t="s">
        <v>3980</v>
      </c>
      <c r="C249" s="1" t="s">
        <v>22</v>
      </c>
      <c r="D249" s="4">
        <v>39.152526000000002</v>
      </c>
      <c r="E249" s="1">
        <v>19</v>
      </c>
      <c r="F249" s="1" t="s">
        <v>3981</v>
      </c>
      <c r="G249" s="1">
        <v>909</v>
      </c>
      <c r="H249" s="24" t="s">
        <v>3982</v>
      </c>
      <c r="I249" s="1">
        <v>24</v>
      </c>
      <c r="J249" s="24" t="s">
        <v>3983</v>
      </c>
      <c r="K249" s="1">
        <v>13</v>
      </c>
      <c r="L249" s="24" t="s">
        <v>3984</v>
      </c>
    </row>
    <row r="250" spans="1:12" x14ac:dyDescent="0.25">
      <c r="A250" s="13"/>
      <c r="B250" s="1" t="s">
        <v>3985</v>
      </c>
      <c r="C250" s="1" t="s">
        <v>8</v>
      </c>
      <c r="D250" s="4">
        <v>18.199442999999999</v>
      </c>
      <c r="E250" s="1">
        <v>19</v>
      </c>
      <c r="F250" s="1" t="s">
        <v>3704</v>
      </c>
      <c r="G250" s="1">
        <v>905</v>
      </c>
      <c r="H250" s="24" t="s">
        <v>3986</v>
      </c>
      <c r="I250" s="1">
        <v>65</v>
      </c>
      <c r="J250" s="24" t="s">
        <v>3987</v>
      </c>
      <c r="K250" s="1">
        <v>9</v>
      </c>
      <c r="L250" s="24" t="s">
        <v>3988</v>
      </c>
    </row>
    <row r="251" spans="1:12" x14ac:dyDescent="0.25">
      <c r="A251" s="13"/>
      <c r="B251" s="1" t="s">
        <v>3989</v>
      </c>
      <c r="C251" s="1" t="s">
        <v>8</v>
      </c>
      <c r="D251" s="4">
        <v>4.6336009999999996</v>
      </c>
      <c r="E251" s="1">
        <v>14</v>
      </c>
      <c r="F251" s="1" t="s">
        <v>2765</v>
      </c>
      <c r="G251" s="1">
        <v>36</v>
      </c>
      <c r="H251" s="24" t="s">
        <v>3990</v>
      </c>
      <c r="I251" s="1">
        <v>0</v>
      </c>
      <c r="J251" s="24"/>
      <c r="K251" s="1">
        <v>1</v>
      </c>
      <c r="L251" s="24" t="s">
        <v>3991</v>
      </c>
    </row>
    <row r="252" spans="1:12" x14ac:dyDescent="0.25">
      <c r="A252" s="13"/>
      <c r="B252" s="1" t="s">
        <v>3992</v>
      </c>
      <c r="C252" s="1" t="s">
        <v>8</v>
      </c>
      <c r="D252" s="4">
        <v>39.069136</v>
      </c>
      <c r="E252" s="1">
        <v>14</v>
      </c>
      <c r="F252" s="1" t="s">
        <v>3993</v>
      </c>
      <c r="G252" s="1">
        <v>478</v>
      </c>
      <c r="H252" s="24" t="s">
        <v>3994</v>
      </c>
      <c r="I252" s="1">
        <v>59</v>
      </c>
      <c r="J252" s="24" t="s">
        <v>1227</v>
      </c>
      <c r="K252" s="1">
        <v>9</v>
      </c>
      <c r="L252" s="24" t="s">
        <v>1228</v>
      </c>
    </row>
    <row r="253" spans="1:12" x14ac:dyDescent="0.25">
      <c r="A253" s="13"/>
      <c r="B253" s="1" t="s">
        <v>3995</v>
      </c>
      <c r="C253" s="1" t="s">
        <v>8</v>
      </c>
      <c r="D253" s="4">
        <v>42.921689000000001</v>
      </c>
      <c r="E253" s="1">
        <v>15</v>
      </c>
      <c r="F253" s="1" t="s">
        <v>2436</v>
      </c>
      <c r="G253" s="1">
        <v>592</v>
      </c>
      <c r="H253" s="24" t="s">
        <v>3996</v>
      </c>
      <c r="I253" s="1">
        <v>14</v>
      </c>
      <c r="J253" s="24" t="s">
        <v>3997</v>
      </c>
      <c r="K253" s="1">
        <v>4</v>
      </c>
      <c r="L253" s="24" t="s">
        <v>497</v>
      </c>
    </row>
    <row r="254" spans="1:12" x14ac:dyDescent="0.25">
      <c r="A254" s="13"/>
      <c r="B254" s="1" t="s">
        <v>3998</v>
      </c>
      <c r="C254" s="1" t="s">
        <v>22</v>
      </c>
      <c r="D254" s="4">
        <v>3.7150379999999998</v>
      </c>
      <c r="E254" s="1">
        <v>15</v>
      </c>
      <c r="F254" s="1" t="s">
        <v>3999</v>
      </c>
      <c r="G254" s="1">
        <v>68</v>
      </c>
      <c r="H254" s="24" t="s">
        <v>4000</v>
      </c>
      <c r="I254" s="1">
        <v>3</v>
      </c>
      <c r="J254" s="24" t="s">
        <v>4001</v>
      </c>
      <c r="K254" s="1">
        <v>0</v>
      </c>
      <c r="L254" s="24"/>
    </row>
    <row r="255" spans="1:12" x14ac:dyDescent="0.25">
      <c r="A255" s="13"/>
      <c r="B255" s="1" t="s">
        <v>4002</v>
      </c>
      <c r="C255" s="1" t="s">
        <v>22</v>
      </c>
      <c r="D255" s="4">
        <v>2.3548870000000002</v>
      </c>
      <c r="E255" s="1">
        <v>15</v>
      </c>
      <c r="F255" s="1" t="s">
        <v>1243</v>
      </c>
      <c r="G255" s="1">
        <v>34</v>
      </c>
      <c r="H255" s="24" t="s">
        <v>4003</v>
      </c>
      <c r="I255" s="1">
        <v>1</v>
      </c>
      <c r="J255" s="24" t="s">
        <v>4004</v>
      </c>
      <c r="K255" s="1">
        <v>0</v>
      </c>
      <c r="L255" s="24"/>
    </row>
    <row r="256" spans="1:12" x14ac:dyDescent="0.25">
      <c r="A256" s="13"/>
      <c r="B256" s="1" t="s">
        <v>4005</v>
      </c>
      <c r="C256" s="1" t="s">
        <v>16</v>
      </c>
      <c r="D256" s="4">
        <v>6.1444380000000001</v>
      </c>
      <c r="E256" s="1">
        <v>15</v>
      </c>
      <c r="F256" s="1" t="s">
        <v>4006</v>
      </c>
      <c r="G256" s="1">
        <v>89</v>
      </c>
      <c r="H256" s="24" t="s">
        <v>4007</v>
      </c>
      <c r="I256" s="1">
        <v>1</v>
      </c>
      <c r="J256" s="24" t="s">
        <v>4008</v>
      </c>
      <c r="K256" s="1">
        <v>0</v>
      </c>
      <c r="L256" s="24"/>
    </row>
    <row r="257" spans="1:13" x14ac:dyDescent="0.25">
      <c r="A257" s="13"/>
      <c r="B257" s="1" t="s">
        <v>4009</v>
      </c>
      <c r="C257" s="1" t="s">
        <v>22</v>
      </c>
      <c r="D257" s="4">
        <v>16.239428</v>
      </c>
      <c r="E257" s="1">
        <v>15</v>
      </c>
      <c r="F257" s="1" t="s">
        <v>1946</v>
      </c>
      <c r="G257" s="1">
        <v>163</v>
      </c>
      <c r="H257" s="24" t="s">
        <v>4010</v>
      </c>
      <c r="I257" s="1">
        <v>8</v>
      </c>
      <c r="J257" s="24" t="s">
        <v>796</v>
      </c>
      <c r="K257" s="1">
        <v>4</v>
      </c>
      <c r="L257" s="24" t="s">
        <v>797</v>
      </c>
    </row>
    <row r="258" spans="1:13" x14ac:dyDescent="0.25">
      <c r="A258" s="13"/>
      <c r="B258" s="1" t="s">
        <v>4011</v>
      </c>
      <c r="C258" s="1" t="s">
        <v>8</v>
      </c>
      <c r="D258" s="4">
        <v>11.29114</v>
      </c>
      <c r="E258" s="1">
        <v>16</v>
      </c>
      <c r="F258" s="1" t="s">
        <v>4012</v>
      </c>
      <c r="G258" s="1">
        <v>279</v>
      </c>
      <c r="H258" s="24" t="s">
        <v>4013</v>
      </c>
      <c r="I258" s="1">
        <v>6</v>
      </c>
      <c r="J258" s="24" t="s">
        <v>4014</v>
      </c>
      <c r="K258" s="1">
        <v>4</v>
      </c>
      <c r="L258" s="24" t="s">
        <v>4015</v>
      </c>
    </row>
    <row r="259" spans="1:13" x14ac:dyDescent="0.25">
      <c r="A259" s="13"/>
      <c r="B259" s="1" t="s">
        <v>4016</v>
      </c>
      <c r="C259" s="1" t="s">
        <v>22</v>
      </c>
      <c r="D259" s="4">
        <v>20.302600999999999</v>
      </c>
      <c r="E259" s="1">
        <v>16</v>
      </c>
      <c r="F259" s="1" t="s">
        <v>4017</v>
      </c>
      <c r="G259" s="1">
        <v>406</v>
      </c>
      <c r="H259" s="24" t="s">
        <v>4018</v>
      </c>
      <c r="I259" s="1">
        <v>13</v>
      </c>
      <c r="J259" s="24" t="s">
        <v>4019</v>
      </c>
      <c r="K259" s="1">
        <v>7</v>
      </c>
      <c r="L259" s="24" t="s">
        <v>4020</v>
      </c>
    </row>
    <row r="260" spans="1:13" x14ac:dyDescent="0.25">
      <c r="A260" s="13"/>
      <c r="B260" s="1" t="s">
        <v>4021</v>
      </c>
      <c r="C260" s="1" t="s">
        <v>8</v>
      </c>
      <c r="D260" s="4">
        <v>12.893262</v>
      </c>
      <c r="E260" s="1">
        <v>16</v>
      </c>
      <c r="F260" s="1" t="s">
        <v>4022</v>
      </c>
      <c r="G260" s="1">
        <v>127</v>
      </c>
      <c r="H260" s="24" t="s">
        <v>4023</v>
      </c>
      <c r="I260" s="1">
        <v>2</v>
      </c>
      <c r="J260" s="24" t="s">
        <v>3081</v>
      </c>
      <c r="K260" s="1">
        <v>2</v>
      </c>
      <c r="L260" s="24" t="s">
        <v>3496</v>
      </c>
    </row>
    <row r="261" spans="1:13" x14ac:dyDescent="0.25">
      <c r="A261" s="13"/>
      <c r="B261" s="1" t="s">
        <v>4024</v>
      </c>
      <c r="C261" s="1" t="s">
        <v>22</v>
      </c>
      <c r="D261" s="4">
        <v>2.8432010000000001</v>
      </c>
      <c r="E261" s="1">
        <v>16</v>
      </c>
      <c r="F261" s="1" t="s">
        <v>322</v>
      </c>
      <c r="G261" s="1">
        <v>44</v>
      </c>
      <c r="H261" s="24" t="s">
        <v>4025</v>
      </c>
      <c r="I261" s="1">
        <v>0</v>
      </c>
      <c r="J261" s="24"/>
      <c r="K261" s="1">
        <v>0</v>
      </c>
      <c r="L261" s="24"/>
    </row>
    <row r="262" spans="1:13" x14ac:dyDescent="0.25">
      <c r="A262" s="13"/>
      <c r="B262" s="1" t="s">
        <v>4026</v>
      </c>
      <c r="C262" s="1" t="s">
        <v>22</v>
      </c>
      <c r="D262" s="4">
        <v>4.2519970000000002</v>
      </c>
      <c r="E262" s="1">
        <v>17</v>
      </c>
      <c r="F262" s="1" t="s">
        <v>933</v>
      </c>
      <c r="G262" s="1">
        <v>154</v>
      </c>
      <c r="H262" s="24" t="s">
        <v>4027</v>
      </c>
      <c r="I262" s="1">
        <v>3</v>
      </c>
      <c r="J262" s="24" t="s">
        <v>4028</v>
      </c>
      <c r="K262" s="1">
        <v>1</v>
      </c>
      <c r="L262" s="24" t="s">
        <v>4029</v>
      </c>
    </row>
    <row r="263" spans="1:13" x14ac:dyDescent="0.25">
      <c r="A263" s="13"/>
      <c r="B263" s="1" t="s">
        <v>4030</v>
      </c>
      <c r="C263" s="1" t="s">
        <v>16</v>
      </c>
      <c r="D263" s="4">
        <v>14.129713000000001</v>
      </c>
      <c r="E263" s="1">
        <v>17</v>
      </c>
      <c r="F263" s="1" t="s">
        <v>165</v>
      </c>
      <c r="G263" s="1">
        <v>239</v>
      </c>
      <c r="H263" s="24" t="s">
        <v>4031</v>
      </c>
      <c r="I263" s="1">
        <v>6</v>
      </c>
      <c r="J263" s="24" t="s">
        <v>167</v>
      </c>
      <c r="K263" s="1">
        <v>4</v>
      </c>
      <c r="L263" s="24" t="s">
        <v>940</v>
      </c>
    </row>
    <row r="264" spans="1:13" ht="15.75" thickBot="1" x14ac:dyDescent="0.3">
      <c r="A264" s="13"/>
      <c r="B264" s="1" t="s">
        <v>4032</v>
      </c>
      <c r="C264" s="1" t="s">
        <v>22</v>
      </c>
      <c r="D264" s="4">
        <v>7.4865719999999998</v>
      </c>
      <c r="E264" s="1">
        <v>17</v>
      </c>
      <c r="F264" s="1" t="s">
        <v>4006</v>
      </c>
      <c r="G264" s="1">
        <v>198</v>
      </c>
      <c r="H264" s="24" t="s">
        <v>4033</v>
      </c>
      <c r="I264" s="1">
        <v>7</v>
      </c>
      <c r="J264" s="24" t="s">
        <v>1091</v>
      </c>
      <c r="K264" s="1">
        <v>3</v>
      </c>
      <c r="L264" s="24" t="s">
        <v>4034</v>
      </c>
    </row>
    <row r="265" spans="1:13" ht="15.75" thickTop="1" x14ac:dyDescent="0.25">
      <c r="A265" s="35" t="s">
        <v>4042</v>
      </c>
      <c r="B265" s="36" t="s">
        <v>2058</v>
      </c>
      <c r="C265" s="36" t="s">
        <v>22</v>
      </c>
      <c r="D265" s="37">
        <v>125.59106300000001</v>
      </c>
      <c r="E265" s="36">
        <v>9</v>
      </c>
      <c r="F265" s="36" t="s">
        <v>2059</v>
      </c>
      <c r="G265" s="36">
        <v>809</v>
      </c>
      <c r="H265" s="38" t="s">
        <v>2060</v>
      </c>
      <c r="I265" s="36">
        <v>26</v>
      </c>
      <c r="J265" s="38" t="s">
        <v>2061</v>
      </c>
      <c r="K265" s="36">
        <v>13</v>
      </c>
      <c r="L265" s="38" t="s">
        <v>2062</v>
      </c>
      <c r="M265" s="39"/>
    </row>
    <row r="266" spans="1:13" x14ac:dyDescent="0.25">
      <c r="A266" s="13"/>
      <c r="B266" s="1" t="s">
        <v>2063</v>
      </c>
      <c r="C266" s="1" t="s">
        <v>8</v>
      </c>
      <c r="D266" s="4">
        <v>6.3191170000000003</v>
      </c>
      <c r="E266" s="1">
        <v>7</v>
      </c>
      <c r="F266" s="1" t="s">
        <v>2064</v>
      </c>
      <c r="G266" s="1">
        <v>27</v>
      </c>
      <c r="H266" s="24" t="s">
        <v>2065</v>
      </c>
      <c r="I266" s="1">
        <v>1</v>
      </c>
      <c r="J266" s="24" t="s">
        <v>2066</v>
      </c>
      <c r="K266" s="1">
        <v>1</v>
      </c>
      <c r="L266" s="24" t="s">
        <v>2067</v>
      </c>
    </row>
    <row r="267" spans="1:13" x14ac:dyDescent="0.25">
      <c r="A267" s="13"/>
      <c r="B267" s="1" t="s">
        <v>2068</v>
      </c>
      <c r="C267" s="1" t="s">
        <v>8</v>
      </c>
      <c r="D267" s="4">
        <v>48.109603</v>
      </c>
      <c r="E267" s="1">
        <v>7</v>
      </c>
      <c r="F267" s="1" t="s">
        <v>2069</v>
      </c>
      <c r="G267" s="1">
        <v>389</v>
      </c>
      <c r="H267" s="24" t="s">
        <v>2070</v>
      </c>
      <c r="I267" s="1">
        <v>9</v>
      </c>
      <c r="J267" s="24" t="s">
        <v>2071</v>
      </c>
      <c r="K267" s="1">
        <v>6</v>
      </c>
      <c r="L267" s="24" t="s">
        <v>2072</v>
      </c>
    </row>
    <row r="268" spans="1:13" x14ac:dyDescent="0.25">
      <c r="A268" s="13"/>
      <c r="B268" s="1" t="s">
        <v>2073</v>
      </c>
      <c r="C268" s="1" t="s">
        <v>8</v>
      </c>
      <c r="D268" s="4">
        <v>37.438712000000002</v>
      </c>
      <c r="E268" s="1">
        <v>8</v>
      </c>
      <c r="F268" s="1" t="s">
        <v>2074</v>
      </c>
      <c r="G268" s="1">
        <v>341</v>
      </c>
      <c r="H268" s="24" t="s">
        <v>2075</v>
      </c>
      <c r="I268" s="1">
        <v>14</v>
      </c>
      <c r="J268" s="24" t="s">
        <v>709</v>
      </c>
      <c r="K268" s="1">
        <v>2</v>
      </c>
      <c r="L268" s="24" t="s">
        <v>710</v>
      </c>
    </row>
    <row r="269" spans="1:13" x14ac:dyDescent="0.25">
      <c r="A269" s="13"/>
      <c r="B269" s="1" t="s">
        <v>2076</v>
      </c>
      <c r="C269" s="1" t="s">
        <v>8</v>
      </c>
      <c r="D269" s="4">
        <v>6.2934380000000001</v>
      </c>
      <c r="E269" s="1">
        <v>8</v>
      </c>
      <c r="F269" s="1" t="s">
        <v>2077</v>
      </c>
      <c r="G269" s="1">
        <v>72</v>
      </c>
      <c r="H269" s="24" t="s">
        <v>2078</v>
      </c>
      <c r="I269" s="1">
        <v>1</v>
      </c>
      <c r="J269" s="24" t="s">
        <v>1281</v>
      </c>
      <c r="K269" s="1">
        <v>3</v>
      </c>
      <c r="L269" s="24" t="s">
        <v>2079</v>
      </c>
    </row>
    <row r="270" spans="1:13" x14ac:dyDescent="0.25">
      <c r="A270" s="13"/>
      <c r="B270" s="1" t="s">
        <v>2080</v>
      </c>
      <c r="C270" s="1" t="s">
        <v>22</v>
      </c>
      <c r="D270" s="4">
        <v>31.287064999999998</v>
      </c>
      <c r="E270" s="1">
        <v>8</v>
      </c>
      <c r="F270" s="1" t="s">
        <v>2081</v>
      </c>
      <c r="G270" s="1">
        <v>166</v>
      </c>
      <c r="H270" s="24" t="s">
        <v>2082</v>
      </c>
      <c r="I270" s="1">
        <v>3</v>
      </c>
      <c r="J270" s="24" t="s">
        <v>424</v>
      </c>
      <c r="K270" s="1">
        <v>4</v>
      </c>
      <c r="L270" s="24" t="s">
        <v>425</v>
      </c>
    </row>
    <row r="271" spans="1:13" x14ac:dyDescent="0.25">
      <c r="A271" s="13"/>
      <c r="B271" s="1" t="s">
        <v>2083</v>
      </c>
      <c r="C271" s="1" t="s">
        <v>22</v>
      </c>
      <c r="D271" s="4">
        <v>32.471800999999999</v>
      </c>
      <c r="E271" s="1">
        <v>8</v>
      </c>
      <c r="F271" s="1" t="s">
        <v>1410</v>
      </c>
      <c r="G271" s="1">
        <v>246</v>
      </c>
      <c r="H271" s="24" t="s">
        <v>2084</v>
      </c>
      <c r="I271" s="1">
        <v>13</v>
      </c>
      <c r="J271" s="24" t="s">
        <v>2085</v>
      </c>
      <c r="K271" s="1">
        <v>3</v>
      </c>
      <c r="L271" s="24" t="s">
        <v>2086</v>
      </c>
    </row>
    <row r="272" spans="1:13" x14ac:dyDescent="0.25">
      <c r="A272" s="13"/>
      <c r="B272" s="1" t="s">
        <v>2087</v>
      </c>
      <c r="C272" s="1" t="s">
        <v>22</v>
      </c>
      <c r="D272" s="4">
        <v>124.128815</v>
      </c>
      <c r="E272" s="1" t="s">
        <v>20166</v>
      </c>
      <c r="F272" s="1" t="s">
        <v>2088</v>
      </c>
      <c r="G272" s="1">
        <v>1198</v>
      </c>
      <c r="H272" s="24" t="s">
        <v>2089</v>
      </c>
      <c r="I272" s="1">
        <v>87</v>
      </c>
      <c r="J272" s="24" t="s">
        <v>2090</v>
      </c>
      <c r="K272" s="1">
        <v>18</v>
      </c>
      <c r="L272" s="24" t="s">
        <v>2091</v>
      </c>
    </row>
    <row r="273" spans="1:12" x14ac:dyDescent="0.25">
      <c r="A273" s="13"/>
      <c r="B273" s="1" t="s">
        <v>2092</v>
      </c>
      <c r="C273" s="1" t="s">
        <v>22</v>
      </c>
      <c r="D273" s="4">
        <v>4.7647250000000003</v>
      </c>
      <c r="E273" s="1">
        <v>5</v>
      </c>
      <c r="F273" s="1" t="s">
        <v>2093</v>
      </c>
      <c r="G273" s="1">
        <v>26</v>
      </c>
      <c r="H273" s="24" t="s">
        <v>2094</v>
      </c>
      <c r="I273" s="1">
        <v>0</v>
      </c>
      <c r="J273" s="24"/>
      <c r="K273" s="1">
        <v>0</v>
      </c>
      <c r="L273" s="24"/>
    </row>
    <row r="274" spans="1:12" x14ac:dyDescent="0.25">
      <c r="A274" s="13"/>
      <c r="B274" s="1" t="s">
        <v>2095</v>
      </c>
      <c r="C274" s="1" t="s">
        <v>8</v>
      </c>
      <c r="D274" s="4">
        <v>12.550806</v>
      </c>
      <c r="E274" s="1">
        <v>5</v>
      </c>
      <c r="F274" s="1" t="s">
        <v>2096</v>
      </c>
      <c r="G274" s="1">
        <v>24</v>
      </c>
      <c r="H274" s="24" t="s">
        <v>2097</v>
      </c>
      <c r="I274" s="1">
        <v>0</v>
      </c>
      <c r="J274" s="24"/>
      <c r="K274" s="1">
        <v>0</v>
      </c>
      <c r="L274" s="24"/>
    </row>
    <row r="275" spans="1:12" x14ac:dyDescent="0.25">
      <c r="A275" s="13"/>
      <c r="B275" s="1" t="s">
        <v>2098</v>
      </c>
      <c r="C275" s="1" t="s">
        <v>22</v>
      </c>
      <c r="D275" s="4">
        <v>5.3062009999999997</v>
      </c>
      <c r="E275" s="1">
        <v>5</v>
      </c>
      <c r="F275" s="1" t="s">
        <v>1597</v>
      </c>
      <c r="G275" s="1">
        <v>39</v>
      </c>
      <c r="H275" s="24" t="s">
        <v>2099</v>
      </c>
      <c r="I275" s="1">
        <v>1</v>
      </c>
      <c r="J275" s="24" t="s">
        <v>1602</v>
      </c>
      <c r="K275" s="1">
        <v>1</v>
      </c>
      <c r="L275" s="24" t="s">
        <v>1599</v>
      </c>
    </row>
    <row r="276" spans="1:12" x14ac:dyDescent="0.25">
      <c r="A276" s="13"/>
      <c r="B276" s="1" t="s">
        <v>2100</v>
      </c>
      <c r="C276" s="1" t="s">
        <v>8</v>
      </c>
      <c r="D276" s="4">
        <v>15.501533999999999</v>
      </c>
      <c r="E276" s="1">
        <v>6</v>
      </c>
      <c r="F276" s="1" t="s">
        <v>160</v>
      </c>
      <c r="G276" s="1">
        <v>120</v>
      </c>
      <c r="H276" s="24" t="s">
        <v>2101</v>
      </c>
      <c r="I276" s="1">
        <v>0</v>
      </c>
      <c r="J276" s="24"/>
      <c r="K276" s="1">
        <v>1</v>
      </c>
      <c r="L276" s="24" t="s">
        <v>982</v>
      </c>
    </row>
    <row r="277" spans="1:12" x14ac:dyDescent="0.25">
      <c r="A277" s="13"/>
      <c r="B277" s="1" t="s">
        <v>2102</v>
      </c>
      <c r="C277" s="1" t="s">
        <v>22</v>
      </c>
      <c r="D277" s="4">
        <v>14.455674999999999</v>
      </c>
      <c r="E277" s="1">
        <v>6</v>
      </c>
      <c r="F277" s="1" t="s">
        <v>2103</v>
      </c>
      <c r="G277" s="1">
        <v>156</v>
      </c>
      <c r="H277" s="24" t="s">
        <v>2104</v>
      </c>
      <c r="I277" s="1">
        <v>3</v>
      </c>
      <c r="J277" s="24" t="s">
        <v>2105</v>
      </c>
      <c r="K277" s="1">
        <v>0</v>
      </c>
      <c r="L277" s="24"/>
    </row>
    <row r="278" spans="1:12" x14ac:dyDescent="0.25">
      <c r="A278" s="13"/>
      <c r="B278" s="1" t="s">
        <v>2106</v>
      </c>
      <c r="C278" s="1" t="s">
        <v>8</v>
      </c>
      <c r="D278" s="4">
        <v>99.067059999999998</v>
      </c>
      <c r="E278" s="1">
        <v>3</v>
      </c>
      <c r="F278" s="1" t="s">
        <v>2107</v>
      </c>
      <c r="G278" s="1">
        <v>732</v>
      </c>
      <c r="H278" s="24" t="s">
        <v>2108</v>
      </c>
      <c r="I278" s="1">
        <v>22</v>
      </c>
      <c r="J278" s="24" t="s">
        <v>2109</v>
      </c>
      <c r="K278" s="1">
        <v>11</v>
      </c>
      <c r="L278" s="24" t="s">
        <v>306</v>
      </c>
    </row>
    <row r="279" spans="1:12" x14ac:dyDescent="0.25">
      <c r="A279" s="13"/>
      <c r="B279" s="1" t="s">
        <v>2110</v>
      </c>
      <c r="C279" s="1" t="s">
        <v>22</v>
      </c>
      <c r="D279" s="4">
        <v>17.979402</v>
      </c>
      <c r="E279" s="1">
        <v>3</v>
      </c>
      <c r="F279" s="1" t="s">
        <v>2111</v>
      </c>
      <c r="G279" s="1">
        <v>190</v>
      </c>
      <c r="H279" s="24" t="s">
        <v>2112</v>
      </c>
      <c r="I279" s="1">
        <v>3</v>
      </c>
      <c r="J279" s="24" t="s">
        <v>2113</v>
      </c>
      <c r="K279" s="1">
        <v>2</v>
      </c>
      <c r="L279" s="24" t="s">
        <v>2114</v>
      </c>
    </row>
    <row r="280" spans="1:12" x14ac:dyDescent="0.25">
      <c r="A280" s="13"/>
      <c r="B280" s="1" t="s">
        <v>2115</v>
      </c>
      <c r="C280" s="1" t="s">
        <v>8</v>
      </c>
      <c r="D280" s="4">
        <v>6.9746009999999998</v>
      </c>
      <c r="E280" s="1">
        <v>3</v>
      </c>
      <c r="F280" s="1" t="s">
        <v>2116</v>
      </c>
      <c r="G280" s="1">
        <v>37</v>
      </c>
      <c r="H280" s="24" t="s">
        <v>2117</v>
      </c>
      <c r="I280" s="1">
        <v>0</v>
      </c>
      <c r="J280" s="24"/>
      <c r="K280" s="1">
        <v>0</v>
      </c>
      <c r="L280" s="24"/>
    </row>
    <row r="281" spans="1:12" x14ac:dyDescent="0.25">
      <c r="A281" s="13"/>
      <c r="B281" s="1" t="s">
        <v>2118</v>
      </c>
      <c r="C281" s="1" t="s">
        <v>22</v>
      </c>
      <c r="D281" s="4">
        <v>6.4637010000000004</v>
      </c>
      <c r="E281" s="1">
        <v>3</v>
      </c>
      <c r="F281" s="1" t="s">
        <v>2119</v>
      </c>
      <c r="G281" s="1">
        <v>62</v>
      </c>
      <c r="H281" s="24" t="s">
        <v>2120</v>
      </c>
      <c r="I281" s="1">
        <v>0</v>
      </c>
      <c r="J281" s="24"/>
      <c r="K281" s="1">
        <v>1</v>
      </c>
      <c r="L281" s="24" t="s">
        <v>1775</v>
      </c>
    </row>
    <row r="282" spans="1:12" x14ac:dyDescent="0.25">
      <c r="A282" s="13"/>
      <c r="B282" s="1" t="s">
        <v>2121</v>
      </c>
      <c r="C282" s="1" t="s">
        <v>8</v>
      </c>
      <c r="D282" s="4">
        <v>8.7091349999999998</v>
      </c>
      <c r="E282" s="1">
        <v>3</v>
      </c>
      <c r="F282" s="1" t="s">
        <v>2122</v>
      </c>
      <c r="G282" s="1">
        <v>64</v>
      </c>
      <c r="H282" s="24" t="s">
        <v>2123</v>
      </c>
      <c r="I282" s="1">
        <v>2</v>
      </c>
      <c r="J282" s="24" t="s">
        <v>1779</v>
      </c>
      <c r="K282" s="1">
        <v>2</v>
      </c>
      <c r="L282" s="24" t="s">
        <v>1780</v>
      </c>
    </row>
    <row r="283" spans="1:12" x14ac:dyDescent="0.25">
      <c r="A283" s="13"/>
      <c r="B283" s="1" t="s">
        <v>2124</v>
      </c>
      <c r="C283" s="1" t="s">
        <v>1156</v>
      </c>
      <c r="D283" s="4">
        <v>6.6752950000000002</v>
      </c>
      <c r="E283" s="1">
        <v>3</v>
      </c>
      <c r="F283" s="1" t="s">
        <v>2125</v>
      </c>
      <c r="G283" s="1">
        <v>17</v>
      </c>
      <c r="H283" s="24" t="s">
        <v>2126</v>
      </c>
      <c r="I283" s="1">
        <v>2</v>
      </c>
      <c r="J283" s="24" t="s">
        <v>1784</v>
      </c>
      <c r="K283" s="1">
        <v>0</v>
      </c>
      <c r="L283" s="24"/>
    </row>
    <row r="284" spans="1:12" x14ac:dyDescent="0.25">
      <c r="A284" s="13"/>
      <c r="B284" s="1" t="s">
        <v>2127</v>
      </c>
      <c r="C284" s="1" t="s">
        <v>8</v>
      </c>
      <c r="D284" s="4">
        <v>30.292224000000001</v>
      </c>
      <c r="E284" s="1">
        <v>10</v>
      </c>
      <c r="F284" s="1" t="s">
        <v>2128</v>
      </c>
      <c r="G284" s="1">
        <v>235</v>
      </c>
      <c r="H284" s="24" t="s">
        <v>2129</v>
      </c>
      <c r="I284" s="1">
        <v>10</v>
      </c>
      <c r="J284" s="24" t="s">
        <v>447</v>
      </c>
      <c r="K284" s="1">
        <v>2</v>
      </c>
      <c r="L284" s="24" t="s">
        <v>1001</v>
      </c>
    </row>
    <row r="285" spans="1:12" x14ac:dyDescent="0.25">
      <c r="A285" s="13"/>
      <c r="B285" s="1" t="s">
        <v>2130</v>
      </c>
      <c r="C285" s="1" t="s">
        <v>8</v>
      </c>
      <c r="D285" s="4">
        <v>22.658946</v>
      </c>
      <c r="E285" s="1">
        <v>4</v>
      </c>
      <c r="F285" s="1" t="s">
        <v>2131</v>
      </c>
      <c r="G285" s="1">
        <v>274</v>
      </c>
      <c r="H285" s="24" t="s">
        <v>2132</v>
      </c>
      <c r="I285" s="1">
        <v>8</v>
      </c>
      <c r="J285" s="24" t="s">
        <v>2133</v>
      </c>
      <c r="K285" s="1">
        <v>2</v>
      </c>
      <c r="L285" s="24" t="s">
        <v>758</v>
      </c>
    </row>
    <row r="286" spans="1:12" x14ac:dyDescent="0.25">
      <c r="A286" s="13"/>
      <c r="B286" s="1" t="s">
        <v>2134</v>
      </c>
      <c r="C286" s="1" t="s">
        <v>22</v>
      </c>
      <c r="D286" s="4">
        <v>4.6700999999999997</v>
      </c>
      <c r="E286" s="1">
        <v>4</v>
      </c>
      <c r="F286" s="1" t="s">
        <v>1194</v>
      </c>
      <c r="G286" s="1">
        <v>41</v>
      </c>
      <c r="H286" s="24" t="s">
        <v>2135</v>
      </c>
      <c r="I286" s="1">
        <v>0</v>
      </c>
      <c r="J286" s="24"/>
      <c r="K286" s="1">
        <v>5</v>
      </c>
      <c r="L286" s="24" t="s">
        <v>379</v>
      </c>
    </row>
    <row r="287" spans="1:12" x14ac:dyDescent="0.25">
      <c r="A287" s="13"/>
      <c r="B287" s="1" t="s">
        <v>2136</v>
      </c>
      <c r="C287" s="1" t="s">
        <v>22</v>
      </c>
      <c r="D287" s="4">
        <v>24.258158000000002</v>
      </c>
      <c r="E287" s="1">
        <v>4</v>
      </c>
      <c r="F287" s="1" t="s">
        <v>2137</v>
      </c>
      <c r="G287" s="1">
        <v>198</v>
      </c>
      <c r="H287" s="24" t="s">
        <v>2138</v>
      </c>
      <c r="I287" s="1">
        <v>1</v>
      </c>
      <c r="J287" s="24" t="s">
        <v>2139</v>
      </c>
      <c r="K287" s="1">
        <v>0</v>
      </c>
      <c r="L287" s="24"/>
    </row>
    <row r="288" spans="1:12" x14ac:dyDescent="0.25">
      <c r="A288" s="13"/>
      <c r="B288" s="1" t="s">
        <v>2140</v>
      </c>
      <c r="C288" s="1" t="s">
        <v>8</v>
      </c>
      <c r="D288" s="4">
        <v>13.849501</v>
      </c>
      <c r="E288" s="1">
        <v>4</v>
      </c>
      <c r="F288" s="1" t="s">
        <v>2141</v>
      </c>
      <c r="G288" s="1">
        <v>31</v>
      </c>
      <c r="H288" s="24" t="s">
        <v>2142</v>
      </c>
      <c r="I288" s="1">
        <v>1</v>
      </c>
      <c r="J288" s="24" t="s">
        <v>2143</v>
      </c>
      <c r="K288" s="1">
        <v>0</v>
      </c>
      <c r="L288" s="24"/>
    </row>
    <row r="289" spans="1:12" x14ac:dyDescent="0.25">
      <c r="A289" s="13"/>
      <c r="B289" s="1" t="s">
        <v>2144</v>
      </c>
      <c r="C289" s="1" t="s">
        <v>22</v>
      </c>
      <c r="D289" s="4">
        <v>3.632501</v>
      </c>
      <c r="E289" s="1">
        <v>4</v>
      </c>
      <c r="F289" s="1" t="s">
        <v>2145</v>
      </c>
      <c r="G289" s="1">
        <v>22</v>
      </c>
      <c r="H289" s="24" t="s">
        <v>2146</v>
      </c>
      <c r="I289" s="1">
        <v>0</v>
      </c>
      <c r="J289" s="24"/>
      <c r="K289" s="1">
        <v>0</v>
      </c>
      <c r="L289" s="24"/>
    </row>
    <row r="290" spans="1:12" x14ac:dyDescent="0.25">
      <c r="A290" s="13"/>
      <c r="B290" s="1" t="s">
        <v>2147</v>
      </c>
      <c r="C290" s="1" t="s">
        <v>22</v>
      </c>
      <c r="D290" s="4">
        <v>6.3933010000000001</v>
      </c>
      <c r="E290" s="1">
        <v>11</v>
      </c>
      <c r="F290" s="1" t="s">
        <v>2148</v>
      </c>
      <c r="G290" s="1">
        <v>61</v>
      </c>
      <c r="H290" s="24" t="s">
        <v>2149</v>
      </c>
      <c r="I290" s="1">
        <v>1</v>
      </c>
      <c r="J290" s="24" t="s">
        <v>2150</v>
      </c>
      <c r="K290" s="1">
        <v>0</v>
      </c>
      <c r="L290" s="24"/>
    </row>
    <row r="291" spans="1:12" x14ac:dyDescent="0.25">
      <c r="A291" s="13"/>
      <c r="B291" s="1" t="s">
        <v>2151</v>
      </c>
      <c r="C291" s="1" t="s">
        <v>22</v>
      </c>
      <c r="D291" s="4">
        <v>2.2654010000000002</v>
      </c>
      <c r="E291" s="1">
        <v>11</v>
      </c>
      <c r="F291" s="1" t="s">
        <v>2152</v>
      </c>
      <c r="G291" s="1">
        <v>23</v>
      </c>
      <c r="H291" s="24" t="s">
        <v>2153</v>
      </c>
      <c r="I291" s="1">
        <v>0</v>
      </c>
      <c r="J291" s="24"/>
      <c r="K291" s="1">
        <v>0</v>
      </c>
      <c r="L291" s="24"/>
    </row>
    <row r="292" spans="1:12" x14ac:dyDescent="0.25">
      <c r="A292" s="13"/>
      <c r="B292" s="1" t="s">
        <v>2154</v>
      </c>
      <c r="C292" s="1" t="s">
        <v>22</v>
      </c>
      <c r="D292" s="4">
        <v>16.666526999999999</v>
      </c>
      <c r="E292" s="1">
        <v>11</v>
      </c>
      <c r="F292" s="1" t="s">
        <v>2155</v>
      </c>
      <c r="G292" s="1">
        <v>284</v>
      </c>
      <c r="H292" s="24" t="s">
        <v>2156</v>
      </c>
      <c r="I292" s="1">
        <v>7</v>
      </c>
      <c r="J292" s="24" t="s">
        <v>2157</v>
      </c>
      <c r="K292" s="1">
        <v>2</v>
      </c>
      <c r="L292" s="24" t="s">
        <v>2158</v>
      </c>
    </row>
    <row r="293" spans="1:12" x14ac:dyDescent="0.25">
      <c r="A293" s="13"/>
      <c r="B293" s="1" t="s">
        <v>2159</v>
      </c>
      <c r="C293" s="1" t="s">
        <v>22</v>
      </c>
      <c r="D293" s="4">
        <v>2.4142890000000001</v>
      </c>
      <c r="E293" s="1">
        <v>22</v>
      </c>
      <c r="F293" s="1" t="s">
        <v>1485</v>
      </c>
      <c r="G293" s="1">
        <v>66</v>
      </c>
      <c r="H293" s="24" t="s">
        <v>2160</v>
      </c>
      <c r="I293" s="1">
        <v>3</v>
      </c>
      <c r="J293" s="24" t="s">
        <v>2161</v>
      </c>
      <c r="K293" s="1">
        <v>1</v>
      </c>
      <c r="L293" s="24" t="s">
        <v>1961</v>
      </c>
    </row>
    <row r="294" spans="1:12" x14ac:dyDescent="0.25">
      <c r="A294" s="13"/>
      <c r="B294" s="1" t="s">
        <v>2162</v>
      </c>
      <c r="C294" s="1" t="s">
        <v>8</v>
      </c>
      <c r="D294" s="4">
        <v>3.1309629999999999</v>
      </c>
      <c r="E294" s="1">
        <v>22</v>
      </c>
      <c r="F294" s="1" t="s">
        <v>2163</v>
      </c>
      <c r="G294" s="1">
        <v>50</v>
      </c>
      <c r="H294" s="24" t="s">
        <v>2164</v>
      </c>
      <c r="I294" s="1">
        <v>1</v>
      </c>
      <c r="J294" s="24" t="s">
        <v>2165</v>
      </c>
      <c r="K294" s="1">
        <v>0</v>
      </c>
      <c r="L294" s="24"/>
    </row>
    <row r="295" spans="1:12" x14ac:dyDescent="0.25">
      <c r="A295" s="13"/>
      <c r="B295" s="1" t="s">
        <v>2166</v>
      </c>
      <c r="C295" s="1" t="s">
        <v>8</v>
      </c>
      <c r="D295" s="4">
        <v>3.2374010000000002</v>
      </c>
      <c r="E295" s="1">
        <v>22</v>
      </c>
      <c r="F295" s="1" t="s">
        <v>180</v>
      </c>
      <c r="G295" s="1">
        <v>17</v>
      </c>
      <c r="H295" s="24" t="s">
        <v>1157</v>
      </c>
      <c r="I295" s="1">
        <v>1</v>
      </c>
      <c r="J295" s="24" t="s">
        <v>182</v>
      </c>
      <c r="K295" s="1">
        <v>0</v>
      </c>
      <c r="L295" s="24"/>
    </row>
    <row r="296" spans="1:12" x14ac:dyDescent="0.25">
      <c r="A296" s="13"/>
      <c r="B296" s="1" t="s">
        <v>2167</v>
      </c>
      <c r="C296" s="1" t="s">
        <v>22</v>
      </c>
      <c r="D296" s="4">
        <v>153.535697</v>
      </c>
      <c r="E296" s="1">
        <v>1</v>
      </c>
      <c r="F296" s="1" t="s">
        <v>2168</v>
      </c>
      <c r="G296" s="1">
        <v>1830</v>
      </c>
      <c r="H296" s="24" t="s">
        <v>2169</v>
      </c>
      <c r="I296" s="1">
        <v>38</v>
      </c>
      <c r="J296" s="24" t="s">
        <v>2170</v>
      </c>
      <c r="K296" s="1">
        <v>29</v>
      </c>
      <c r="L296" s="24" t="s">
        <v>2171</v>
      </c>
    </row>
    <row r="297" spans="1:12" x14ac:dyDescent="0.25">
      <c r="A297" s="13"/>
      <c r="B297" s="1" t="s">
        <v>2172</v>
      </c>
      <c r="C297" s="1" t="s">
        <v>8</v>
      </c>
      <c r="D297" s="4">
        <v>3.8092199999999998</v>
      </c>
      <c r="E297" s="1">
        <v>12</v>
      </c>
      <c r="F297" s="1" t="s">
        <v>1135</v>
      </c>
      <c r="G297" s="1">
        <v>8</v>
      </c>
      <c r="H297" s="24" t="s">
        <v>2173</v>
      </c>
      <c r="I297" s="1">
        <v>0</v>
      </c>
      <c r="J297" s="24"/>
      <c r="K297" s="1">
        <v>1</v>
      </c>
      <c r="L297" s="24" t="s">
        <v>2174</v>
      </c>
    </row>
    <row r="298" spans="1:12" x14ac:dyDescent="0.25">
      <c r="A298" s="13"/>
      <c r="B298" s="1" t="s">
        <v>2175</v>
      </c>
      <c r="C298" s="1" t="s">
        <v>8</v>
      </c>
      <c r="D298" s="4">
        <v>27.546965</v>
      </c>
      <c r="E298" s="1">
        <v>12</v>
      </c>
      <c r="F298" s="1" t="s">
        <v>2176</v>
      </c>
      <c r="G298" s="1">
        <v>141</v>
      </c>
      <c r="H298" s="24" t="s">
        <v>2177</v>
      </c>
      <c r="I298" s="1">
        <v>8</v>
      </c>
      <c r="J298" s="24" t="s">
        <v>2178</v>
      </c>
      <c r="K298" s="1">
        <v>1</v>
      </c>
      <c r="L298" s="24" t="s">
        <v>40</v>
      </c>
    </row>
    <row r="299" spans="1:12" x14ac:dyDescent="0.25">
      <c r="A299" s="13"/>
      <c r="B299" s="1" t="s">
        <v>2179</v>
      </c>
      <c r="C299" s="1" t="s">
        <v>8</v>
      </c>
      <c r="D299" s="4">
        <v>20.448046999999999</v>
      </c>
      <c r="E299" s="1">
        <v>12</v>
      </c>
      <c r="F299" s="1" t="s">
        <v>1704</v>
      </c>
      <c r="G299" s="1">
        <v>244</v>
      </c>
      <c r="H299" s="24" t="s">
        <v>2180</v>
      </c>
      <c r="I299" s="1">
        <v>3</v>
      </c>
      <c r="J299" s="24" t="s">
        <v>1706</v>
      </c>
      <c r="K299" s="1">
        <v>1</v>
      </c>
      <c r="L299" s="24" t="s">
        <v>1707</v>
      </c>
    </row>
    <row r="300" spans="1:12" x14ac:dyDescent="0.25">
      <c r="A300" s="13"/>
      <c r="B300" s="1" t="s">
        <v>2181</v>
      </c>
      <c r="C300" s="1" t="s">
        <v>22</v>
      </c>
      <c r="D300" s="4">
        <v>15.401609000000001</v>
      </c>
      <c r="E300" s="1">
        <v>2</v>
      </c>
      <c r="F300" s="1" t="s">
        <v>2182</v>
      </c>
      <c r="G300" s="1">
        <v>104</v>
      </c>
      <c r="H300" s="24" t="s">
        <v>2183</v>
      </c>
      <c r="I300" s="1">
        <v>1</v>
      </c>
      <c r="J300" s="24" t="s">
        <v>2184</v>
      </c>
      <c r="K300" s="1">
        <v>2</v>
      </c>
      <c r="L300" s="24" t="s">
        <v>2185</v>
      </c>
    </row>
    <row r="301" spans="1:12" x14ac:dyDescent="0.25">
      <c r="A301" s="13"/>
      <c r="B301" s="1" t="s">
        <v>2186</v>
      </c>
      <c r="C301" s="1" t="s">
        <v>22</v>
      </c>
      <c r="D301" s="4">
        <v>12.359505</v>
      </c>
      <c r="E301" s="1">
        <v>2</v>
      </c>
      <c r="F301" s="1" t="s">
        <v>2187</v>
      </c>
      <c r="G301" s="1">
        <v>102</v>
      </c>
      <c r="H301" s="24" t="s">
        <v>2188</v>
      </c>
      <c r="I301" s="1">
        <v>1</v>
      </c>
      <c r="J301" s="24" t="s">
        <v>2189</v>
      </c>
      <c r="K301" s="1">
        <v>1</v>
      </c>
      <c r="L301" s="24" t="s">
        <v>2190</v>
      </c>
    </row>
    <row r="302" spans="1:12" x14ac:dyDescent="0.25">
      <c r="A302" s="13"/>
      <c r="B302" s="1" t="s">
        <v>2191</v>
      </c>
      <c r="C302" s="1" t="s">
        <v>8</v>
      </c>
      <c r="D302" s="4">
        <v>42.247833</v>
      </c>
      <c r="E302" s="1">
        <v>2</v>
      </c>
      <c r="F302" s="1" t="s">
        <v>2192</v>
      </c>
      <c r="G302" s="1">
        <v>208</v>
      </c>
      <c r="H302" s="24" t="s">
        <v>2193</v>
      </c>
      <c r="I302" s="1">
        <v>2</v>
      </c>
      <c r="J302" s="24" t="s">
        <v>2194</v>
      </c>
      <c r="K302" s="1">
        <v>1</v>
      </c>
      <c r="L302" s="24" t="s">
        <v>2195</v>
      </c>
    </row>
    <row r="303" spans="1:12" x14ac:dyDescent="0.25">
      <c r="A303" s="13"/>
      <c r="B303" s="1" t="s">
        <v>2196</v>
      </c>
      <c r="C303" s="1" t="s">
        <v>8</v>
      </c>
      <c r="D303" s="4">
        <v>3.6083090000000002</v>
      </c>
      <c r="E303" s="1">
        <v>2</v>
      </c>
      <c r="F303" s="1" t="s">
        <v>2197</v>
      </c>
      <c r="G303" s="1">
        <v>29</v>
      </c>
      <c r="H303" s="24" t="s">
        <v>2198</v>
      </c>
      <c r="I303" s="1">
        <v>0</v>
      </c>
      <c r="J303" s="24"/>
      <c r="K303" s="1">
        <v>0</v>
      </c>
      <c r="L303" s="24"/>
    </row>
    <row r="304" spans="1:12" x14ac:dyDescent="0.25">
      <c r="A304" s="13"/>
      <c r="B304" s="1" t="s">
        <v>2199</v>
      </c>
      <c r="C304" s="1" t="s">
        <v>22</v>
      </c>
      <c r="D304" s="4">
        <v>0.91051599999999999</v>
      </c>
      <c r="E304" s="1">
        <v>2</v>
      </c>
      <c r="F304" s="1" t="s">
        <v>2200</v>
      </c>
      <c r="G304" s="1">
        <v>19</v>
      </c>
      <c r="H304" s="24" t="s">
        <v>2201</v>
      </c>
      <c r="I304" s="1">
        <v>0</v>
      </c>
      <c r="J304" s="24"/>
      <c r="K304" s="1">
        <v>0</v>
      </c>
      <c r="L304" s="24"/>
    </row>
    <row r="305" spans="1:12" x14ac:dyDescent="0.25">
      <c r="A305" s="13"/>
      <c r="B305" s="1" t="s">
        <v>2202</v>
      </c>
      <c r="C305" s="1" t="s">
        <v>8</v>
      </c>
      <c r="D305" s="4">
        <v>2.9805009999999998</v>
      </c>
      <c r="E305" s="1">
        <v>13</v>
      </c>
      <c r="F305" s="1" t="s">
        <v>2203</v>
      </c>
      <c r="G305" s="1">
        <v>25</v>
      </c>
      <c r="H305" s="24" t="s">
        <v>2204</v>
      </c>
      <c r="I305" s="1">
        <v>0</v>
      </c>
      <c r="J305" s="24"/>
      <c r="K305" s="1">
        <v>0</v>
      </c>
      <c r="L305" s="24"/>
    </row>
    <row r="306" spans="1:12" x14ac:dyDescent="0.25">
      <c r="A306" s="13"/>
      <c r="B306" s="1" t="s">
        <v>2205</v>
      </c>
      <c r="C306" s="1" t="s">
        <v>8</v>
      </c>
      <c r="D306" s="4">
        <v>22.594118999999999</v>
      </c>
      <c r="E306" s="1">
        <v>13</v>
      </c>
      <c r="F306" s="1" t="s">
        <v>1180</v>
      </c>
      <c r="G306" s="1">
        <v>85</v>
      </c>
      <c r="H306" s="24" t="s">
        <v>2206</v>
      </c>
      <c r="I306" s="1">
        <v>3</v>
      </c>
      <c r="J306" s="24" t="s">
        <v>53</v>
      </c>
      <c r="K306" s="1">
        <v>0</v>
      </c>
      <c r="L306" s="24"/>
    </row>
    <row r="307" spans="1:12" x14ac:dyDescent="0.25">
      <c r="A307" s="13"/>
      <c r="B307" s="1" t="s">
        <v>2207</v>
      </c>
      <c r="C307" s="1" t="s">
        <v>22</v>
      </c>
      <c r="D307" s="4">
        <v>9.7035009999999993</v>
      </c>
      <c r="E307" s="1">
        <v>13</v>
      </c>
      <c r="F307" s="1" t="s">
        <v>2208</v>
      </c>
      <c r="G307" s="1">
        <v>41</v>
      </c>
      <c r="H307" s="24" t="s">
        <v>2209</v>
      </c>
      <c r="I307" s="1">
        <v>0</v>
      </c>
      <c r="J307" s="24"/>
      <c r="K307" s="1">
        <v>0</v>
      </c>
      <c r="L307" s="24"/>
    </row>
    <row r="308" spans="1:12" x14ac:dyDescent="0.25">
      <c r="A308" s="13"/>
      <c r="B308" s="1" t="s">
        <v>2210</v>
      </c>
      <c r="C308" s="1" t="s">
        <v>22</v>
      </c>
      <c r="D308" s="4">
        <v>3.0509010000000001</v>
      </c>
      <c r="E308" s="1">
        <v>13</v>
      </c>
      <c r="F308" s="1" t="s">
        <v>477</v>
      </c>
      <c r="G308" s="1">
        <v>24</v>
      </c>
      <c r="H308" s="24" t="s">
        <v>2211</v>
      </c>
      <c r="I308" s="1">
        <v>1</v>
      </c>
      <c r="J308" s="24" t="s">
        <v>2212</v>
      </c>
      <c r="K308" s="1">
        <v>0</v>
      </c>
      <c r="L308" s="24"/>
    </row>
    <row r="309" spans="1:12" x14ac:dyDescent="0.25">
      <c r="A309" s="13"/>
      <c r="B309" s="1" t="s">
        <v>2213</v>
      </c>
      <c r="C309" s="1" t="s">
        <v>8</v>
      </c>
      <c r="D309" s="4">
        <v>7.0148010000000003</v>
      </c>
      <c r="E309" s="1">
        <v>13</v>
      </c>
      <c r="F309" s="1" t="s">
        <v>2214</v>
      </c>
      <c r="G309" s="1">
        <v>29</v>
      </c>
      <c r="H309" s="24" t="s">
        <v>2215</v>
      </c>
      <c r="I309" s="1">
        <v>1</v>
      </c>
      <c r="J309" s="24" t="s">
        <v>333</v>
      </c>
      <c r="K309" s="1">
        <v>1</v>
      </c>
      <c r="L309" s="24" t="s">
        <v>480</v>
      </c>
    </row>
    <row r="310" spans="1:12" x14ac:dyDescent="0.25">
      <c r="A310" s="13"/>
      <c r="B310" s="1" t="s">
        <v>2216</v>
      </c>
      <c r="C310" s="1" t="s">
        <v>22</v>
      </c>
      <c r="D310" s="4">
        <v>7.2131999999999996</v>
      </c>
      <c r="E310" s="1">
        <v>20</v>
      </c>
      <c r="F310" s="1" t="s">
        <v>1434</v>
      </c>
      <c r="G310" s="1">
        <v>143</v>
      </c>
      <c r="H310" s="24" t="s">
        <v>2217</v>
      </c>
      <c r="I310" s="1">
        <v>5</v>
      </c>
      <c r="J310" s="24" t="s">
        <v>1186</v>
      </c>
      <c r="K310" s="1">
        <v>1</v>
      </c>
      <c r="L310" s="24" t="s">
        <v>1347</v>
      </c>
    </row>
    <row r="311" spans="1:12" x14ac:dyDescent="0.25">
      <c r="A311" s="13"/>
      <c r="B311" s="1" t="s">
        <v>2218</v>
      </c>
      <c r="C311" s="1" t="s">
        <v>22</v>
      </c>
      <c r="D311" s="4">
        <v>0.77760099999999999</v>
      </c>
      <c r="E311" s="1">
        <v>20</v>
      </c>
      <c r="F311" s="1" t="s">
        <v>2018</v>
      </c>
      <c r="G311" s="1">
        <v>20</v>
      </c>
      <c r="H311" s="24" t="s">
        <v>2219</v>
      </c>
      <c r="I311" s="1">
        <v>2</v>
      </c>
      <c r="J311" s="24" t="s">
        <v>2220</v>
      </c>
      <c r="K311" s="1">
        <v>1</v>
      </c>
      <c r="L311" s="24" t="s">
        <v>1352</v>
      </c>
    </row>
    <row r="312" spans="1:12" x14ac:dyDescent="0.25">
      <c r="A312" s="13"/>
      <c r="B312" s="1" t="s">
        <v>2221</v>
      </c>
      <c r="C312" s="1" t="s">
        <v>22</v>
      </c>
      <c r="D312" s="4">
        <v>0.78192399999999995</v>
      </c>
      <c r="E312" s="1">
        <v>20</v>
      </c>
      <c r="F312" s="1" t="s">
        <v>1159</v>
      </c>
      <c r="G312" s="1">
        <v>29</v>
      </c>
      <c r="H312" s="24" t="s">
        <v>2222</v>
      </c>
      <c r="I312" s="1">
        <v>2</v>
      </c>
      <c r="J312" s="24" t="s">
        <v>2223</v>
      </c>
      <c r="K312" s="1">
        <v>1</v>
      </c>
      <c r="L312" s="24" t="s">
        <v>2224</v>
      </c>
    </row>
    <row r="313" spans="1:12" x14ac:dyDescent="0.25">
      <c r="A313" s="13"/>
      <c r="B313" s="1" t="s">
        <v>2225</v>
      </c>
      <c r="C313" s="1" t="s">
        <v>8</v>
      </c>
      <c r="D313" s="4">
        <v>53.027785000000002</v>
      </c>
      <c r="E313" s="1">
        <v>18</v>
      </c>
      <c r="F313" s="1" t="s">
        <v>2226</v>
      </c>
      <c r="G313" s="1">
        <v>272</v>
      </c>
      <c r="H313" s="24" t="s">
        <v>2227</v>
      </c>
      <c r="I313" s="1">
        <v>8</v>
      </c>
      <c r="J313" s="24" t="s">
        <v>2228</v>
      </c>
      <c r="K313" s="1">
        <v>2</v>
      </c>
      <c r="L313" s="24" t="s">
        <v>787</v>
      </c>
    </row>
    <row r="314" spans="1:12" x14ac:dyDescent="0.25">
      <c r="A314" s="13"/>
      <c r="B314" s="1" t="s">
        <v>2229</v>
      </c>
      <c r="C314" s="1" t="s">
        <v>16</v>
      </c>
      <c r="D314" s="4">
        <v>8.5877780000000001</v>
      </c>
      <c r="E314" s="1">
        <v>19</v>
      </c>
      <c r="F314" s="1" t="s">
        <v>585</v>
      </c>
      <c r="G314" s="1">
        <v>151</v>
      </c>
      <c r="H314" s="24" t="s">
        <v>2230</v>
      </c>
      <c r="I314" s="1">
        <v>0</v>
      </c>
      <c r="J314" s="24"/>
      <c r="K314" s="1">
        <v>2</v>
      </c>
      <c r="L314" s="24" t="s">
        <v>2231</v>
      </c>
    </row>
    <row r="315" spans="1:12" x14ac:dyDescent="0.25">
      <c r="A315" s="13"/>
      <c r="B315" s="1" t="s">
        <v>2232</v>
      </c>
      <c r="C315" s="1" t="s">
        <v>8</v>
      </c>
      <c r="D315" s="4">
        <v>21.677199000000002</v>
      </c>
      <c r="E315" s="1">
        <v>19</v>
      </c>
      <c r="F315" s="1" t="s">
        <v>1557</v>
      </c>
      <c r="G315" s="1">
        <v>1010</v>
      </c>
      <c r="H315" s="24" t="s">
        <v>2233</v>
      </c>
      <c r="I315" s="1">
        <v>66</v>
      </c>
      <c r="J315" s="24" t="s">
        <v>929</v>
      </c>
      <c r="K315" s="1">
        <v>10</v>
      </c>
      <c r="L315" s="24" t="s">
        <v>1559</v>
      </c>
    </row>
    <row r="316" spans="1:12" x14ac:dyDescent="0.25">
      <c r="A316" s="13"/>
      <c r="B316" s="1" t="s">
        <v>2234</v>
      </c>
      <c r="C316" s="1" t="s">
        <v>22</v>
      </c>
      <c r="D316" s="4">
        <v>59.335900000000002</v>
      </c>
      <c r="E316" s="1">
        <v>14</v>
      </c>
      <c r="F316" s="1" t="s">
        <v>345</v>
      </c>
      <c r="G316" s="1">
        <v>615</v>
      </c>
      <c r="H316" s="24" t="s">
        <v>2235</v>
      </c>
      <c r="I316" s="1">
        <v>11</v>
      </c>
      <c r="J316" s="24" t="s">
        <v>2236</v>
      </c>
      <c r="K316" s="1">
        <v>6</v>
      </c>
      <c r="L316" s="24" t="s">
        <v>2237</v>
      </c>
    </row>
    <row r="317" spans="1:12" x14ac:dyDescent="0.25">
      <c r="A317" s="13"/>
      <c r="B317" s="1" t="s">
        <v>2238</v>
      </c>
      <c r="C317" s="1" t="s">
        <v>8</v>
      </c>
      <c r="D317" s="4">
        <v>25.400167</v>
      </c>
      <c r="E317" s="1">
        <v>14</v>
      </c>
      <c r="F317" s="1" t="s">
        <v>2239</v>
      </c>
      <c r="G317" s="1">
        <v>338</v>
      </c>
      <c r="H317" s="24" t="s">
        <v>2240</v>
      </c>
      <c r="I317" s="1">
        <v>58</v>
      </c>
      <c r="J317" s="24" t="s">
        <v>2241</v>
      </c>
      <c r="K317" s="1">
        <v>8</v>
      </c>
      <c r="L317" s="24" t="s">
        <v>2242</v>
      </c>
    </row>
    <row r="318" spans="1:12" x14ac:dyDescent="0.25">
      <c r="A318" s="13"/>
      <c r="B318" s="1" t="s">
        <v>2243</v>
      </c>
      <c r="C318" s="1" t="s">
        <v>22</v>
      </c>
      <c r="D318" s="4">
        <v>9.4190690000000004</v>
      </c>
      <c r="E318" s="1">
        <v>15</v>
      </c>
      <c r="F318" s="1" t="s">
        <v>350</v>
      </c>
      <c r="G318" s="1">
        <v>238</v>
      </c>
      <c r="H318" s="24" t="s">
        <v>2244</v>
      </c>
      <c r="I318" s="1">
        <v>3</v>
      </c>
      <c r="J318" s="24" t="s">
        <v>352</v>
      </c>
      <c r="K318" s="1">
        <v>0</v>
      </c>
      <c r="L318" s="24"/>
    </row>
    <row r="319" spans="1:12" x14ac:dyDescent="0.25">
      <c r="A319" s="13"/>
      <c r="B319" s="1" t="s">
        <v>2245</v>
      </c>
      <c r="C319" s="1" t="s">
        <v>8</v>
      </c>
      <c r="D319" s="4">
        <v>2.0847560000000001</v>
      </c>
      <c r="E319" s="1">
        <v>16</v>
      </c>
      <c r="F319" s="1" t="s">
        <v>2246</v>
      </c>
      <c r="G319" s="1">
        <v>13</v>
      </c>
      <c r="H319" s="24" t="s">
        <v>2247</v>
      </c>
      <c r="I319" s="1">
        <v>0</v>
      </c>
      <c r="J319" s="24"/>
      <c r="K319" s="1">
        <v>0</v>
      </c>
      <c r="L319" s="24"/>
    </row>
    <row r="320" spans="1:12" x14ac:dyDescent="0.25">
      <c r="A320" s="13"/>
      <c r="B320" s="1" t="s">
        <v>2248</v>
      </c>
      <c r="C320" s="1" t="s">
        <v>8</v>
      </c>
      <c r="D320" s="4">
        <v>8.1921280000000003</v>
      </c>
      <c r="E320" s="1">
        <v>16</v>
      </c>
      <c r="F320" s="1" t="s">
        <v>589</v>
      </c>
      <c r="G320" s="1">
        <v>20</v>
      </c>
      <c r="H320" s="24" t="s">
        <v>590</v>
      </c>
      <c r="I320" s="1">
        <v>0</v>
      </c>
      <c r="J320" s="24"/>
      <c r="K320" s="1">
        <v>1</v>
      </c>
      <c r="L320" s="24" t="s">
        <v>591</v>
      </c>
    </row>
    <row r="321" spans="1:13" x14ac:dyDescent="0.25">
      <c r="A321" s="13"/>
      <c r="B321" s="1" t="s">
        <v>2249</v>
      </c>
      <c r="C321" s="1" t="s">
        <v>22</v>
      </c>
      <c r="D321" s="4">
        <v>11.941901</v>
      </c>
      <c r="E321" s="1">
        <v>17</v>
      </c>
      <c r="F321" s="1" t="s">
        <v>165</v>
      </c>
      <c r="G321" s="1">
        <v>185</v>
      </c>
      <c r="H321" s="24" t="s">
        <v>2250</v>
      </c>
      <c r="I321" s="1">
        <v>5</v>
      </c>
      <c r="J321" s="24" t="s">
        <v>2251</v>
      </c>
      <c r="K321" s="1">
        <v>2</v>
      </c>
      <c r="L321" s="24" t="s">
        <v>599</v>
      </c>
    </row>
    <row r="322" spans="1:13" x14ac:dyDescent="0.25">
      <c r="A322" s="13"/>
      <c r="B322" s="1" t="s">
        <v>2252</v>
      </c>
      <c r="C322" s="1" t="s">
        <v>8</v>
      </c>
      <c r="D322" s="4">
        <v>7.402501</v>
      </c>
      <c r="E322" s="1">
        <v>17</v>
      </c>
      <c r="F322" s="1" t="s">
        <v>608</v>
      </c>
      <c r="G322" s="1">
        <v>49</v>
      </c>
      <c r="H322" s="24" t="s">
        <v>2253</v>
      </c>
      <c r="I322" s="1">
        <v>0</v>
      </c>
      <c r="J322" s="24"/>
      <c r="K322" s="1">
        <v>2</v>
      </c>
      <c r="L322" s="24" t="s">
        <v>610</v>
      </c>
    </row>
    <row r="323" spans="1:13" ht="15.75" thickBot="1" x14ac:dyDescent="0.3">
      <c r="A323" s="13"/>
      <c r="B323" s="1" t="s">
        <v>2254</v>
      </c>
      <c r="C323" s="1" t="s">
        <v>22</v>
      </c>
      <c r="D323" s="4">
        <v>21.773728999999999</v>
      </c>
      <c r="E323" s="1">
        <v>17</v>
      </c>
      <c r="F323" s="1" t="s">
        <v>2255</v>
      </c>
      <c r="G323" s="1">
        <v>395</v>
      </c>
      <c r="H323" s="24" t="s">
        <v>2256</v>
      </c>
      <c r="I323" s="1">
        <v>12</v>
      </c>
      <c r="J323" s="24" t="s">
        <v>2257</v>
      </c>
      <c r="K323" s="1">
        <v>7</v>
      </c>
      <c r="L323" s="24" t="s">
        <v>2258</v>
      </c>
    </row>
    <row r="324" spans="1:13" ht="15.75" thickTop="1" x14ac:dyDescent="0.25">
      <c r="A324" s="35" t="s">
        <v>4043</v>
      </c>
      <c r="B324" s="36" t="s">
        <v>3511</v>
      </c>
      <c r="C324" s="36" t="s">
        <v>22</v>
      </c>
      <c r="D324" s="37">
        <v>32.61383</v>
      </c>
      <c r="E324" s="36">
        <v>9</v>
      </c>
      <c r="F324" s="36" t="s">
        <v>946</v>
      </c>
      <c r="G324" s="36">
        <v>155</v>
      </c>
      <c r="H324" s="38" t="s">
        <v>3512</v>
      </c>
      <c r="I324" s="36">
        <v>7</v>
      </c>
      <c r="J324" s="38" t="s">
        <v>197</v>
      </c>
      <c r="K324" s="36">
        <v>4</v>
      </c>
      <c r="L324" s="38" t="s">
        <v>948</v>
      </c>
      <c r="M324" s="39"/>
    </row>
    <row r="325" spans="1:13" x14ac:dyDescent="0.25">
      <c r="A325" s="13"/>
      <c r="B325" s="1" t="s">
        <v>3513</v>
      </c>
      <c r="C325" s="1" t="s">
        <v>8</v>
      </c>
      <c r="D325" s="4">
        <v>75.982861999999997</v>
      </c>
      <c r="E325" s="1">
        <v>9</v>
      </c>
      <c r="F325" s="1" t="s">
        <v>2698</v>
      </c>
      <c r="G325" s="1">
        <v>821</v>
      </c>
      <c r="H325" s="24" t="s">
        <v>3514</v>
      </c>
      <c r="I325" s="1">
        <v>30</v>
      </c>
      <c r="J325" s="24" t="s">
        <v>2266</v>
      </c>
      <c r="K325" s="1">
        <v>15</v>
      </c>
      <c r="L325" s="24" t="s">
        <v>2267</v>
      </c>
    </row>
    <row r="326" spans="1:13" x14ac:dyDescent="0.25">
      <c r="A326" s="13"/>
      <c r="B326" s="1" t="s">
        <v>1249</v>
      </c>
      <c r="C326" s="1" t="s">
        <v>8</v>
      </c>
      <c r="D326" s="4">
        <v>14.589833</v>
      </c>
      <c r="E326" s="1">
        <v>7</v>
      </c>
      <c r="F326" s="1" t="s">
        <v>1250</v>
      </c>
      <c r="G326" s="1">
        <v>124</v>
      </c>
      <c r="H326" s="24" t="s">
        <v>1251</v>
      </c>
      <c r="I326" s="1">
        <v>5</v>
      </c>
      <c r="J326" s="24" t="s">
        <v>1252</v>
      </c>
      <c r="K326" s="1">
        <v>2</v>
      </c>
      <c r="L326" s="24" t="s">
        <v>1253</v>
      </c>
    </row>
    <row r="327" spans="1:13" x14ac:dyDescent="0.25">
      <c r="A327" s="13"/>
      <c r="B327" s="1" t="s">
        <v>3515</v>
      </c>
      <c r="C327" s="1" t="s">
        <v>22</v>
      </c>
      <c r="D327" s="4">
        <v>3.278645</v>
      </c>
      <c r="E327" s="1">
        <v>8</v>
      </c>
      <c r="F327" s="1" t="s">
        <v>1255</v>
      </c>
      <c r="G327" s="1">
        <v>24</v>
      </c>
      <c r="H327" s="24" t="s">
        <v>3516</v>
      </c>
      <c r="I327" s="1">
        <v>1</v>
      </c>
      <c r="J327" s="24" t="s">
        <v>2495</v>
      </c>
      <c r="K327" s="1">
        <v>0</v>
      </c>
      <c r="L327" s="24"/>
    </row>
    <row r="328" spans="1:13" x14ac:dyDescent="0.25">
      <c r="A328" s="13"/>
      <c r="B328" s="1" t="s">
        <v>3517</v>
      </c>
      <c r="C328" s="1" t="s">
        <v>22</v>
      </c>
      <c r="D328" s="4">
        <v>64.225161</v>
      </c>
      <c r="E328" s="1">
        <v>8</v>
      </c>
      <c r="F328" s="1" t="s">
        <v>3518</v>
      </c>
      <c r="G328" s="1">
        <v>368</v>
      </c>
      <c r="H328" s="24" t="s">
        <v>3519</v>
      </c>
      <c r="I328" s="1">
        <v>9</v>
      </c>
      <c r="J328" s="24" t="s">
        <v>3520</v>
      </c>
      <c r="K328" s="1">
        <v>6</v>
      </c>
      <c r="L328" s="24" t="s">
        <v>3521</v>
      </c>
    </row>
    <row r="329" spans="1:13" x14ac:dyDescent="0.25">
      <c r="A329" s="13"/>
      <c r="B329" s="1" t="s">
        <v>3522</v>
      </c>
      <c r="C329" s="1" t="s">
        <v>16</v>
      </c>
      <c r="D329" s="4">
        <v>21.545973</v>
      </c>
      <c r="E329" s="1">
        <v>8</v>
      </c>
      <c r="F329" s="1" t="s">
        <v>3523</v>
      </c>
      <c r="G329" s="1">
        <v>111</v>
      </c>
      <c r="H329" s="24" t="s">
        <v>3524</v>
      </c>
      <c r="I329" s="1">
        <v>7</v>
      </c>
      <c r="J329" s="24" t="s">
        <v>972</v>
      </c>
      <c r="K329" s="1">
        <v>2</v>
      </c>
      <c r="L329" s="24" t="s">
        <v>973</v>
      </c>
    </row>
    <row r="330" spans="1:13" x14ac:dyDescent="0.25">
      <c r="A330" s="13"/>
      <c r="B330" s="1" t="s">
        <v>3525</v>
      </c>
      <c r="C330" s="1" t="s">
        <v>22</v>
      </c>
      <c r="D330" s="4">
        <v>13.786121</v>
      </c>
      <c r="E330" s="1">
        <v>8</v>
      </c>
      <c r="F330" s="1" t="s">
        <v>152</v>
      </c>
      <c r="G330" s="1">
        <v>175</v>
      </c>
      <c r="H330" s="24" t="s">
        <v>3526</v>
      </c>
      <c r="I330" s="1">
        <v>8</v>
      </c>
      <c r="J330" s="24" t="s">
        <v>542</v>
      </c>
      <c r="K330" s="1">
        <v>2</v>
      </c>
      <c r="L330" s="24" t="s">
        <v>543</v>
      </c>
    </row>
    <row r="331" spans="1:13" x14ac:dyDescent="0.25">
      <c r="A331" s="13"/>
      <c r="B331" s="1" t="s">
        <v>3527</v>
      </c>
      <c r="C331" s="1" t="s">
        <v>16</v>
      </c>
      <c r="D331" s="4">
        <v>4.9747380000000003</v>
      </c>
      <c r="E331" s="1" t="s">
        <v>20166</v>
      </c>
      <c r="F331" s="1" t="s">
        <v>3528</v>
      </c>
      <c r="G331" s="1">
        <v>26</v>
      </c>
      <c r="H331" s="24" t="s">
        <v>3529</v>
      </c>
      <c r="I331" s="1">
        <v>0</v>
      </c>
      <c r="J331" s="24"/>
      <c r="K331" s="1">
        <v>0</v>
      </c>
      <c r="L331" s="24"/>
    </row>
    <row r="332" spans="1:13" x14ac:dyDescent="0.25">
      <c r="A332" s="13"/>
      <c r="B332" s="1" t="s">
        <v>3530</v>
      </c>
      <c r="C332" s="1" t="s">
        <v>1156</v>
      </c>
      <c r="D332" s="4">
        <v>1.619127</v>
      </c>
      <c r="E332" s="1" t="s">
        <v>20166</v>
      </c>
      <c r="F332" s="1" t="s">
        <v>630</v>
      </c>
      <c r="G332" s="1">
        <v>3</v>
      </c>
      <c r="H332" s="24" t="s">
        <v>1458</v>
      </c>
      <c r="I332" s="1">
        <v>1</v>
      </c>
      <c r="J332" s="24" t="s">
        <v>1459</v>
      </c>
      <c r="K332" s="1">
        <v>0</v>
      </c>
      <c r="L332" s="24"/>
    </row>
    <row r="333" spans="1:13" x14ac:dyDescent="0.25">
      <c r="A333" s="13"/>
      <c r="B333" s="1" t="s">
        <v>3531</v>
      </c>
      <c r="C333" s="1" t="s">
        <v>16</v>
      </c>
      <c r="D333" s="4">
        <v>14.91295</v>
      </c>
      <c r="E333" s="1" t="s">
        <v>20166</v>
      </c>
      <c r="F333" s="1" t="s">
        <v>3532</v>
      </c>
      <c r="G333" s="1">
        <v>229</v>
      </c>
      <c r="H333" s="24" t="s">
        <v>3533</v>
      </c>
      <c r="I333" s="1">
        <v>10</v>
      </c>
      <c r="J333" s="24" t="s">
        <v>3534</v>
      </c>
      <c r="K333" s="1">
        <v>7</v>
      </c>
      <c r="L333" s="24" t="s">
        <v>3535</v>
      </c>
    </row>
    <row r="334" spans="1:13" x14ac:dyDescent="0.25">
      <c r="A334" s="13"/>
      <c r="B334" s="1" t="s">
        <v>3536</v>
      </c>
      <c r="C334" s="1" t="s">
        <v>16</v>
      </c>
      <c r="D334" s="4">
        <v>2.3619330000000001</v>
      </c>
      <c r="E334" s="1" t="s">
        <v>20166</v>
      </c>
      <c r="F334" s="1" t="s">
        <v>728</v>
      </c>
      <c r="G334" s="1">
        <v>35</v>
      </c>
      <c r="H334" s="24" t="s">
        <v>3537</v>
      </c>
      <c r="I334" s="1">
        <v>2</v>
      </c>
      <c r="J334" s="24" t="s">
        <v>730</v>
      </c>
      <c r="K334" s="1">
        <v>0</v>
      </c>
      <c r="L334" s="24"/>
    </row>
    <row r="335" spans="1:13" x14ac:dyDescent="0.25">
      <c r="A335" s="13"/>
      <c r="B335" s="1" t="s">
        <v>3538</v>
      </c>
      <c r="C335" s="1" t="s">
        <v>22</v>
      </c>
      <c r="D335" s="4">
        <v>0.59536900000000004</v>
      </c>
      <c r="E335" s="1" t="s">
        <v>20166</v>
      </c>
      <c r="F335" s="1" t="s">
        <v>2991</v>
      </c>
      <c r="G335" s="1">
        <v>13</v>
      </c>
      <c r="H335" s="24" t="s">
        <v>3539</v>
      </c>
      <c r="I335" s="1">
        <v>0</v>
      </c>
      <c r="J335" s="24"/>
      <c r="K335" s="1">
        <v>0</v>
      </c>
      <c r="L335" s="24"/>
    </row>
    <row r="336" spans="1:13" x14ac:dyDescent="0.25">
      <c r="A336" s="13"/>
      <c r="B336" s="1" t="s">
        <v>3540</v>
      </c>
      <c r="C336" s="1" t="s">
        <v>22</v>
      </c>
      <c r="D336" s="4">
        <v>19.897617</v>
      </c>
      <c r="E336" s="1">
        <v>5</v>
      </c>
      <c r="F336" s="1" t="s">
        <v>1461</v>
      </c>
      <c r="G336" s="1">
        <v>134</v>
      </c>
      <c r="H336" s="24" t="s">
        <v>3541</v>
      </c>
      <c r="I336" s="1">
        <v>3</v>
      </c>
      <c r="J336" s="24" t="s">
        <v>361</v>
      </c>
      <c r="K336" s="1">
        <v>0</v>
      </c>
      <c r="L336" s="24"/>
    </row>
    <row r="337" spans="1:12" x14ac:dyDescent="0.25">
      <c r="A337" s="13"/>
      <c r="B337" s="1" t="s">
        <v>3542</v>
      </c>
      <c r="C337" s="1" t="s">
        <v>16</v>
      </c>
      <c r="D337" s="4">
        <v>18.775189000000001</v>
      </c>
      <c r="E337" s="1">
        <v>5</v>
      </c>
      <c r="F337" s="1" t="s">
        <v>3543</v>
      </c>
      <c r="G337" s="1">
        <v>80</v>
      </c>
      <c r="H337" s="24" t="s">
        <v>3544</v>
      </c>
      <c r="I337" s="1">
        <v>3</v>
      </c>
      <c r="J337" s="24" t="s">
        <v>1594</v>
      </c>
      <c r="K337" s="1">
        <v>2</v>
      </c>
      <c r="L337" s="24" t="s">
        <v>740</v>
      </c>
    </row>
    <row r="338" spans="1:12" x14ac:dyDescent="0.25">
      <c r="A338" s="13"/>
      <c r="B338" s="1" t="s">
        <v>3545</v>
      </c>
      <c r="C338" s="1" t="s">
        <v>22</v>
      </c>
      <c r="D338" s="4">
        <v>3.3672900000000001</v>
      </c>
      <c r="E338" s="1">
        <v>5</v>
      </c>
      <c r="F338" s="1" t="s">
        <v>1604</v>
      </c>
      <c r="G338" s="1">
        <v>25</v>
      </c>
      <c r="H338" s="24" t="s">
        <v>3546</v>
      </c>
      <c r="I338" s="1">
        <v>0</v>
      </c>
      <c r="J338" s="24"/>
      <c r="K338" s="1">
        <v>0</v>
      </c>
      <c r="L338" s="24"/>
    </row>
    <row r="339" spans="1:12" x14ac:dyDescent="0.25">
      <c r="A339" s="13"/>
      <c r="B339" s="1" t="s">
        <v>3547</v>
      </c>
      <c r="C339" s="1" t="s">
        <v>8</v>
      </c>
      <c r="D339" s="4">
        <v>59.982455999999999</v>
      </c>
      <c r="E339" s="1">
        <v>5</v>
      </c>
      <c r="F339" s="1" t="s">
        <v>494</v>
      </c>
      <c r="G339" s="1">
        <v>348</v>
      </c>
      <c r="H339" s="24" t="s">
        <v>3548</v>
      </c>
      <c r="I339" s="1">
        <v>10</v>
      </c>
      <c r="J339" s="24" t="s">
        <v>3549</v>
      </c>
      <c r="K339" s="1">
        <v>2</v>
      </c>
      <c r="L339" s="24" t="s">
        <v>826</v>
      </c>
    </row>
    <row r="340" spans="1:12" x14ac:dyDescent="0.25">
      <c r="A340" s="13"/>
      <c r="B340" s="1" t="s">
        <v>3550</v>
      </c>
      <c r="C340" s="1" t="s">
        <v>16</v>
      </c>
      <c r="D340" s="4">
        <v>0.46069500000000002</v>
      </c>
      <c r="E340" s="1">
        <v>5</v>
      </c>
      <c r="F340" s="1" t="s">
        <v>3206</v>
      </c>
      <c r="G340" s="1">
        <v>2</v>
      </c>
      <c r="H340" s="24" t="s">
        <v>3551</v>
      </c>
      <c r="I340" s="1">
        <v>0</v>
      </c>
      <c r="J340" s="24"/>
      <c r="K340" s="1">
        <v>0</v>
      </c>
      <c r="L340" s="24"/>
    </row>
    <row r="341" spans="1:12" x14ac:dyDescent="0.25">
      <c r="A341" s="13"/>
      <c r="B341" s="1" t="s">
        <v>3552</v>
      </c>
      <c r="C341" s="1" t="s">
        <v>16</v>
      </c>
      <c r="D341" s="4">
        <v>0.195794</v>
      </c>
      <c r="E341" s="1">
        <v>5</v>
      </c>
      <c r="F341" s="1" t="s">
        <v>503</v>
      </c>
      <c r="G341" s="1">
        <v>3</v>
      </c>
      <c r="H341" s="24" t="s">
        <v>3553</v>
      </c>
      <c r="I341" s="1">
        <v>0</v>
      </c>
      <c r="J341" s="24"/>
      <c r="K341" s="1">
        <v>1</v>
      </c>
      <c r="L341" s="24" t="s">
        <v>840</v>
      </c>
    </row>
    <row r="342" spans="1:12" x14ac:dyDescent="0.25">
      <c r="A342" s="13"/>
      <c r="B342" s="1" t="s">
        <v>3554</v>
      </c>
      <c r="C342" s="1" t="s">
        <v>8</v>
      </c>
      <c r="D342" s="4">
        <v>43.335406999999996</v>
      </c>
      <c r="E342" s="1">
        <v>5</v>
      </c>
      <c r="F342" s="1" t="s">
        <v>3555</v>
      </c>
      <c r="G342" s="1">
        <v>448</v>
      </c>
      <c r="H342" s="24" t="s">
        <v>3556</v>
      </c>
      <c r="I342" s="1">
        <v>11</v>
      </c>
      <c r="J342" s="24" t="s">
        <v>3557</v>
      </c>
      <c r="K342" s="1">
        <v>2</v>
      </c>
      <c r="L342" s="24" t="s">
        <v>3369</v>
      </c>
    </row>
    <row r="343" spans="1:12" x14ac:dyDescent="0.25">
      <c r="A343" s="13"/>
      <c r="B343" s="1" t="s">
        <v>3558</v>
      </c>
      <c r="C343" s="1" t="s">
        <v>16</v>
      </c>
      <c r="D343" s="4">
        <v>0.58414999999999995</v>
      </c>
      <c r="E343" s="1">
        <v>5</v>
      </c>
      <c r="F343" s="1" t="s">
        <v>3559</v>
      </c>
      <c r="G343" s="1">
        <v>6</v>
      </c>
      <c r="H343" s="24" t="s">
        <v>3560</v>
      </c>
      <c r="I343" s="1">
        <v>0</v>
      </c>
      <c r="J343" s="24"/>
      <c r="K343" s="1">
        <v>0</v>
      </c>
      <c r="L343" s="24"/>
    </row>
    <row r="344" spans="1:12" x14ac:dyDescent="0.25">
      <c r="A344" s="13"/>
      <c r="B344" s="1" t="s">
        <v>3561</v>
      </c>
      <c r="C344" s="1" t="s">
        <v>8</v>
      </c>
      <c r="D344" s="4">
        <v>24.333352999999999</v>
      </c>
      <c r="E344" s="1">
        <v>5</v>
      </c>
      <c r="F344" s="1" t="s">
        <v>3562</v>
      </c>
      <c r="G344" s="1">
        <v>244</v>
      </c>
      <c r="H344" s="24" t="s">
        <v>3563</v>
      </c>
      <c r="I344" s="1">
        <v>10</v>
      </c>
      <c r="J344" s="24" t="s">
        <v>3564</v>
      </c>
      <c r="K344" s="1">
        <v>6</v>
      </c>
      <c r="L344" s="24" t="s">
        <v>1293</v>
      </c>
    </row>
    <row r="345" spans="1:12" x14ac:dyDescent="0.25">
      <c r="A345" s="13"/>
      <c r="B345" s="1" t="s">
        <v>3565</v>
      </c>
      <c r="C345" s="1" t="s">
        <v>8</v>
      </c>
      <c r="D345" s="4">
        <v>23.025625999999999</v>
      </c>
      <c r="E345" s="1">
        <v>6</v>
      </c>
      <c r="F345" s="1" t="s">
        <v>3566</v>
      </c>
      <c r="G345" s="1">
        <v>533</v>
      </c>
      <c r="H345" s="24" t="s">
        <v>3567</v>
      </c>
      <c r="I345" s="1">
        <v>5</v>
      </c>
      <c r="J345" s="24" t="s">
        <v>3568</v>
      </c>
      <c r="K345" s="1">
        <v>9</v>
      </c>
      <c r="L345" s="24" t="s">
        <v>1123</v>
      </c>
    </row>
    <row r="346" spans="1:12" x14ac:dyDescent="0.25">
      <c r="A346" s="13"/>
      <c r="B346" s="1" t="s">
        <v>3569</v>
      </c>
      <c r="C346" s="1" t="s">
        <v>22</v>
      </c>
      <c r="D346" s="4">
        <v>2.6317010000000001</v>
      </c>
      <c r="E346" s="1">
        <v>6</v>
      </c>
      <c r="F346" s="1" t="s">
        <v>630</v>
      </c>
      <c r="G346" s="1">
        <v>59</v>
      </c>
      <c r="H346" s="24" t="s">
        <v>3570</v>
      </c>
      <c r="I346" s="1">
        <v>1</v>
      </c>
      <c r="J346" s="24" t="s">
        <v>632</v>
      </c>
      <c r="K346" s="1">
        <v>0</v>
      </c>
      <c r="L346" s="24"/>
    </row>
    <row r="347" spans="1:12" x14ac:dyDescent="0.25">
      <c r="A347" s="13"/>
      <c r="B347" s="1" t="s">
        <v>3571</v>
      </c>
      <c r="C347" s="1" t="s">
        <v>8</v>
      </c>
      <c r="D347" s="4">
        <v>26.637203</v>
      </c>
      <c r="E347" s="1">
        <v>6</v>
      </c>
      <c r="F347" s="1" t="s">
        <v>3572</v>
      </c>
      <c r="G347" s="1">
        <v>113</v>
      </c>
      <c r="H347" s="24" t="s">
        <v>3573</v>
      </c>
      <c r="I347" s="1">
        <v>3</v>
      </c>
      <c r="J347" s="24" t="s">
        <v>3574</v>
      </c>
      <c r="K347" s="1">
        <v>0</v>
      </c>
      <c r="L347" s="24"/>
    </row>
    <row r="348" spans="1:12" x14ac:dyDescent="0.25">
      <c r="A348" s="13"/>
      <c r="B348" s="1" t="s">
        <v>3575</v>
      </c>
      <c r="C348" s="1" t="s">
        <v>22</v>
      </c>
      <c r="D348" s="4">
        <v>3.1055009999999998</v>
      </c>
      <c r="E348" s="1">
        <v>3</v>
      </c>
      <c r="F348" s="1" t="s">
        <v>3576</v>
      </c>
      <c r="G348" s="1">
        <v>17</v>
      </c>
      <c r="H348" s="24" t="s">
        <v>3577</v>
      </c>
      <c r="I348" s="1">
        <v>2</v>
      </c>
      <c r="J348" s="24" t="s">
        <v>3578</v>
      </c>
      <c r="K348" s="1">
        <v>2</v>
      </c>
      <c r="L348" s="24" t="s">
        <v>859</v>
      </c>
    </row>
    <row r="349" spans="1:12" x14ac:dyDescent="0.25">
      <c r="A349" s="13"/>
      <c r="B349" s="1" t="s">
        <v>3579</v>
      </c>
      <c r="C349" s="1" t="s">
        <v>8</v>
      </c>
      <c r="D349" s="4">
        <v>12.289085999999999</v>
      </c>
      <c r="E349" s="1">
        <v>3</v>
      </c>
      <c r="F349" s="1" t="s">
        <v>3580</v>
      </c>
      <c r="G349" s="1">
        <v>25</v>
      </c>
      <c r="H349" s="24" t="s">
        <v>3581</v>
      </c>
      <c r="I349" s="1">
        <v>0</v>
      </c>
      <c r="J349" s="24"/>
      <c r="K349" s="1">
        <v>0</v>
      </c>
      <c r="L349" s="24"/>
    </row>
    <row r="350" spans="1:12" x14ac:dyDescent="0.25">
      <c r="A350" s="13"/>
      <c r="B350" s="1" t="s">
        <v>3582</v>
      </c>
      <c r="C350" s="1" t="s">
        <v>1156</v>
      </c>
      <c r="D350" s="4">
        <v>0.80241499999999999</v>
      </c>
      <c r="E350" s="1">
        <v>3</v>
      </c>
      <c r="F350" s="1" t="s">
        <v>1152</v>
      </c>
      <c r="G350" s="1">
        <v>3</v>
      </c>
      <c r="H350" s="24" t="s">
        <v>3583</v>
      </c>
      <c r="I350" s="1">
        <v>0</v>
      </c>
      <c r="J350" s="24"/>
      <c r="K350" s="1">
        <v>0</v>
      </c>
      <c r="L350" s="24"/>
    </row>
    <row r="351" spans="1:12" x14ac:dyDescent="0.25">
      <c r="A351" s="13"/>
      <c r="B351" s="1" t="s">
        <v>3584</v>
      </c>
      <c r="C351" s="1" t="s">
        <v>22</v>
      </c>
      <c r="D351" s="4">
        <v>2.3105009999999999</v>
      </c>
      <c r="E351" s="1">
        <v>3</v>
      </c>
      <c r="F351" s="1" t="s">
        <v>2310</v>
      </c>
      <c r="G351" s="1">
        <v>38</v>
      </c>
      <c r="H351" s="24" t="s">
        <v>3585</v>
      </c>
      <c r="I351" s="1">
        <v>0</v>
      </c>
      <c r="J351" s="24"/>
      <c r="K351" s="1">
        <v>0</v>
      </c>
      <c r="L351" s="24"/>
    </row>
    <row r="352" spans="1:12" x14ac:dyDescent="0.25">
      <c r="A352" s="13"/>
      <c r="B352" s="1" t="s">
        <v>3586</v>
      </c>
      <c r="C352" s="1" t="s">
        <v>22</v>
      </c>
      <c r="D352" s="4">
        <v>22.991716</v>
      </c>
      <c r="E352" s="1">
        <v>3</v>
      </c>
      <c r="F352" s="1" t="s">
        <v>3587</v>
      </c>
      <c r="G352" s="1">
        <v>257</v>
      </c>
      <c r="H352" s="24" t="s">
        <v>3588</v>
      </c>
      <c r="I352" s="1">
        <v>7</v>
      </c>
      <c r="J352" s="24" t="s">
        <v>442</v>
      </c>
      <c r="K352" s="1">
        <v>7</v>
      </c>
      <c r="L352" s="24" t="s">
        <v>3589</v>
      </c>
    </row>
    <row r="353" spans="1:12" x14ac:dyDescent="0.25">
      <c r="A353" s="13"/>
      <c r="B353" s="1" t="s">
        <v>311</v>
      </c>
      <c r="C353" s="1" t="s">
        <v>8</v>
      </c>
      <c r="D353" s="4">
        <v>135.53474700000001</v>
      </c>
      <c r="E353" s="1">
        <v>10</v>
      </c>
      <c r="F353" s="1" t="s">
        <v>312</v>
      </c>
      <c r="G353" s="1">
        <v>1128</v>
      </c>
      <c r="H353" s="24" t="s">
        <v>313</v>
      </c>
      <c r="I353" s="1">
        <v>36</v>
      </c>
      <c r="J353" s="24" t="s">
        <v>314</v>
      </c>
      <c r="K353" s="1">
        <v>17</v>
      </c>
      <c r="L353" s="24" t="s">
        <v>315</v>
      </c>
    </row>
    <row r="354" spans="1:12" x14ac:dyDescent="0.25">
      <c r="A354" s="13"/>
      <c r="B354" s="1" t="s">
        <v>3590</v>
      </c>
      <c r="C354" s="1" t="s">
        <v>22</v>
      </c>
      <c r="D354" s="4">
        <v>10.372049000000001</v>
      </c>
      <c r="E354" s="1">
        <v>21</v>
      </c>
      <c r="F354" s="1" t="s">
        <v>3591</v>
      </c>
      <c r="G354" s="1">
        <v>182</v>
      </c>
      <c r="H354" s="24" t="s">
        <v>3592</v>
      </c>
      <c r="I354" s="1">
        <v>1</v>
      </c>
      <c r="J354" s="24" t="s">
        <v>3593</v>
      </c>
      <c r="K354" s="1">
        <v>3</v>
      </c>
      <c r="L354" s="24" t="s">
        <v>3594</v>
      </c>
    </row>
    <row r="355" spans="1:12" x14ac:dyDescent="0.25">
      <c r="A355" s="13"/>
      <c r="B355" s="1" t="s">
        <v>3595</v>
      </c>
      <c r="C355" s="1" t="s">
        <v>22</v>
      </c>
      <c r="D355" s="4">
        <v>5.0716380000000001</v>
      </c>
      <c r="E355" s="1">
        <v>4</v>
      </c>
      <c r="F355" s="1" t="s">
        <v>224</v>
      </c>
      <c r="G355" s="1">
        <v>46</v>
      </c>
      <c r="H355" s="24" t="s">
        <v>3596</v>
      </c>
      <c r="I355" s="1">
        <v>0</v>
      </c>
      <c r="J355" s="24"/>
      <c r="K355" s="1">
        <v>5</v>
      </c>
      <c r="L355" s="24" t="s">
        <v>379</v>
      </c>
    </row>
    <row r="356" spans="1:12" x14ac:dyDescent="0.25">
      <c r="A356" s="13"/>
      <c r="B356" s="1" t="s">
        <v>3597</v>
      </c>
      <c r="C356" s="1" t="s">
        <v>8</v>
      </c>
      <c r="D356" s="4">
        <v>123.94965000000001</v>
      </c>
      <c r="E356" s="1">
        <v>4</v>
      </c>
      <c r="F356" s="1" t="s">
        <v>2698</v>
      </c>
      <c r="G356" s="1">
        <v>641</v>
      </c>
      <c r="H356" s="24" t="s">
        <v>3598</v>
      </c>
      <c r="I356" s="1">
        <v>21</v>
      </c>
      <c r="J356" s="24" t="s">
        <v>3599</v>
      </c>
      <c r="K356" s="1">
        <v>4</v>
      </c>
      <c r="L356" s="24" t="s">
        <v>1821</v>
      </c>
    </row>
    <row r="357" spans="1:12" x14ac:dyDescent="0.25">
      <c r="A357" s="13"/>
      <c r="B357" s="1" t="s">
        <v>3600</v>
      </c>
      <c r="C357" s="1" t="s">
        <v>1156</v>
      </c>
      <c r="D357" s="4">
        <v>0.80279900000000004</v>
      </c>
      <c r="E357" s="1">
        <v>4</v>
      </c>
      <c r="F357" s="1" t="s">
        <v>3601</v>
      </c>
      <c r="G357" s="1">
        <v>2</v>
      </c>
      <c r="H357" s="24" t="s">
        <v>3602</v>
      </c>
      <c r="I357" s="1">
        <v>0</v>
      </c>
      <c r="J357" s="24"/>
      <c r="K357" s="1">
        <v>0</v>
      </c>
      <c r="L357" s="24"/>
    </row>
    <row r="358" spans="1:12" x14ac:dyDescent="0.25">
      <c r="A358" s="13"/>
      <c r="B358" s="1" t="s">
        <v>3603</v>
      </c>
      <c r="C358" s="1" t="s">
        <v>8</v>
      </c>
      <c r="D358" s="4">
        <v>8.6239059999999998</v>
      </c>
      <c r="E358" s="1">
        <v>4</v>
      </c>
      <c r="F358" s="1" t="s">
        <v>381</v>
      </c>
      <c r="G358" s="1">
        <v>70</v>
      </c>
      <c r="H358" s="24" t="s">
        <v>3604</v>
      </c>
      <c r="I358" s="1">
        <v>1</v>
      </c>
      <c r="J358" s="24" t="s">
        <v>383</v>
      </c>
      <c r="K358" s="1">
        <v>0</v>
      </c>
      <c r="L358" s="24"/>
    </row>
    <row r="359" spans="1:12" x14ac:dyDescent="0.25">
      <c r="A359" s="13"/>
      <c r="B359" s="1" t="s">
        <v>3605</v>
      </c>
      <c r="C359" s="1" t="s">
        <v>8</v>
      </c>
      <c r="D359" s="4">
        <v>66.857522000000003</v>
      </c>
      <c r="E359" s="1">
        <v>11</v>
      </c>
      <c r="F359" s="1" t="s">
        <v>3606</v>
      </c>
      <c r="G359" s="1">
        <v>999</v>
      </c>
      <c r="H359" s="24" t="s">
        <v>3607</v>
      </c>
      <c r="I359" s="1">
        <v>22</v>
      </c>
      <c r="J359" s="24" t="s">
        <v>3608</v>
      </c>
      <c r="K359" s="1">
        <v>11</v>
      </c>
      <c r="L359" s="24" t="s">
        <v>3609</v>
      </c>
    </row>
    <row r="360" spans="1:12" x14ac:dyDescent="0.25">
      <c r="A360" s="13"/>
      <c r="B360" s="1" t="s">
        <v>3610</v>
      </c>
      <c r="C360" s="1" t="s">
        <v>8</v>
      </c>
      <c r="D360" s="4">
        <v>11.920170000000001</v>
      </c>
      <c r="E360" s="1">
        <v>11</v>
      </c>
      <c r="F360" s="1" t="s">
        <v>3611</v>
      </c>
      <c r="G360" s="1">
        <v>194</v>
      </c>
      <c r="H360" s="24" t="s">
        <v>3612</v>
      </c>
      <c r="I360" s="1">
        <v>5</v>
      </c>
      <c r="J360" s="24" t="s">
        <v>3613</v>
      </c>
      <c r="K360" s="1">
        <v>2</v>
      </c>
      <c r="L360" s="24" t="s">
        <v>2973</v>
      </c>
    </row>
    <row r="361" spans="1:12" x14ac:dyDescent="0.25">
      <c r="A361" s="13"/>
      <c r="B361" s="1" t="s">
        <v>3614</v>
      </c>
      <c r="C361" s="1" t="s">
        <v>1156</v>
      </c>
      <c r="D361" s="4">
        <v>1.8762030000000001</v>
      </c>
      <c r="E361" s="1">
        <v>11</v>
      </c>
      <c r="F361" s="1" t="s">
        <v>1135</v>
      </c>
      <c r="G361" s="1">
        <v>4</v>
      </c>
      <c r="H361" s="24" t="s">
        <v>3615</v>
      </c>
      <c r="I361" s="1">
        <v>1</v>
      </c>
      <c r="J361" s="24" t="s">
        <v>3616</v>
      </c>
      <c r="K361" s="1">
        <v>0</v>
      </c>
      <c r="L361" s="24"/>
    </row>
    <row r="362" spans="1:12" x14ac:dyDescent="0.25">
      <c r="A362" s="13"/>
      <c r="B362" s="1" t="s">
        <v>3617</v>
      </c>
      <c r="C362" s="1" t="s">
        <v>8</v>
      </c>
      <c r="D362" s="4">
        <v>54.239778999999999</v>
      </c>
      <c r="E362" s="1">
        <v>11</v>
      </c>
      <c r="F362" s="1" t="s">
        <v>3618</v>
      </c>
      <c r="G362" s="1">
        <v>485</v>
      </c>
      <c r="H362" s="24" t="s">
        <v>3619</v>
      </c>
      <c r="I362" s="1">
        <v>13</v>
      </c>
      <c r="J362" s="24" t="s">
        <v>3620</v>
      </c>
      <c r="K362" s="1">
        <v>14</v>
      </c>
      <c r="L362" s="24" t="s">
        <v>662</v>
      </c>
    </row>
    <row r="363" spans="1:12" x14ac:dyDescent="0.25">
      <c r="A363" s="13"/>
      <c r="B363" s="1" t="s">
        <v>3621</v>
      </c>
      <c r="C363" s="1" t="s">
        <v>22</v>
      </c>
      <c r="D363" s="4">
        <v>11.806127999999999</v>
      </c>
      <c r="E363" s="1">
        <v>22</v>
      </c>
      <c r="F363" s="1" t="s">
        <v>3622</v>
      </c>
      <c r="G363" s="1">
        <v>243</v>
      </c>
      <c r="H363" s="24" t="s">
        <v>3623</v>
      </c>
      <c r="I363" s="1">
        <v>10</v>
      </c>
      <c r="J363" s="24" t="s">
        <v>3624</v>
      </c>
      <c r="K363" s="1">
        <v>3</v>
      </c>
      <c r="L363" s="24" t="s">
        <v>1150</v>
      </c>
    </row>
    <row r="364" spans="1:12" x14ac:dyDescent="0.25">
      <c r="A364" s="13"/>
      <c r="B364" s="1" t="s">
        <v>3625</v>
      </c>
      <c r="C364" s="1" t="s">
        <v>22</v>
      </c>
      <c r="D364" s="4">
        <v>20.005811000000001</v>
      </c>
      <c r="E364" s="1">
        <v>1</v>
      </c>
      <c r="F364" s="1" t="s">
        <v>2593</v>
      </c>
      <c r="G364" s="1">
        <v>424</v>
      </c>
      <c r="H364" s="24" t="s">
        <v>3626</v>
      </c>
      <c r="I364" s="1">
        <v>10</v>
      </c>
      <c r="J364" s="24" t="s">
        <v>3627</v>
      </c>
      <c r="K364" s="1">
        <v>6</v>
      </c>
      <c r="L364" s="24" t="s">
        <v>3628</v>
      </c>
    </row>
    <row r="365" spans="1:12" x14ac:dyDescent="0.25">
      <c r="A365" s="13"/>
      <c r="B365" s="1" t="s">
        <v>3629</v>
      </c>
      <c r="C365" s="1" t="s">
        <v>22</v>
      </c>
      <c r="D365" s="4">
        <v>4.190601</v>
      </c>
      <c r="E365" s="1">
        <v>1</v>
      </c>
      <c r="F365" s="1" t="s">
        <v>3191</v>
      </c>
      <c r="G365" s="1">
        <v>30</v>
      </c>
      <c r="H365" s="24" t="s">
        <v>3630</v>
      </c>
      <c r="I365" s="1">
        <v>0</v>
      </c>
      <c r="J365" s="24"/>
      <c r="K365" s="1">
        <v>1</v>
      </c>
      <c r="L365" s="24" t="s">
        <v>3631</v>
      </c>
    </row>
    <row r="366" spans="1:12" x14ac:dyDescent="0.25">
      <c r="A366" s="13"/>
      <c r="B366" s="1" t="s">
        <v>3632</v>
      </c>
      <c r="C366" s="1" t="s">
        <v>22</v>
      </c>
      <c r="D366" s="4">
        <v>6.8097009999999996</v>
      </c>
      <c r="E366" s="1">
        <v>1</v>
      </c>
      <c r="F366" s="1" t="s">
        <v>3633</v>
      </c>
      <c r="G366" s="1">
        <v>82</v>
      </c>
      <c r="H366" s="24" t="s">
        <v>3634</v>
      </c>
      <c r="I366" s="1">
        <v>2</v>
      </c>
      <c r="J366" s="24" t="s">
        <v>3635</v>
      </c>
      <c r="K366" s="1">
        <v>4</v>
      </c>
      <c r="L366" s="24" t="s">
        <v>410</v>
      </c>
    </row>
    <row r="367" spans="1:12" x14ac:dyDescent="0.25">
      <c r="A367" s="13"/>
      <c r="B367" s="1" t="s">
        <v>3636</v>
      </c>
      <c r="C367" s="1" t="s">
        <v>22</v>
      </c>
      <c r="D367" s="4">
        <v>32.536850999999999</v>
      </c>
      <c r="E367" s="1">
        <v>1</v>
      </c>
      <c r="F367" s="1" t="s">
        <v>3637</v>
      </c>
      <c r="G367" s="1">
        <v>696</v>
      </c>
      <c r="H367" s="24" t="s">
        <v>3638</v>
      </c>
      <c r="I367" s="1">
        <v>19</v>
      </c>
      <c r="J367" s="24" t="s">
        <v>3639</v>
      </c>
      <c r="K367" s="1">
        <v>10</v>
      </c>
      <c r="L367" s="24" t="s">
        <v>3640</v>
      </c>
    </row>
    <row r="368" spans="1:12" x14ac:dyDescent="0.25">
      <c r="A368" s="13"/>
      <c r="B368" s="1" t="s">
        <v>3641</v>
      </c>
      <c r="C368" s="1" t="s">
        <v>22</v>
      </c>
      <c r="D368" s="4">
        <v>3.4660229999999999</v>
      </c>
      <c r="E368" s="1">
        <v>12</v>
      </c>
      <c r="F368" s="1" t="s">
        <v>203</v>
      </c>
      <c r="G368" s="1">
        <v>44</v>
      </c>
      <c r="H368" s="24" t="s">
        <v>3642</v>
      </c>
      <c r="I368" s="1">
        <v>0</v>
      </c>
      <c r="J368" s="24"/>
      <c r="K368" s="1">
        <v>1</v>
      </c>
      <c r="L368" s="24" t="s">
        <v>1518</v>
      </c>
    </row>
    <row r="369" spans="1:12" x14ac:dyDescent="0.25">
      <c r="A369" s="13"/>
      <c r="B369" s="1" t="s">
        <v>3643</v>
      </c>
      <c r="C369" s="1" t="s">
        <v>22</v>
      </c>
      <c r="D369" s="4">
        <v>3.6853120000000001</v>
      </c>
      <c r="E369" s="1">
        <v>12</v>
      </c>
      <c r="F369" s="1" t="s">
        <v>3644</v>
      </c>
      <c r="G369" s="1">
        <v>75</v>
      </c>
      <c r="H369" s="24" t="s">
        <v>3645</v>
      </c>
      <c r="I369" s="1">
        <v>2</v>
      </c>
      <c r="J369" s="24" t="s">
        <v>3646</v>
      </c>
      <c r="K369" s="1">
        <v>2</v>
      </c>
      <c r="L369" s="24" t="s">
        <v>3647</v>
      </c>
    </row>
    <row r="370" spans="1:12" x14ac:dyDescent="0.25">
      <c r="A370" s="13"/>
      <c r="B370" s="1" t="s">
        <v>3648</v>
      </c>
      <c r="C370" s="1" t="s">
        <v>8</v>
      </c>
      <c r="D370" s="4">
        <v>42.591720000000002</v>
      </c>
      <c r="E370" s="1">
        <v>12</v>
      </c>
      <c r="F370" s="1" t="s">
        <v>3649</v>
      </c>
      <c r="G370" s="1">
        <v>489</v>
      </c>
      <c r="H370" s="24" t="s">
        <v>3650</v>
      </c>
      <c r="I370" s="1">
        <v>11</v>
      </c>
      <c r="J370" s="24" t="s">
        <v>3651</v>
      </c>
      <c r="K370" s="1">
        <v>12</v>
      </c>
      <c r="L370" s="24" t="s">
        <v>3652</v>
      </c>
    </row>
    <row r="371" spans="1:12" x14ac:dyDescent="0.25">
      <c r="A371" s="13"/>
      <c r="B371" s="1" t="s">
        <v>3653</v>
      </c>
      <c r="C371" s="1" t="s">
        <v>22</v>
      </c>
      <c r="D371" s="4">
        <v>5.851534</v>
      </c>
      <c r="E371" s="1">
        <v>12</v>
      </c>
      <c r="F371" s="1" t="s">
        <v>835</v>
      </c>
      <c r="G371" s="1">
        <v>47</v>
      </c>
      <c r="H371" s="24" t="s">
        <v>3654</v>
      </c>
      <c r="I371" s="1">
        <v>1</v>
      </c>
      <c r="J371" s="24" t="s">
        <v>238</v>
      </c>
      <c r="K371" s="1">
        <v>1</v>
      </c>
      <c r="L371" s="24" t="s">
        <v>1702</v>
      </c>
    </row>
    <row r="372" spans="1:12" x14ac:dyDescent="0.25">
      <c r="A372" s="13"/>
      <c r="B372" s="1" t="s">
        <v>3655</v>
      </c>
      <c r="C372" s="1" t="s">
        <v>8</v>
      </c>
      <c r="D372" s="4">
        <v>50.054442000000002</v>
      </c>
      <c r="E372" s="1">
        <v>12</v>
      </c>
      <c r="F372" s="1" t="s">
        <v>3033</v>
      </c>
      <c r="G372" s="1">
        <v>433</v>
      </c>
      <c r="H372" s="24" t="s">
        <v>3656</v>
      </c>
      <c r="I372" s="1">
        <v>14</v>
      </c>
      <c r="J372" s="24" t="s">
        <v>1173</v>
      </c>
      <c r="K372" s="1">
        <v>4</v>
      </c>
      <c r="L372" s="24" t="s">
        <v>1174</v>
      </c>
    </row>
    <row r="373" spans="1:12" x14ac:dyDescent="0.25">
      <c r="A373" s="13"/>
      <c r="B373" s="1" t="s">
        <v>3657</v>
      </c>
      <c r="C373" s="1" t="s">
        <v>8</v>
      </c>
      <c r="D373" s="4">
        <v>19.710301999999999</v>
      </c>
      <c r="E373" s="1">
        <v>2</v>
      </c>
      <c r="F373" s="1" t="s">
        <v>3397</v>
      </c>
      <c r="G373" s="1">
        <v>113</v>
      </c>
      <c r="H373" s="24" t="s">
        <v>3658</v>
      </c>
      <c r="I373" s="1">
        <v>2</v>
      </c>
      <c r="J373" s="24" t="s">
        <v>2194</v>
      </c>
      <c r="K373" s="1">
        <v>0</v>
      </c>
      <c r="L373" s="24"/>
    </row>
    <row r="374" spans="1:12" x14ac:dyDescent="0.25">
      <c r="A374" s="13"/>
      <c r="B374" s="1" t="s">
        <v>3659</v>
      </c>
      <c r="C374" s="1" t="s">
        <v>8</v>
      </c>
      <c r="D374" s="4">
        <v>3.7835450000000002</v>
      </c>
      <c r="E374" s="1">
        <v>2</v>
      </c>
      <c r="F374" s="1" t="s">
        <v>2771</v>
      </c>
      <c r="G374" s="1">
        <v>28</v>
      </c>
      <c r="H374" s="24" t="s">
        <v>3660</v>
      </c>
      <c r="I374" s="1">
        <v>0</v>
      </c>
      <c r="J374" s="24"/>
      <c r="K374" s="1">
        <v>0</v>
      </c>
      <c r="L374" s="24"/>
    </row>
    <row r="375" spans="1:12" x14ac:dyDescent="0.25">
      <c r="A375" s="13"/>
      <c r="B375" s="1" t="s">
        <v>3661</v>
      </c>
      <c r="C375" s="1" t="s">
        <v>22</v>
      </c>
      <c r="D375" s="4">
        <v>28.948466</v>
      </c>
      <c r="E375" s="1">
        <v>2</v>
      </c>
      <c r="F375" s="1" t="s">
        <v>3662</v>
      </c>
      <c r="G375" s="1">
        <v>244</v>
      </c>
      <c r="H375" s="24" t="s">
        <v>3663</v>
      </c>
      <c r="I375" s="1">
        <v>13</v>
      </c>
      <c r="J375" s="24" t="s">
        <v>3664</v>
      </c>
      <c r="K375" s="1">
        <v>6</v>
      </c>
      <c r="L375" s="24" t="s">
        <v>913</v>
      </c>
    </row>
    <row r="376" spans="1:12" x14ac:dyDescent="0.25">
      <c r="A376" s="13"/>
      <c r="B376" s="1" t="s">
        <v>3665</v>
      </c>
      <c r="C376" s="1" t="s">
        <v>8</v>
      </c>
      <c r="D376" s="4">
        <v>11.680116999999999</v>
      </c>
      <c r="E376" s="1">
        <v>2</v>
      </c>
      <c r="F376" s="1" t="s">
        <v>2197</v>
      </c>
      <c r="G376" s="1">
        <v>168</v>
      </c>
      <c r="H376" s="24" t="s">
        <v>3666</v>
      </c>
      <c r="I376" s="1">
        <v>6</v>
      </c>
      <c r="J376" s="24" t="s">
        <v>1541</v>
      </c>
      <c r="K376" s="1">
        <v>0</v>
      </c>
      <c r="L376" s="24"/>
    </row>
    <row r="377" spans="1:12" x14ac:dyDescent="0.25">
      <c r="A377" s="13"/>
      <c r="B377" s="1" t="s">
        <v>3667</v>
      </c>
      <c r="C377" s="1" t="s">
        <v>8</v>
      </c>
      <c r="D377" s="4">
        <v>9.5201010000000004</v>
      </c>
      <c r="E377" s="1">
        <v>13</v>
      </c>
      <c r="F377" s="1" t="s">
        <v>3668</v>
      </c>
      <c r="G377" s="1">
        <v>98</v>
      </c>
      <c r="H377" s="24" t="s">
        <v>3669</v>
      </c>
      <c r="I377" s="1">
        <v>3</v>
      </c>
      <c r="J377" s="24" t="s">
        <v>1178</v>
      </c>
      <c r="K377" s="1">
        <v>2</v>
      </c>
      <c r="L377" s="24" t="s">
        <v>3670</v>
      </c>
    </row>
    <row r="378" spans="1:12" x14ac:dyDescent="0.25">
      <c r="A378" s="13"/>
      <c r="B378" s="1" t="s">
        <v>3671</v>
      </c>
      <c r="C378" s="1" t="s">
        <v>1156</v>
      </c>
      <c r="D378" s="4">
        <v>10.109800999999999</v>
      </c>
      <c r="E378" s="1">
        <v>13</v>
      </c>
      <c r="F378" s="1" t="s">
        <v>3672</v>
      </c>
      <c r="G378" s="1">
        <v>84</v>
      </c>
      <c r="H378" s="24" t="s">
        <v>3673</v>
      </c>
      <c r="I378" s="1">
        <v>4</v>
      </c>
      <c r="J378" s="24" t="s">
        <v>3674</v>
      </c>
      <c r="K378" s="1">
        <v>0</v>
      </c>
      <c r="L378" s="24"/>
    </row>
    <row r="379" spans="1:12" x14ac:dyDescent="0.25">
      <c r="A379" s="13"/>
      <c r="B379" s="1" t="s">
        <v>3675</v>
      </c>
      <c r="C379" s="1" t="s">
        <v>8</v>
      </c>
      <c r="D379" s="4">
        <v>23.428801</v>
      </c>
      <c r="E379" s="1">
        <v>13</v>
      </c>
      <c r="F379" s="1" t="s">
        <v>268</v>
      </c>
      <c r="G379" s="1">
        <v>87</v>
      </c>
      <c r="H379" s="24" t="s">
        <v>3676</v>
      </c>
      <c r="I379" s="1">
        <v>1</v>
      </c>
      <c r="J379" s="24" t="s">
        <v>3677</v>
      </c>
      <c r="K379" s="1">
        <v>0</v>
      </c>
      <c r="L379" s="24"/>
    </row>
    <row r="380" spans="1:12" x14ac:dyDescent="0.25">
      <c r="A380" s="13"/>
      <c r="B380" s="1" t="s">
        <v>3678</v>
      </c>
      <c r="C380" s="1" t="s">
        <v>16</v>
      </c>
      <c r="D380" s="4">
        <v>9.8134010000000007</v>
      </c>
      <c r="E380" s="1">
        <v>13</v>
      </c>
      <c r="F380" s="1" t="s">
        <v>3679</v>
      </c>
      <c r="G380" s="1">
        <v>37</v>
      </c>
      <c r="H380" s="24" t="s">
        <v>3680</v>
      </c>
      <c r="I380" s="1">
        <v>7</v>
      </c>
      <c r="J380" s="24" t="s">
        <v>3681</v>
      </c>
      <c r="K380" s="1">
        <v>0</v>
      </c>
      <c r="L380" s="24"/>
    </row>
    <row r="381" spans="1:12" x14ac:dyDescent="0.25">
      <c r="A381" s="13"/>
      <c r="B381" s="1" t="s">
        <v>3682</v>
      </c>
      <c r="C381" s="1" t="s">
        <v>1156</v>
      </c>
      <c r="D381" s="4">
        <v>4.8798009999999996</v>
      </c>
      <c r="E381" s="1">
        <v>13</v>
      </c>
      <c r="F381" s="1" t="s">
        <v>3683</v>
      </c>
      <c r="G381" s="1">
        <v>34</v>
      </c>
      <c r="H381" s="24" t="s">
        <v>3684</v>
      </c>
      <c r="I381" s="1">
        <v>1</v>
      </c>
      <c r="J381" s="24" t="s">
        <v>3685</v>
      </c>
      <c r="K381" s="1">
        <v>0</v>
      </c>
      <c r="L381" s="24"/>
    </row>
    <row r="382" spans="1:12" x14ac:dyDescent="0.25">
      <c r="A382" s="13"/>
      <c r="B382" s="1" t="s">
        <v>3686</v>
      </c>
      <c r="C382" s="1" t="s">
        <v>8</v>
      </c>
      <c r="D382" s="4">
        <v>4.1653010000000004</v>
      </c>
      <c r="E382" s="1">
        <v>13</v>
      </c>
      <c r="F382" s="1" t="s">
        <v>477</v>
      </c>
      <c r="G382" s="1">
        <v>45</v>
      </c>
      <c r="H382" s="24" t="s">
        <v>3687</v>
      </c>
      <c r="I382" s="1">
        <v>2</v>
      </c>
      <c r="J382" s="24" t="s">
        <v>479</v>
      </c>
      <c r="K382" s="1">
        <v>1</v>
      </c>
      <c r="L382" s="24" t="s">
        <v>480</v>
      </c>
    </row>
    <row r="383" spans="1:12" x14ac:dyDescent="0.25">
      <c r="A383" s="13"/>
      <c r="B383" s="1" t="s">
        <v>3688</v>
      </c>
      <c r="C383" s="1" t="s">
        <v>1156</v>
      </c>
      <c r="D383" s="4">
        <v>5.3336009999999998</v>
      </c>
      <c r="E383" s="1">
        <v>13</v>
      </c>
      <c r="F383" s="1" t="s">
        <v>331</v>
      </c>
      <c r="G383" s="1">
        <v>18</v>
      </c>
      <c r="H383" s="24" t="s">
        <v>3689</v>
      </c>
      <c r="I383" s="1">
        <v>1</v>
      </c>
      <c r="J383" s="24" t="s">
        <v>333</v>
      </c>
      <c r="K383" s="1">
        <v>1</v>
      </c>
      <c r="L383" s="24" t="s">
        <v>480</v>
      </c>
    </row>
    <row r="384" spans="1:12" x14ac:dyDescent="0.25">
      <c r="A384" s="13"/>
      <c r="B384" s="1" t="s">
        <v>3690</v>
      </c>
      <c r="C384" s="1" t="s">
        <v>8</v>
      </c>
      <c r="D384" s="4">
        <v>4.9013340000000003</v>
      </c>
      <c r="E384" s="1">
        <v>13</v>
      </c>
      <c r="F384" s="1" t="s">
        <v>335</v>
      </c>
      <c r="G384" s="1">
        <v>47</v>
      </c>
      <c r="H384" s="24" t="s">
        <v>3691</v>
      </c>
      <c r="I384" s="1">
        <v>0</v>
      </c>
      <c r="J384" s="24"/>
      <c r="K384" s="1">
        <v>0</v>
      </c>
      <c r="L384" s="24"/>
    </row>
    <row r="385" spans="1:13" x14ac:dyDescent="0.25">
      <c r="A385" s="13"/>
      <c r="B385" s="1" t="s">
        <v>3692</v>
      </c>
      <c r="C385" s="1" t="s">
        <v>1156</v>
      </c>
      <c r="D385" s="4">
        <v>1.302524</v>
      </c>
      <c r="E385" s="1">
        <v>13</v>
      </c>
      <c r="F385" s="1" t="s">
        <v>482</v>
      </c>
      <c r="G385" s="1">
        <v>30</v>
      </c>
      <c r="H385" s="24" t="s">
        <v>3693</v>
      </c>
      <c r="I385" s="1">
        <v>0</v>
      </c>
      <c r="J385" s="24"/>
      <c r="K385" s="1">
        <v>0</v>
      </c>
      <c r="L385" s="24"/>
    </row>
    <row r="386" spans="1:13" x14ac:dyDescent="0.25">
      <c r="A386" s="13"/>
      <c r="B386" s="1" t="s">
        <v>3694</v>
      </c>
      <c r="C386" s="1" t="s">
        <v>8</v>
      </c>
      <c r="D386" s="4">
        <v>20.809301000000001</v>
      </c>
      <c r="E386" s="1">
        <v>20</v>
      </c>
      <c r="F386" s="1" t="s">
        <v>680</v>
      </c>
      <c r="G386" s="1">
        <v>156</v>
      </c>
      <c r="H386" s="24" t="s">
        <v>3695</v>
      </c>
      <c r="I386" s="1">
        <v>2</v>
      </c>
      <c r="J386" s="24" t="s">
        <v>682</v>
      </c>
      <c r="K386" s="1">
        <v>0</v>
      </c>
      <c r="L386" s="24"/>
    </row>
    <row r="387" spans="1:13" x14ac:dyDescent="0.25">
      <c r="A387" s="13"/>
      <c r="B387" s="1" t="s">
        <v>3696</v>
      </c>
      <c r="C387" s="1" t="s">
        <v>22</v>
      </c>
      <c r="D387" s="4">
        <v>10.772811000000001</v>
      </c>
      <c r="E387" s="1">
        <v>20</v>
      </c>
      <c r="F387" s="1" t="s">
        <v>1963</v>
      </c>
      <c r="G387" s="1">
        <v>182</v>
      </c>
      <c r="H387" s="24" t="s">
        <v>3697</v>
      </c>
      <c r="I387" s="1">
        <v>16</v>
      </c>
      <c r="J387" s="24" t="s">
        <v>2427</v>
      </c>
      <c r="K387" s="1">
        <v>2</v>
      </c>
      <c r="L387" s="24" t="s">
        <v>1192</v>
      </c>
    </row>
    <row r="388" spans="1:13" x14ac:dyDescent="0.25">
      <c r="A388" s="13"/>
      <c r="B388" s="1" t="s">
        <v>3698</v>
      </c>
      <c r="C388" s="1" t="s">
        <v>22</v>
      </c>
      <c r="D388" s="4">
        <v>15.260913</v>
      </c>
      <c r="E388" s="1">
        <v>18</v>
      </c>
      <c r="F388" s="1" t="s">
        <v>191</v>
      </c>
      <c r="G388" s="1">
        <v>121</v>
      </c>
      <c r="H388" s="24" t="s">
        <v>3699</v>
      </c>
      <c r="I388" s="1">
        <v>2</v>
      </c>
      <c r="J388" s="24" t="s">
        <v>340</v>
      </c>
      <c r="K388" s="1">
        <v>0</v>
      </c>
      <c r="L388" s="24"/>
    </row>
    <row r="389" spans="1:13" x14ac:dyDescent="0.25">
      <c r="A389" s="13"/>
      <c r="B389" s="1" t="s">
        <v>3700</v>
      </c>
      <c r="C389" s="1" t="s">
        <v>22</v>
      </c>
      <c r="D389" s="4">
        <v>11.228899999999999</v>
      </c>
      <c r="E389" s="1">
        <v>19</v>
      </c>
      <c r="F389" s="1" t="s">
        <v>3701</v>
      </c>
      <c r="G389" s="1">
        <v>190</v>
      </c>
      <c r="H389" s="24" t="s">
        <v>3702</v>
      </c>
      <c r="I389" s="1">
        <v>0</v>
      </c>
      <c r="J389" s="24"/>
      <c r="K389" s="1">
        <v>2</v>
      </c>
      <c r="L389" s="24" t="s">
        <v>2231</v>
      </c>
    </row>
    <row r="390" spans="1:13" x14ac:dyDescent="0.25">
      <c r="A390" s="13"/>
      <c r="B390" s="1" t="s">
        <v>3703</v>
      </c>
      <c r="C390" s="1" t="s">
        <v>8</v>
      </c>
      <c r="D390" s="4">
        <v>20.076508</v>
      </c>
      <c r="E390" s="1">
        <v>19</v>
      </c>
      <c r="F390" s="1" t="s">
        <v>3704</v>
      </c>
      <c r="G390" s="1">
        <v>973</v>
      </c>
      <c r="H390" s="24" t="s">
        <v>3705</v>
      </c>
      <c r="I390" s="1">
        <v>66</v>
      </c>
      <c r="J390" s="24" t="s">
        <v>929</v>
      </c>
      <c r="K390" s="1">
        <v>10</v>
      </c>
      <c r="L390" s="24" t="s">
        <v>1559</v>
      </c>
    </row>
    <row r="391" spans="1:13" x14ac:dyDescent="0.25">
      <c r="A391" s="13"/>
      <c r="B391" s="1" t="s">
        <v>3706</v>
      </c>
      <c r="C391" s="1" t="s">
        <v>22</v>
      </c>
      <c r="D391" s="4">
        <v>2.0924010000000002</v>
      </c>
      <c r="E391" s="1">
        <v>14</v>
      </c>
      <c r="F391" s="1" t="s">
        <v>1076</v>
      </c>
      <c r="G391" s="1">
        <v>65</v>
      </c>
      <c r="H391" s="24" t="s">
        <v>3707</v>
      </c>
      <c r="I391" s="1">
        <v>1</v>
      </c>
      <c r="J391" s="24" t="s">
        <v>3708</v>
      </c>
      <c r="K391" s="1">
        <v>2</v>
      </c>
      <c r="L391" s="24" t="s">
        <v>1218</v>
      </c>
    </row>
    <row r="392" spans="1:13" x14ac:dyDescent="0.25">
      <c r="A392" s="13"/>
      <c r="B392" s="1" t="s">
        <v>3709</v>
      </c>
      <c r="C392" s="1" t="s">
        <v>8</v>
      </c>
      <c r="D392" s="4">
        <v>48.97401</v>
      </c>
      <c r="E392" s="1">
        <v>16</v>
      </c>
      <c r="F392" s="1" t="s">
        <v>3710</v>
      </c>
      <c r="G392" s="1">
        <v>746</v>
      </c>
      <c r="H392" s="24" t="s">
        <v>3711</v>
      </c>
      <c r="I392" s="1">
        <v>20</v>
      </c>
      <c r="J392" s="24" t="s">
        <v>2038</v>
      </c>
      <c r="K392" s="1">
        <v>10</v>
      </c>
      <c r="L392" s="24" t="s">
        <v>2039</v>
      </c>
    </row>
    <row r="393" spans="1:13" x14ac:dyDescent="0.25">
      <c r="A393" s="13"/>
      <c r="B393" s="1" t="s">
        <v>3712</v>
      </c>
      <c r="C393" s="1" t="s">
        <v>22</v>
      </c>
      <c r="D393" s="4">
        <v>14.626471</v>
      </c>
      <c r="E393" s="1">
        <v>16</v>
      </c>
      <c r="F393" s="1" t="s">
        <v>3713</v>
      </c>
      <c r="G393" s="1">
        <v>140</v>
      </c>
      <c r="H393" s="24" t="s">
        <v>3714</v>
      </c>
      <c r="I393" s="1">
        <v>2</v>
      </c>
      <c r="J393" s="24" t="s">
        <v>507</v>
      </c>
      <c r="K393" s="1">
        <v>1</v>
      </c>
      <c r="L393" s="24" t="s">
        <v>3276</v>
      </c>
    </row>
    <row r="394" spans="1:13" x14ac:dyDescent="0.25">
      <c r="A394" s="13"/>
      <c r="B394" s="1" t="s">
        <v>3715</v>
      </c>
      <c r="C394" s="1" t="s">
        <v>8</v>
      </c>
      <c r="D394" s="4">
        <v>8.4377429999999993</v>
      </c>
      <c r="E394" s="1">
        <v>17</v>
      </c>
      <c r="F394" s="1" t="s">
        <v>933</v>
      </c>
      <c r="G394" s="1">
        <v>270</v>
      </c>
      <c r="H394" s="24" t="s">
        <v>3716</v>
      </c>
      <c r="I394" s="1">
        <v>9</v>
      </c>
      <c r="J394" s="24" t="s">
        <v>2450</v>
      </c>
      <c r="K394" s="1">
        <v>4</v>
      </c>
      <c r="L394" s="24" t="s">
        <v>2451</v>
      </c>
    </row>
    <row r="395" spans="1:13" x14ac:dyDescent="0.25">
      <c r="A395" s="13"/>
      <c r="B395" s="1" t="s">
        <v>3717</v>
      </c>
      <c r="C395" s="1" t="s">
        <v>16</v>
      </c>
      <c r="D395" s="4">
        <v>13.558201</v>
      </c>
      <c r="E395" s="1">
        <v>17</v>
      </c>
      <c r="F395" s="1" t="s">
        <v>165</v>
      </c>
      <c r="G395" s="1">
        <v>200</v>
      </c>
      <c r="H395" s="24" t="s">
        <v>3718</v>
      </c>
      <c r="I395" s="1">
        <v>5</v>
      </c>
      <c r="J395" s="24" t="s">
        <v>2251</v>
      </c>
      <c r="K395" s="1">
        <v>2</v>
      </c>
      <c r="L395" s="24" t="s">
        <v>599</v>
      </c>
    </row>
    <row r="396" spans="1:13" x14ac:dyDescent="0.25">
      <c r="A396" s="13"/>
      <c r="B396" s="1" t="s">
        <v>3719</v>
      </c>
      <c r="C396" s="1" t="s">
        <v>8</v>
      </c>
      <c r="D396" s="4">
        <v>4.138477</v>
      </c>
      <c r="E396" s="1">
        <v>17</v>
      </c>
      <c r="F396" s="1" t="s">
        <v>363</v>
      </c>
      <c r="G396" s="1">
        <v>90</v>
      </c>
      <c r="H396" s="24" t="s">
        <v>3720</v>
      </c>
      <c r="I396" s="1">
        <v>4</v>
      </c>
      <c r="J396" s="24" t="s">
        <v>2680</v>
      </c>
      <c r="K396" s="1">
        <v>1</v>
      </c>
      <c r="L396" s="24" t="s">
        <v>3721</v>
      </c>
    </row>
    <row r="397" spans="1:13" x14ac:dyDescent="0.25">
      <c r="A397" s="13"/>
      <c r="B397" s="1" t="s">
        <v>3722</v>
      </c>
      <c r="C397" s="1" t="s">
        <v>8</v>
      </c>
      <c r="D397" s="4">
        <v>10.662177</v>
      </c>
      <c r="E397" s="1">
        <v>17</v>
      </c>
      <c r="F397" s="1" t="s">
        <v>3723</v>
      </c>
      <c r="G397" s="1">
        <v>298</v>
      </c>
      <c r="H397" s="24" t="s">
        <v>3724</v>
      </c>
      <c r="I397" s="1">
        <v>4</v>
      </c>
      <c r="J397" s="24" t="s">
        <v>3725</v>
      </c>
      <c r="K397" s="1">
        <v>8</v>
      </c>
      <c r="L397" s="24" t="s">
        <v>3090</v>
      </c>
    </row>
    <row r="398" spans="1:13" ht="15.75" thickBot="1" x14ac:dyDescent="0.3">
      <c r="A398" s="13"/>
      <c r="B398" s="1" t="s">
        <v>3726</v>
      </c>
      <c r="C398" s="1" t="s">
        <v>22</v>
      </c>
      <c r="D398" s="4">
        <v>40.849429000000001</v>
      </c>
      <c r="E398" s="1">
        <v>17</v>
      </c>
      <c r="F398" s="1" t="s">
        <v>3727</v>
      </c>
      <c r="G398" s="1">
        <v>750</v>
      </c>
      <c r="H398" s="24" t="s">
        <v>3728</v>
      </c>
      <c r="I398" s="1">
        <v>23</v>
      </c>
      <c r="J398" s="24" t="s">
        <v>3729</v>
      </c>
      <c r="K398" s="1">
        <v>13</v>
      </c>
      <c r="L398" s="24" t="s">
        <v>3730</v>
      </c>
    </row>
    <row r="399" spans="1:13" ht="15.75" thickTop="1" x14ac:dyDescent="0.25">
      <c r="A399" s="35" t="s">
        <v>4044</v>
      </c>
      <c r="B399" s="36" t="s">
        <v>421</v>
      </c>
      <c r="C399" s="36" t="s">
        <v>22</v>
      </c>
      <c r="D399" s="37">
        <v>24.497401</v>
      </c>
      <c r="E399" s="36">
        <v>8</v>
      </c>
      <c r="F399" s="36" t="s">
        <v>422</v>
      </c>
      <c r="G399" s="36">
        <v>147</v>
      </c>
      <c r="H399" s="38" t="s">
        <v>423</v>
      </c>
      <c r="I399" s="36">
        <v>3</v>
      </c>
      <c r="J399" s="38" t="s">
        <v>424</v>
      </c>
      <c r="K399" s="36">
        <v>4</v>
      </c>
      <c r="L399" s="38" t="s">
        <v>425</v>
      </c>
      <c r="M399" s="39"/>
    </row>
    <row r="400" spans="1:13" x14ac:dyDescent="0.25">
      <c r="A400" s="13"/>
      <c r="B400" s="1" t="s">
        <v>426</v>
      </c>
      <c r="C400" s="1" t="s">
        <v>16</v>
      </c>
      <c r="D400" s="4">
        <v>9.0691100000000002</v>
      </c>
      <c r="E400" s="1">
        <v>8</v>
      </c>
      <c r="F400" s="1" t="s">
        <v>427</v>
      </c>
      <c r="G400" s="1">
        <v>64</v>
      </c>
      <c r="H400" s="24" t="s">
        <v>428</v>
      </c>
      <c r="I400" s="1">
        <v>5</v>
      </c>
      <c r="J400" s="24" t="s">
        <v>149</v>
      </c>
      <c r="K400" s="1">
        <v>2</v>
      </c>
      <c r="L400" s="24" t="s">
        <v>429</v>
      </c>
    </row>
    <row r="401" spans="1:12" x14ac:dyDescent="0.25">
      <c r="A401" s="13"/>
      <c r="B401" s="1" t="s">
        <v>430</v>
      </c>
      <c r="C401" s="1" t="s">
        <v>22</v>
      </c>
      <c r="D401" s="4">
        <v>2.872601</v>
      </c>
      <c r="E401" s="1">
        <v>8</v>
      </c>
      <c r="F401" s="1" t="s">
        <v>431</v>
      </c>
      <c r="G401" s="1">
        <v>12</v>
      </c>
      <c r="H401" s="24" t="s">
        <v>432</v>
      </c>
      <c r="I401" s="1">
        <v>2</v>
      </c>
      <c r="J401" s="24" t="s">
        <v>154</v>
      </c>
      <c r="K401" s="1">
        <v>0</v>
      </c>
      <c r="L401" s="24"/>
    </row>
    <row r="402" spans="1:12" x14ac:dyDescent="0.25">
      <c r="A402" s="13"/>
      <c r="B402" s="1" t="s">
        <v>433</v>
      </c>
      <c r="C402" s="1" t="s">
        <v>8</v>
      </c>
      <c r="D402" s="4">
        <v>33.492575000000002</v>
      </c>
      <c r="E402" s="1">
        <v>6</v>
      </c>
      <c r="F402" s="1" t="s">
        <v>434</v>
      </c>
      <c r="G402" s="1">
        <v>245</v>
      </c>
      <c r="H402" s="24" t="s">
        <v>435</v>
      </c>
      <c r="I402" s="1">
        <v>4</v>
      </c>
      <c r="J402" s="24" t="s">
        <v>436</v>
      </c>
      <c r="K402" s="1">
        <v>5</v>
      </c>
      <c r="L402" s="24" t="s">
        <v>437</v>
      </c>
    </row>
    <row r="403" spans="1:12" x14ac:dyDescent="0.25">
      <c r="A403" s="13"/>
      <c r="B403" s="1" t="s">
        <v>438</v>
      </c>
      <c r="C403" s="1" t="s">
        <v>8</v>
      </c>
      <c r="D403" s="4">
        <v>102.308801</v>
      </c>
      <c r="E403" s="1">
        <v>3</v>
      </c>
      <c r="F403" s="1" t="s">
        <v>303</v>
      </c>
      <c r="G403" s="1">
        <v>727</v>
      </c>
      <c r="H403" s="24" t="s">
        <v>304</v>
      </c>
      <c r="I403" s="1">
        <v>22</v>
      </c>
      <c r="J403" s="24" t="s">
        <v>305</v>
      </c>
      <c r="K403" s="1">
        <v>11</v>
      </c>
      <c r="L403" s="24" t="s">
        <v>306</v>
      </c>
    </row>
    <row r="404" spans="1:12" x14ac:dyDescent="0.25">
      <c r="A404" s="13"/>
      <c r="B404" s="1" t="s">
        <v>439</v>
      </c>
      <c r="C404" s="1" t="s">
        <v>22</v>
      </c>
      <c r="D404" s="4">
        <v>15.318802</v>
      </c>
      <c r="E404" s="1">
        <v>3</v>
      </c>
      <c r="F404" s="1" t="s">
        <v>440</v>
      </c>
      <c r="G404" s="1">
        <v>213</v>
      </c>
      <c r="H404" s="24" t="s">
        <v>441</v>
      </c>
      <c r="I404" s="1">
        <v>7</v>
      </c>
      <c r="J404" s="24" t="s">
        <v>442</v>
      </c>
      <c r="K404" s="1">
        <v>5</v>
      </c>
      <c r="L404" s="24" t="s">
        <v>443</v>
      </c>
    </row>
    <row r="405" spans="1:12" x14ac:dyDescent="0.25">
      <c r="A405" s="13"/>
      <c r="B405" s="1" t="s">
        <v>444</v>
      </c>
      <c r="C405" s="1" t="s">
        <v>8</v>
      </c>
      <c r="D405" s="4">
        <v>38.978724</v>
      </c>
      <c r="E405" s="1">
        <v>10</v>
      </c>
      <c r="F405" s="1" t="s">
        <v>445</v>
      </c>
      <c r="G405" s="1">
        <v>283</v>
      </c>
      <c r="H405" s="24" t="s">
        <v>446</v>
      </c>
      <c r="I405" s="1">
        <v>10</v>
      </c>
      <c r="J405" s="24" t="s">
        <v>447</v>
      </c>
      <c r="K405" s="1">
        <v>3</v>
      </c>
      <c r="L405" s="24" t="s">
        <v>448</v>
      </c>
    </row>
    <row r="406" spans="1:12" x14ac:dyDescent="0.25">
      <c r="A406" s="13"/>
      <c r="B406" s="1" t="s">
        <v>449</v>
      </c>
      <c r="C406" s="1" t="s">
        <v>8</v>
      </c>
      <c r="D406" s="4">
        <v>32.006169999999997</v>
      </c>
      <c r="E406" s="1">
        <v>10</v>
      </c>
      <c r="F406" s="1" t="s">
        <v>450</v>
      </c>
      <c r="G406" s="1">
        <v>278</v>
      </c>
      <c r="H406" s="24" t="s">
        <v>451</v>
      </c>
      <c r="I406" s="1">
        <v>11</v>
      </c>
      <c r="J406" s="24" t="s">
        <v>452</v>
      </c>
      <c r="K406" s="1">
        <v>6</v>
      </c>
      <c r="L406" s="24" t="s">
        <v>453</v>
      </c>
    </row>
    <row r="407" spans="1:12" x14ac:dyDescent="0.25">
      <c r="A407" s="13"/>
      <c r="B407" s="1" t="s">
        <v>454</v>
      </c>
      <c r="C407" s="1" t="s">
        <v>8</v>
      </c>
      <c r="D407" s="4">
        <v>77.013149999999996</v>
      </c>
      <c r="E407" s="1">
        <v>4</v>
      </c>
      <c r="F407" s="1" t="s">
        <v>455</v>
      </c>
      <c r="G407" s="1">
        <v>368</v>
      </c>
      <c r="H407" s="24" t="s">
        <v>456</v>
      </c>
      <c r="I407" s="1">
        <v>11</v>
      </c>
      <c r="J407" s="24" t="s">
        <v>457</v>
      </c>
      <c r="K407" s="1">
        <v>2</v>
      </c>
      <c r="L407" s="24" t="s">
        <v>458</v>
      </c>
    </row>
    <row r="408" spans="1:12" x14ac:dyDescent="0.25">
      <c r="A408" s="13"/>
      <c r="B408" s="1" t="s">
        <v>459</v>
      </c>
      <c r="C408" s="1" t="s">
        <v>8</v>
      </c>
      <c r="D408" s="4">
        <v>3.1179009999999998</v>
      </c>
      <c r="E408" s="1">
        <v>22</v>
      </c>
      <c r="F408" s="1" t="s">
        <v>180</v>
      </c>
      <c r="G408" s="1">
        <v>15</v>
      </c>
      <c r="H408" s="24" t="s">
        <v>460</v>
      </c>
      <c r="I408" s="1">
        <v>1</v>
      </c>
      <c r="J408" s="24" t="s">
        <v>182</v>
      </c>
      <c r="K408" s="1">
        <v>0</v>
      </c>
      <c r="L408" s="24"/>
    </row>
    <row r="409" spans="1:12" x14ac:dyDescent="0.25">
      <c r="A409" s="13"/>
      <c r="B409" s="1" t="s">
        <v>461</v>
      </c>
      <c r="C409" s="1" t="s">
        <v>16</v>
      </c>
      <c r="D409" s="4">
        <v>10.543994</v>
      </c>
      <c r="E409" s="1">
        <v>1</v>
      </c>
      <c r="F409" s="1" t="s">
        <v>462</v>
      </c>
      <c r="G409" s="1">
        <v>312</v>
      </c>
      <c r="H409" s="24" t="s">
        <v>463</v>
      </c>
      <c r="I409" s="1">
        <v>3</v>
      </c>
      <c r="J409" s="24" t="s">
        <v>464</v>
      </c>
      <c r="K409" s="1">
        <v>4</v>
      </c>
      <c r="L409" s="24" t="s">
        <v>465</v>
      </c>
    </row>
    <row r="410" spans="1:12" x14ac:dyDescent="0.25">
      <c r="A410" s="13"/>
      <c r="B410" s="1" t="s">
        <v>466</v>
      </c>
      <c r="C410" s="1" t="s">
        <v>22</v>
      </c>
      <c r="D410" s="4">
        <v>19.858657999999998</v>
      </c>
      <c r="E410" s="1">
        <v>1</v>
      </c>
      <c r="F410" s="1" t="s">
        <v>467</v>
      </c>
      <c r="G410" s="1">
        <v>372</v>
      </c>
      <c r="H410" s="24" t="s">
        <v>468</v>
      </c>
      <c r="I410" s="1">
        <v>16</v>
      </c>
      <c r="J410" s="24" t="s">
        <v>469</v>
      </c>
      <c r="K410" s="1">
        <v>6</v>
      </c>
      <c r="L410" s="24" t="s">
        <v>470</v>
      </c>
    </row>
    <row r="411" spans="1:12" x14ac:dyDescent="0.25">
      <c r="A411" s="13"/>
      <c r="B411" s="1" t="s">
        <v>471</v>
      </c>
      <c r="C411" s="1" t="s">
        <v>22</v>
      </c>
      <c r="D411" s="4">
        <v>107.722829</v>
      </c>
      <c r="E411" s="1">
        <v>2</v>
      </c>
      <c r="F411" s="1" t="s">
        <v>472</v>
      </c>
      <c r="G411" s="1">
        <v>787</v>
      </c>
      <c r="H411" s="24" t="s">
        <v>473</v>
      </c>
      <c r="I411" s="1">
        <v>28</v>
      </c>
      <c r="J411" s="24" t="s">
        <v>474</v>
      </c>
      <c r="K411" s="1">
        <v>12</v>
      </c>
      <c r="L411" s="24" t="s">
        <v>475</v>
      </c>
    </row>
    <row r="412" spans="1:12" x14ac:dyDescent="0.25">
      <c r="A412" s="13"/>
      <c r="B412" s="1" t="s">
        <v>476</v>
      </c>
      <c r="C412" s="1" t="s">
        <v>22</v>
      </c>
      <c r="D412" s="4">
        <v>4.1359009999999996</v>
      </c>
      <c r="E412" s="1">
        <v>13</v>
      </c>
      <c r="F412" s="1" t="s">
        <v>477</v>
      </c>
      <c r="G412" s="1">
        <v>45</v>
      </c>
      <c r="H412" s="24" t="s">
        <v>478</v>
      </c>
      <c r="I412" s="1">
        <v>2</v>
      </c>
      <c r="J412" s="24" t="s">
        <v>479</v>
      </c>
      <c r="K412" s="1">
        <v>1</v>
      </c>
      <c r="L412" s="24" t="s">
        <v>480</v>
      </c>
    </row>
    <row r="413" spans="1:12" x14ac:dyDescent="0.25">
      <c r="A413" s="13"/>
      <c r="B413" s="1" t="s">
        <v>481</v>
      </c>
      <c r="C413" s="1" t="s">
        <v>22</v>
      </c>
      <c r="D413" s="4">
        <v>4.8242399999999996</v>
      </c>
      <c r="E413" s="1">
        <v>13</v>
      </c>
      <c r="F413" s="1" t="s">
        <v>482</v>
      </c>
      <c r="G413" s="1">
        <v>72</v>
      </c>
      <c r="H413" s="24" t="s">
        <v>483</v>
      </c>
      <c r="I413" s="1">
        <v>0</v>
      </c>
      <c r="J413" s="24"/>
      <c r="K413" s="1">
        <v>0</v>
      </c>
      <c r="L413" s="24"/>
    </row>
    <row r="414" spans="1:12" x14ac:dyDescent="0.25">
      <c r="A414" s="13"/>
      <c r="B414" s="1" t="s">
        <v>484</v>
      </c>
      <c r="C414" s="1" t="s">
        <v>22</v>
      </c>
      <c r="D414" s="4">
        <v>10.803011</v>
      </c>
      <c r="E414" s="1">
        <v>20</v>
      </c>
      <c r="F414" s="1" t="s">
        <v>485</v>
      </c>
      <c r="G414" s="1">
        <v>146</v>
      </c>
      <c r="H414" s="24" t="s">
        <v>486</v>
      </c>
      <c r="I414" s="1">
        <v>3</v>
      </c>
      <c r="J414" s="24" t="s">
        <v>487</v>
      </c>
      <c r="K414" s="1">
        <v>0</v>
      </c>
      <c r="L414" s="24"/>
    </row>
    <row r="415" spans="1:12" x14ac:dyDescent="0.25">
      <c r="A415" s="13"/>
      <c r="B415" s="1" t="s">
        <v>488</v>
      </c>
      <c r="C415" s="1" t="s">
        <v>8</v>
      </c>
      <c r="D415" s="4">
        <v>5.7726420000000003</v>
      </c>
      <c r="E415" s="1">
        <v>19</v>
      </c>
      <c r="F415" s="1" t="s">
        <v>489</v>
      </c>
      <c r="G415" s="1">
        <v>208</v>
      </c>
      <c r="H415" s="24" t="s">
        <v>490</v>
      </c>
      <c r="I415" s="1">
        <v>7</v>
      </c>
      <c r="J415" s="24" t="s">
        <v>491</v>
      </c>
      <c r="K415" s="1">
        <v>5</v>
      </c>
      <c r="L415" s="24" t="s">
        <v>492</v>
      </c>
    </row>
    <row r="416" spans="1:12" x14ac:dyDescent="0.25">
      <c r="A416" s="13"/>
      <c r="B416" s="1" t="s">
        <v>493</v>
      </c>
      <c r="C416" s="1" t="s">
        <v>8</v>
      </c>
      <c r="D416" s="4">
        <v>37.855097000000001</v>
      </c>
      <c r="E416" s="1">
        <v>15</v>
      </c>
      <c r="F416" s="1" t="s">
        <v>494</v>
      </c>
      <c r="G416" s="1">
        <v>555</v>
      </c>
      <c r="H416" s="24" t="s">
        <v>495</v>
      </c>
      <c r="I416" s="1">
        <v>13</v>
      </c>
      <c r="J416" s="24" t="s">
        <v>496</v>
      </c>
      <c r="K416" s="1">
        <v>4</v>
      </c>
      <c r="L416" s="24" t="s">
        <v>497</v>
      </c>
    </row>
    <row r="417" spans="1:13" x14ac:dyDescent="0.25">
      <c r="A417" s="13"/>
      <c r="B417" s="1" t="s">
        <v>498</v>
      </c>
      <c r="C417" s="1" t="s">
        <v>22</v>
      </c>
      <c r="D417" s="4">
        <v>1.115901</v>
      </c>
      <c r="E417" s="1">
        <v>16</v>
      </c>
      <c r="F417" s="1" t="s">
        <v>499</v>
      </c>
      <c r="G417" s="1">
        <v>29</v>
      </c>
      <c r="H417" s="24" t="s">
        <v>500</v>
      </c>
      <c r="I417" s="1">
        <v>2</v>
      </c>
      <c r="J417" s="24" t="s">
        <v>501</v>
      </c>
      <c r="K417" s="1">
        <v>0</v>
      </c>
      <c r="L417" s="24"/>
    </row>
    <row r="418" spans="1:13" x14ac:dyDescent="0.25">
      <c r="A418" s="13"/>
      <c r="B418" s="1" t="s">
        <v>502</v>
      </c>
      <c r="C418" s="1" t="s">
        <v>16</v>
      </c>
      <c r="D418" s="4">
        <v>0.35970099999999999</v>
      </c>
      <c r="E418" s="1">
        <v>16</v>
      </c>
      <c r="F418" s="1" t="s">
        <v>503</v>
      </c>
      <c r="G418" s="1">
        <v>1</v>
      </c>
      <c r="H418" s="24" t="s">
        <v>504</v>
      </c>
      <c r="I418" s="1">
        <v>0</v>
      </c>
      <c r="J418" s="24"/>
      <c r="K418" s="1">
        <v>0</v>
      </c>
      <c r="L418" s="24"/>
    </row>
    <row r="419" spans="1:13" x14ac:dyDescent="0.25">
      <c r="A419" s="13"/>
      <c r="B419" s="1" t="s">
        <v>505</v>
      </c>
      <c r="C419" s="1" t="s">
        <v>22</v>
      </c>
      <c r="D419" s="4">
        <v>19.134028000000001</v>
      </c>
      <c r="E419" s="1">
        <v>16</v>
      </c>
      <c r="F419" s="1" t="s">
        <v>278</v>
      </c>
      <c r="G419" s="1">
        <v>232</v>
      </c>
      <c r="H419" s="24" t="s">
        <v>506</v>
      </c>
      <c r="I419" s="1">
        <v>2</v>
      </c>
      <c r="J419" s="24" t="s">
        <v>507</v>
      </c>
      <c r="K419" s="1">
        <v>3</v>
      </c>
      <c r="L419" s="24" t="s">
        <v>508</v>
      </c>
    </row>
    <row r="420" spans="1:13" x14ac:dyDescent="0.25">
      <c r="A420" s="13"/>
      <c r="B420" s="1" t="s">
        <v>509</v>
      </c>
      <c r="C420" s="1" t="s">
        <v>8</v>
      </c>
      <c r="D420" s="4">
        <v>39.591645999999997</v>
      </c>
      <c r="E420" s="1">
        <v>17</v>
      </c>
      <c r="F420" s="1" t="s">
        <v>510</v>
      </c>
      <c r="G420" s="1">
        <v>823</v>
      </c>
      <c r="H420" s="24" t="s">
        <v>511</v>
      </c>
      <c r="I420" s="1">
        <v>22</v>
      </c>
      <c r="J420" s="24" t="s">
        <v>512</v>
      </c>
      <c r="K420" s="1">
        <v>14</v>
      </c>
      <c r="L420" s="24" t="s">
        <v>513</v>
      </c>
    </row>
    <row r="421" spans="1:13" ht="15.75" thickBot="1" x14ac:dyDescent="0.3">
      <c r="A421" s="13"/>
      <c r="B421" s="1" t="s">
        <v>514</v>
      </c>
      <c r="C421" s="1" t="s">
        <v>22</v>
      </c>
      <c r="D421" s="4">
        <v>11.980878000000001</v>
      </c>
      <c r="E421" s="1">
        <v>17</v>
      </c>
      <c r="F421" s="1" t="s">
        <v>515</v>
      </c>
      <c r="G421" s="1">
        <v>169</v>
      </c>
      <c r="H421" s="24" t="s">
        <v>516</v>
      </c>
      <c r="I421" s="1">
        <v>9</v>
      </c>
      <c r="J421" s="24" t="s">
        <v>517</v>
      </c>
      <c r="K421" s="1">
        <v>5</v>
      </c>
      <c r="L421" s="24" t="s">
        <v>518</v>
      </c>
    </row>
    <row r="422" spans="1:13" ht="15.75" thickTop="1" x14ac:dyDescent="0.25">
      <c r="A422" s="35" t="s">
        <v>4045</v>
      </c>
      <c r="B422" s="36" t="s">
        <v>812</v>
      </c>
      <c r="C422" s="36" t="s">
        <v>8</v>
      </c>
      <c r="D422" s="37">
        <v>97.906559000000001</v>
      </c>
      <c r="E422" s="36">
        <v>7</v>
      </c>
      <c r="F422" s="36" t="s">
        <v>813</v>
      </c>
      <c r="G422" s="36">
        <v>867</v>
      </c>
      <c r="H422" s="38" t="s">
        <v>814</v>
      </c>
      <c r="I422" s="36">
        <v>24</v>
      </c>
      <c r="J422" s="38" t="s">
        <v>815</v>
      </c>
      <c r="K422" s="36">
        <v>12</v>
      </c>
      <c r="L422" s="38" t="s">
        <v>816</v>
      </c>
      <c r="M422" s="39"/>
    </row>
    <row r="423" spans="1:13" x14ac:dyDescent="0.25">
      <c r="A423" s="13"/>
      <c r="B423" s="1" t="s">
        <v>817</v>
      </c>
      <c r="C423" s="1" t="s">
        <v>8</v>
      </c>
      <c r="D423" s="4">
        <v>94.086423999999994</v>
      </c>
      <c r="E423" s="1" t="s">
        <v>20166</v>
      </c>
      <c r="F423" s="1" t="s">
        <v>818</v>
      </c>
      <c r="G423" s="1">
        <v>880</v>
      </c>
      <c r="H423" s="24" t="s">
        <v>819</v>
      </c>
      <c r="I423" s="1">
        <v>74</v>
      </c>
      <c r="J423" s="24" t="s">
        <v>820</v>
      </c>
      <c r="K423" s="1">
        <v>9</v>
      </c>
      <c r="L423" s="24" t="s">
        <v>821</v>
      </c>
    </row>
    <row r="424" spans="1:13" x14ac:dyDescent="0.25">
      <c r="A424" s="13"/>
      <c r="B424" s="1" t="s">
        <v>822</v>
      </c>
      <c r="C424" s="1" t="s">
        <v>8</v>
      </c>
      <c r="D424" s="4">
        <v>25.277843000000001</v>
      </c>
      <c r="E424" s="1">
        <v>5</v>
      </c>
      <c r="F424" s="1" t="s">
        <v>823</v>
      </c>
      <c r="G424" s="1">
        <v>188</v>
      </c>
      <c r="H424" s="24" t="s">
        <v>824</v>
      </c>
      <c r="I424" s="1">
        <v>5</v>
      </c>
      <c r="J424" s="24" t="s">
        <v>825</v>
      </c>
      <c r="K424" s="1">
        <v>2</v>
      </c>
      <c r="L424" s="24" t="s">
        <v>826</v>
      </c>
    </row>
    <row r="425" spans="1:13" x14ac:dyDescent="0.25">
      <c r="A425" s="13"/>
      <c r="B425" s="1" t="s">
        <v>827</v>
      </c>
      <c r="C425" s="1" t="s">
        <v>22</v>
      </c>
      <c r="D425" s="4">
        <v>8.2957249999999991</v>
      </c>
      <c r="E425" s="1">
        <v>5</v>
      </c>
      <c r="F425" s="1" t="s">
        <v>828</v>
      </c>
      <c r="G425" s="1">
        <v>68</v>
      </c>
      <c r="H425" s="24" t="s">
        <v>829</v>
      </c>
      <c r="I425" s="1">
        <v>0</v>
      </c>
      <c r="J425" s="24"/>
      <c r="K425" s="1">
        <v>0</v>
      </c>
      <c r="L425" s="24"/>
    </row>
    <row r="426" spans="1:13" x14ac:dyDescent="0.25">
      <c r="A426" s="13"/>
      <c r="B426" s="1" t="s">
        <v>830</v>
      </c>
      <c r="C426" s="1" t="s">
        <v>8</v>
      </c>
      <c r="D426" s="4">
        <v>6.8262590000000003</v>
      </c>
      <c r="E426" s="1">
        <v>5</v>
      </c>
      <c r="F426" s="1" t="s">
        <v>831</v>
      </c>
      <c r="G426" s="1">
        <v>27</v>
      </c>
      <c r="H426" s="24" t="s">
        <v>832</v>
      </c>
      <c r="I426" s="1">
        <v>2</v>
      </c>
      <c r="J426" s="24" t="s">
        <v>833</v>
      </c>
      <c r="K426" s="1">
        <v>0</v>
      </c>
      <c r="L426" s="24"/>
    </row>
    <row r="427" spans="1:13" x14ac:dyDescent="0.25">
      <c r="A427" s="13"/>
      <c r="B427" s="1" t="s">
        <v>834</v>
      </c>
      <c r="C427" s="1" t="s">
        <v>8</v>
      </c>
      <c r="D427" s="4">
        <v>6.1855010000000004</v>
      </c>
      <c r="E427" s="1">
        <v>5</v>
      </c>
      <c r="F427" s="1" t="s">
        <v>835</v>
      </c>
      <c r="G427" s="1">
        <v>23</v>
      </c>
      <c r="H427" s="24" t="s">
        <v>836</v>
      </c>
      <c r="I427" s="1">
        <v>1</v>
      </c>
      <c r="J427" s="24" t="s">
        <v>837</v>
      </c>
      <c r="K427" s="1">
        <v>0</v>
      </c>
      <c r="L427" s="24"/>
    </row>
    <row r="428" spans="1:13" x14ac:dyDescent="0.25">
      <c r="A428" s="13"/>
      <c r="B428" s="1" t="s">
        <v>838</v>
      </c>
      <c r="C428" s="1" t="s">
        <v>22</v>
      </c>
      <c r="D428" s="4">
        <v>2.3832439999999999</v>
      </c>
      <c r="E428" s="1">
        <v>5</v>
      </c>
      <c r="F428" s="1" t="s">
        <v>499</v>
      </c>
      <c r="G428" s="1">
        <v>19</v>
      </c>
      <c r="H428" s="24" t="s">
        <v>839</v>
      </c>
      <c r="I428" s="1">
        <v>0</v>
      </c>
      <c r="J428" s="24"/>
      <c r="K428" s="1">
        <v>1</v>
      </c>
      <c r="L428" s="24" t="s">
        <v>840</v>
      </c>
    </row>
    <row r="429" spans="1:13" x14ac:dyDescent="0.25">
      <c r="A429" s="13"/>
      <c r="B429" s="1" t="s">
        <v>841</v>
      </c>
      <c r="C429" s="1" t="s">
        <v>8</v>
      </c>
      <c r="D429" s="4">
        <v>68.303186999999994</v>
      </c>
      <c r="E429" s="1">
        <v>5</v>
      </c>
      <c r="F429" s="1" t="s">
        <v>842</v>
      </c>
      <c r="G429" s="1">
        <v>697</v>
      </c>
      <c r="H429" s="24" t="s">
        <v>843</v>
      </c>
      <c r="I429" s="1">
        <v>21</v>
      </c>
      <c r="J429" s="24" t="s">
        <v>844</v>
      </c>
      <c r="K429" s="1">
        <v>8</v>
      </c>
      <c r="L429" s="24" t="s">
        <v>845</v>
      </c>
    </row>
    <row r="430" spans="1:13" x14ac:dyDescent="0.25">
      <c r="A430" s="13"/>
      <c r="B430" s="1" t="s">
        <v>846</v>
      </c>
      <c r="C430" s="1" t="s">
        <v>22</v>
      </c>
      <c r="D430" s="4">
        <v>171.11506700000001</v>
      </c>
      <c r="E430" s="1">
        <v>6</v>
      </c>
      <c r="F430" s="1" t="s">
        <v>847</v>
      </c>
      <c r="G430" s="1">
        <v>1460</v>
      </c>
      <c r="H430" s="24" t="s">
        <v>848</v>
      </c>
      <c r="I430" s="1">
        <v>23</v>
      </c>
      <c r="J430" s="24" t="s">
        <v>849</v>
      </c>
      <c r="K430" s="1">
        <v>21</v>
      </c>
      <c r="L430" s="24" t="s">
        <v>850</v>
      </c>
    </row>
    <row r="431" spans="1:13" x14ac:dyDescent="0.25">
      <c r="A431" s="13"/>
      <c r="B431" s="1" t="s">
        <v>851</v>
      </c>
      <c r="C431" s="1" t="s">
        <v>8</v>
      </c>
      <c r="D431" s="4">
        <v>8.9609769999999997</v>
      </c>
      <c r="E431" s="1">
        <v>3</v>
      </c>
      <c r="F431" s="1" t="s">
        <v>852</v>
      </c>
      <c r="G431" s="1">
        <v>35</v>
      </c>
      <c r="H431" s="24" t="s">
        <v>853</v>
      </c>
      <c r="I431" s="1">
        <v>1</v>
      </c>
      <c r="J431" s="24" t="s">
        <v>854</v>
      </c>
      <c r="K431" s="1">
        <v>0</v>
      </c>
      <c r="L431" s="24"/>
    </row>
    <row r="432" spans="1:13" x14ac:dyDescent="0.25">
      <c r="A432" s="13"/>
      <c r="B432" s="1" t="s">
        <v>855</v>
      </c>
      <c r="C432" s="1" t="s">
        <v>8</v>
      </c>
      <c r="D432" s="4">
        <v>24.572481</v>
      </c>
      <c r="E432" s="1">
        <v>3</v>
      </c>
      <c r="F432" s="1" t="s">
        <v>856</v>
      </c>
      <c r="G432" s="1">
        <v>81</v>
      </c>
      <c r="H432" s="24" t="s">
        <v>857</v>
      </c>
      <c r="I432" s="1">
        <v>5</v>
      </c>
      <c r="J432" s="24" t="s">
        <v>858</v>
      </c>
      <c r="K432" s="1">
        <v>2</v>
      </c>
      <c r="L432" s="24" t="s">
        <v>859</v>
      </c>
    </row>
    <row r="433" spans="1:12" x14ac:dyDescent="0.25">
      <c r="A433" s="13"/>
      <c r="B433" s="1" t="s">
        <v>860</v>
      </c>
      <c r="C433" s="1" t="s">
        <v>8</v>
      </c>
      <c r="D433" s="4">
        <v>4.4248019999999997</v>
      </c>
      <c r="E433" s="1">
        <v>21</v>
      </c>
      <c r="F433" s="1" t="s">
        <v>861</v>
      </c>
      <c r="G433" s="1">
        <v>22</v>
      </c>
      <c r="H433" s="24" t="s">
        <v>862</v>
      </c>
      <c r="I433" s="1">
        <v>1</v>
      </c>
      <c r="J433" s="24" t="s">
        <v>863</v>
      </c>
      <c r="K433" s="1">
        <v>0</v>
      </c>
      <c r="L433" s="24"/>
    </row>
    <row r="434" spans="1:12" x14ac:dyDescent="0.25">
      <c r="A434" s="13"/>
      <c r="B434" s="1" t="s">
        <v>864</v>
      </c>
      <c r="C434" s="1" t="s">
        <v>22</v>
      </c>
      <c r="D434" s="4">
        <v>18.021038999999998</v>
      </c>
      <c r="E434" s="1">
        <v>21</v>
      </c>
      <c r="F434" s="1" t="s">
        <v>865</v>
      </c>
      <c r="G434" s="1">
        <v>304</v>
      </c>
      <c r="H434" s="24" t="s">
        <v>866</v>
      </c>
      <c r="I434" s="1">
        <v>3</v>
      </c>
      <c r="J434" s="24" t="s">
        <v>867</v>
      </c>
      <c r="K434" s="1">
        <v>5</v>
      </c>
      <c r="L434" s="24" t="s">
        <v>868</v>
      </c>
    </row>
    <row r="435" spans="1:12" x14ac:dyDescent="0.25">
      <c r="A435" s="13"/>
      <c r="B435" s="1" t="s">
        <v>869</v>
      </c>
      <c r="C435" s="1" t="s">
        <v>8</v>
      </c>
      <c r="D435" s="4">
        <v>37.835025999999999</v>
      </c>
      <c r="E435" s="1">
        <v>4</v>
      </c>
      <c r="F435" s="1" t="s">
        <v>870</v>
      </c>
      <c r="G435" s="1">
        <v>318</v>
      </c>
      <c r="H435" s="24" t="s">
        <v>871</v>
      </c>
      <c r="I435" s="1">
        <v>11</v>
      </c>
      <c r="J435" s="24" t="s">
        <v>872</v>
      </c>
      <c r="K435" s="1">
        <v>3</v>
      </c>
      <c r="L435" s="24" t="s">
        <v>873</v>
      </c>
    </row>
    <row r="436" spans="1:12" x14ac:dyDescent="0.25">
      <c r="A436" s="13"/>
      <c r="B436" s="1" t="s">
        <v>874</v>
      </c>
      <c r="C436" s="1" t="s">
        <v>22</v>
      </c>
      <c r="D436" s="4">
        <v>70.849081999999996</v>
      </c>
      <c r="E436" s="1">
        <v>4</v>
      </c>
      <c r="F436" s="1" t="s">
        <v>875</v>
      </c>
      <c r="G436" s="1">
        <v>362</v>
      </c>
      <c r="H436" s="24" t="s">
        <v>876</v>
      </c>
      <c r="I436" s="1">
        <v>17</v>
      </c>
      <c r="J436" s="24" t="s">
        <v>877</v>
      </c>
      <c r="K436" s="1">
        <v>3</v>
      </c>
      <c r="L436" s="24" t="s">
        <v>878</v>
      </c>
    </row>
    <row r="437" spans="1:12" x14ac:dyDescent="0.25">
      <c r="A437" s="13"/>
      <c r="B437" s="1" t="s">
        <v>879</v>
      </c>
      <c r="C437" s="1" t="s">
        <v>8</v>
      </c>
      <c r="D437" s="4">
        <v>100.353388</v>
      </c>
      <c r="E437" s="1">
        <v>11</v>
      </c>
      <c r="F437" s="1" t="s">
        <v>880</v>
      </c>
      <c r="G437" s="1">
        <v>1307</v>
      </c>
      <c r="H437" s="24" t="s">
        <v>881</v>
      </c>
      <c r="I437" s="1">
        <v>34</v>
      </c>
      <c r="J437" s="24" t="s">
        <v>882</v>
      </c>
      <c r="K437" s="1">
        <v>15</v>
      </c>
      <c r="L437" s="24" t="s">
        <v>883</v>
      </c>
    </row>
    <row r="438" spans="1:12" x14ac:dyDescent="0.25">
      <c r="A438" s="13"/>
      <c r="B438" s="1" t="s">
        <v>884</v>
      </c>
      <c r="C438" s="1" t="s">
        <v>22</v>
      </c>
      <c r="D438" s="4">
        <v>35.302635000000002</v>
      </c>
      <c r="E438" s="1">
        <v>22</v>
      </c>
      <c r="F438" s="1" t="s">
        <v>885</v>
      </c>
      <c r="G438" s="1">
        <v>654</v>
      </c>
      <c r="H438" s="24" t="s">
        <v>886</v>
      </c>
      <c r="I438" s="1">
        <v>21</v>
      </c>
      <c r="J438" s="24" t="s">
        <v>887</v>
      </c>
      <c r="K438" s="1">
        <v>11</v>
      </c>
      <c r="L438" s="24" t="s">
        <v>888</v>
      </c>
    </row>
    <row r="439" spans="1:12" x14ac:dyDescent="0.25">
      <c r="A439" s="13"/>
      <c r="B439" s="1" t="s">
        <v>889</v>
      </c>
      <c r="C439" s="1" t="s">
        <v>22</v>
      </c>
      <c r="D439" s="4">
        <v>121.743394</v>
      </c>
      <c r="E439" s="1">
        <v>1</v>
      </c>
      <c r="F439" s="1" t="s">
        <v>890</v>
      </c>
      <c r="G439" s="1">
        <v>1542</v>
      </c>
      <c r="H439" s="24" t="s">
        <v>891</v>
      </c>
      <c r="I439" s="1">
        <v>33</v>
      </c>
      <c r="J439" s="24" t="s">
        <v>892</v>
      </c>
      <c r="K439" s="1">
        <v>26</v>
      </c>
      <c r="L439" s="24" t="s">
        <v>893</v>
      </c>
    </row>
    <row r="440" spans="1:12" x14ac:dyDescent="0.25">
      <c r="A440" s="13"/>
      <c r="B440" s="1" t="s">
        <v>894</v>
      </c>
      <c r="C440" s="1" t="s">
        <v>22</v>
      </c>
      <c r="D440" s="4">
        <v>5.476801</v>
      </c>
      <c r="E440" s="1">
        <v>1</v>
      </c>
      <c r="F440" s="1" t="s">
        <v>895</v>
      </c>
      <c r="G440" s="1">
        <v>223</v>
      </c>
      <c r="H440" s="24" t="s">
        <v>896</v>
      </c>
      <c r="I440" s="1">
        <v>4</v>
      </c>
      <c r="J440" s="24" t="s">
        <v>897</v>
      </c>
      <c r="K440" s="1">
        <v>3</v>
      </c>
      <c r="L440" s="24" t="s">
        <v>898</v>
      </c>
    </row>
    <row r="441" spans="1:12" x14ac:dyDescent="0.25">
      <c r="A441" s="13"/>
      <c r="B441" s="1" t="s">
        <v>899</v>
      </c>
      <c r="C441" s="1" t="s">
        <v>22</v>
      </c>
      <c r="D441" s="4">
        <v>11.514154</v>
      </c>
      <c r="E441" s="1">
        <v>1</v>
      </c>
      <c r="F441" s="1" t="s">
        <v>900</v>
      </c>
      <c r="G441" s="1">
        <v>120</v>
      </c>
      <c r="H441" s="24" t="s">
        <v>901</v>
      </c>
      <c r="I441" s="1">
        <v>8</v>
      </c>
      <c r="J441" s="24" t="s">
        <v>902</v>
      </c>
      <c r="K441" s="1">
        <v>1</v>
      </c>
      <c r="L441" s="24" t="s">
        <v>903</v>
      </c>
    </row>
    <row r="442" spans="1:12" x14ac:dyDescent="0.25">
      <c r="A442" s="13"/>
      <c r="B442" s="1" t="s">
        <v>904</v>
      </c>
      <c r="C442" s="1" t="s">
        <v>8</v>
      </c>
      <c r="D442" s="4">
        <v>44.828859999999999</v>
      </c>
      <c r="E442" s="1">
        <v>1</v>
      </c>
      <c r="F442" s="1" t="s">
        <v>905</v>
      </c>
      <c r="G442" s="1">
        <v>604</v>
      </c>
      <c r="H442" s="24" t="s">
        <v>906</v>
      </c>
      <c r="I442" s="1">
        <v>14</v>
      </c>
      <c r="J442" s="24" t="s">
        <v>907</v>
      </c>
      <c r="K442" s="1">
        <v>5</v>
      </c>
      <c r="L442" s="24" t="s">
        <v>908</v>
      </c>
    </row>
    <row r="443" spans="1:12" x14ac:dyDescent="0.25">
      <c r="A443" s="13"/>
      <c r="B443" s="1" t="s">
        <v>909</v>
      </c>
      <c r="C443" s="1" t="s">
        <v>8</v>
      </c>
      <c r="D443" s="4">
        <v>40.914138000000001</v>
      </c>
      <c r="E443" s="1">
        <v>2</v>
      </c>
      <c r="F443" s="1" t="s">
        <v>910</v>
      </c>
      <c r="G443" s="1">
        <v>410</v>
      </c>
      <c r="H443" s="24" t="s">
        <v>911</v>
      </c>
      <c r="I443" s="1">
        <v>19</v>
      </c>
      <c r="J443" s="24" t="s">
        <v>912</v>
      </c>
      <c r="K443" s="1">
        <v>6</v>
      </c>
      <c r="L443" s="24" t="s">
        <v>913</v>
      </c>
    </row>
    <row r="444" spans="1:12" x14ac:dyDescent="0.25">
      <c r="A444" s="13"/>
      <c r="B444" s="1" t="s">
        <v>914</v>
      </c>
      <c r="C444" s="1" t="s">
        <v>8</v>
      </c>
      <c r="D444" s="4">
        <v>82.296040000000005</v>
      </c>
      <c r="E444" s="1">
        <v>13</v>
      </c>
      <c r="F444" s="1" t="s">
        <v>915</v>
      </c>
      <c r="G444" s="1">
        <v>493</v>
      </c>
      <c r="H444" s="24" t="s">
        <v>916</v>
      </c>
      <c r="I444" s="1">
        <v>20</v>
      </c>
      <c r="J444" s="24" t="s">
        <v>917</v>
      </c>
      <c r="K444" s="1">
        <v>5</v>
      </c>
      <c r="L444" s="24" t="s">
        <v>918</v>
      </c>
    </row>
    <row r="445" spans="1:12" x14ac:dyDescent="0.25">
      <c r="A445" s="13"/>
      <c r="B445" s="1" t="s">
        <v>919</v>
      </c>
      <c r="C445" s="1" t="s">
        <v>22</v>
      </c>
      <c r="D445" s="4">
        <v>3.6776399999999998</v>
      </c>
      <c r="E445" s="1">
        <v>13</v>
      </c>
      <c r="F445" s="1" t="s">
        <v>482</v>
      </c>
      <c r="G445" s="1">
        <v>57</v>
      </c>
      <c r="H445" s="24" t="s">
        <v>920</v>
      </c>
      <c r="I445" s="1">
        <v>0</v>
      </c>
      <c r="J445" s="24"/>
      <c r="K445" s="1">
        <v>0</v>
      </c>
      <c r="L445" s="24"/>
    </row>
    <row r="446" spans="1:12" x14ac:dyDescent="0.25">
      <c r="A446" s="13"/>
      <c r="B446" s="1" t="s">
        <v>115</v>
      </c>
      <c r="C446" s="1" t="s">
        <v>8</v>
      </c>
      <c r="D446" s="4">
        <v>63.02552</v>
      </c>
      <c r="E446" s="1">
        <v>20</v>
      </c>
      <c r="F446" s="1" t="s">
        <v>116</v>
      </c>
      <c r="G446" s="1">
        <v>784</v>
      </c>
      <c r="H446" s="24" t="s">
        <v>117</v>
      </c>
      <c r="I446" s="1">
        <v>30</v>
      </c>
      <c r="J446" s="24" t="s">
        <v>118</v>
      </c>
      <c r="K446" s="1">
        <v>6</v>
      </c>
      <c r="L446" s="24" t="s">
        <v>119</v>
      </c>
    </row>
    <row r="447" spans="1:12" x14ac:dyDescent="0.25">
      <c r="A447" s="13"/>
      <c r="B447" s="1" t="s">
        <v>921</v>
      </c>
      <c r="C447" s="1" t="s">
        <v>8</v>
      </c>
      <c r="D447" s="4">
        <v>56.661386999999998</v>
      </c>
      <c r="E447" s="1">
        <v>18</v>
      </c>
      <c r="F447" s="1" t="s">
        <v>922</v>
      </c>
      <c r="G447" s="1">
        <v>295</v>
      </c>
      <c r="H447" s="24" t="s">
        <v>923</v>
      </c>
      <c r="I447" s="1">
        <v>9</v>
      </c>
      <c r="J447" s="24" t="s">
        <v>924</v>
      </c>
      <c r="K447" s="1">
        <v>4</v>
      </c>
      <c r="L447" s="24" t="s">
        <v>925</v>
      </c>
    </row>
    <row r="448" spans="1:12" x14ac:dyDescent="0.25">
      <c r="A448" s="13"/>
      <c r="B448" s="1" t="s">
        <v>926</v>
      </c>
      <c r="C448" s="1" t="s">
        <v>8</v>
      </c>
      <c r="D448" s="4">
        <v>31.615497999999999</v>
      </c>
      <c r="E448" s="1">
        <v>19</v>
      </c>
      <c r="F448" s="1" t="s">
        <v>927</v>
      </c>
      <c r="G448" s="1">
        <v>1162</v>
      </c>
      <c r="H448" s="24" t="s">
        <v>928</v>
      </c>
      <c r="I448" s="1">
        <v>66</v>
      </c>
      <c r="J448" s="24" t="s">
        <v>929</v>
      </c>
      <c r="K448" s="1">
        <v>12</v>
      </c>
      <c r="L448" s="24" t="s">
        <v>930</v>
      </c>
    </row>
    <row r="449" spans="1:13" x14ac:dyDescent="0.25">
      <c r="A449" s="13"/>
      <c r="B449" s="1" t="s">
        <v>931</v>
      </c>
      <c r="C449" s="1" t="s">
        <v>8</v>
      </c>
      <c r="D449" s="4">
        <v>90.354753000000002</v>
      </c>
      <c r="E449" s="1">
        <v>16</v>
      </c>
      <c r="F449" s="1" t="s">
        <v>75</v>
      </c>
      <c r="G449" s="1">
        <v>1235</v>
      </c>
      <c r="H449" s="24" t="s">
        <v>76</v>
      </c>
      <c r="I449" s="1">
        <v>28</v>
      </c>
      <c r="J449" s="24" t="s">
        <v>77</v>
      </c>
      <c r="K449" s="1">
        <v>18</v>
      </c>
      <c r="L449" s="24" t="s">
        <v>78</v>
      </c>
    </row>
    <row r="450" spans="1:13" x14ac:dyDescent="0.25">
      <c r="A450" s="13"/>
      <c r="B450" s="1" t="s">
        <v>932</v>
      </c>
      <c r="C450" s="1" t="s">
        <v>22</v>
      </c>
      <c r="D450" s="4">
        <v>7.5204060000000004</v>
      </c>
      <c r="E450" s="1">
        <v>17</v>
      </c>
      <c r="F450" s="1" t="s">
        <v>933</v>
      </c>
      <c r="G450" s="1">
        <v>226</v>
      </c>
      <c r="H450" s="24" t="s">
        <v>934</v>
      </c>
      <c r="I450" s="1">
        <v>8</v>
      </c>
      <c r="J450" s="24" t="s">
        <v>935</v>
      </c>
      <c r="K450" s="1">
        <v>2</v>
      </c>
      <c r="L450" s="24" t="s">
        <v>936</v>
      </c>
    </row>
    <row r="451" spans="1:13" x14ac:dyDescent="0.25">
      <c r="A451" s="13"/>
      <c r="B451" s="1" t="s">
        <v>937</v>
      </c>
      <c r="C451" s="1" t="s">
        <v>8</v>
      </c>
      <c r="D451" s="4">
        <v>9.7924589999999991</v>
      </c>
      <c r="E451" s="1">
        <v>17</v>
      </c>
      <c r="F451" s="1" t="s">
        <v>165</v>
      </c>
      <c r="G451" s="1">
        <v>140</v>
      </c>
      <c r="H451" s="24" t="s">
        <v>938</v>
      </c>
      <c r="I451" s="1">
        <v>4</v>
      </c>
      <c r="J451" s="24" t="s">
        <v>939</v>
      </c>
      <c r="K451" s="1">
        <v>4</v>
      </c>
      <c r="L451" s="24" t="s">
        <v>940</v>
      </c>
    </row>
    <row r="452" spans="1:13" x14ac:dyDescent="0.25">
      <c r="A452" s="13"/>
      <c r="B452" s="1" t="s">
        <v>941</v>
      </c>
      <c r="C452" s="1" t="s">
        <v>22</v>
      </c>
      <c r="D452" s="4">
        <v>2.5724749999999998</v>
      </c>
      <c r="E452" s="1">
        <v>17</v>
      </c>
      <c r="F452" s="1" t="s">
        <v>90</v>
      </c>
      <c r="G452" s="1">
        <v>75</v>
      </c>
      <c r="H452" s="24" t="s">
        <v>942</v>
      </c>
      <c r="I452" s="1">
        <v>2</v>
      </c>
      <c r="J452" s="24" t="s">
        <v>943</v>
      </c>
      <c r="K452" s="1">
        <v>0</v>
      </c>
      <c r="L452" s="24"/>
    </row>
    <row r="453" spans="1:13" ht="15.75" thickBot="1" x14ac:dyDescent="0.3">
      <c r="A453" s="13"/>
      <c r="B453" s="1" t="s">
        <v>944</v>
      </c>
      <c r="C453" s="1" t="s">
        <v>22</v>
      </c>
      <c r="D453" s="4">
        <v>56.065274000000002</v>
      </c>
      <c r="E453" s="1">
        <v>17</v>
      </c>
      <c r="F453" s="1" t="s">
        <v>93</v>
      </c>
      <c r="G453" s="1">
        <v>1139</v>
      </c>
      <c r="H453" s="24" t="s">
        <v>94</v>
      </c>
      <c r="I453" s="1">
        <v>31</v>
      </c>
      <c r="J453" s="24" t="s">
        <v>95</v>
      </c>
      <c r="K453" s="1">
        <v>21</v>
      </c>
      <c r="L453" s="24" t="s">
        <v>96</v>
      </c>
    </row>
    <row r="454" spans="1:13" ht="15.75" thickTop="1" x14ac:dyDescent="0.25">
      <c r="A454" s="35" t="s">
        <v>4046</v>
      </c>
      <c r="B454" s="36" t="s">
        <v>256</v>
      </c>
      <c r="C454" s="36" t="s">
        <v>8</v>
      </c>
      <c r="D454" s="37">
        <v>16.420586</v>
      </c>
      <c r="E454" s="36">
        <v>18</v>
      </c>
      <c r="F454" s="36" t="s">
        <v>13</v>
      </c>
      <c r="G454" s="36">
        <v>72</v>
      </c>
      <c r="H454" s="38" t="s">
        <v>14</v>
      </c>
      <c r="I454" s="36">
        <v>0</v>
      </c>
      <c r="J454" s="38"/>
      <c r="K454" s="36">
        <v>0</v>
      </c>
      <c r="L454" s="38"/>
      <c r="M454" s="39"/>
    </row>
    <row r="455" spans="1:13" x14ac:dyDescent="0.25">
      <c r="A455" s="13"/>
      <c r="B455" s="1" t="s">
        <v>257</v>
      </c>
      <c r="C455" s="1" t="s">
        <v>8</v>
      </c>
      <c r="D455" s="4">
        <v>24.612064</v>
      </c>
      <c r="E455" s="1">
        <v>19</v>
      </c>
      <c r="F455" s="1" t="s">
        <v>258</v>
      </c>
      <c r="G455" s="1">
        <v>735</v>
      </c>
      <c r="H455" s="24" t="s">
        <v>259</v>
      </c>
      <c r="I455" s="1">
        <v>25</v>
      </c>
      <c r="J455" s="24" t="s">
        <v>260</v>
      </c>
      <c r="K455" s="1">
        <v>13</v>
      </c>
      <c r="L455" s="24" t="s">
        <v>261</v>
      </c>
    </row>
    <row r="456" spans="1:13" x14ac:dyDescent="0.25">
      <c r="A456" s="13"/>
      <c r="B456" s="1" t="s">
        <v>262</v>
      </c>
      <c r="C456" s="1" t="s">
        <v>22</v>
      </c>
      <c r="D456" s="4">
        <v>15.894382</v>
      </c>
      <c r="E456" s="1">
        <v>7</v>
      </c>
      <c r="F456" s="1" t="s">
        <v>263</v>
      </c>
      <c r="G456" s="1">
        <v>176</v>
      </c>
      <c r="H456" s="24" t="s">
        <v>264</v>
      </c>
      <c r="I456" s="1">
        <v>2</v>
      </c>
      <c r="J456" s="24" t="s">
        <v>265</v>
      </c>
      <c r="K456" s="1">
        <v>2</v>
      </c>
      <c r="L456" s="24" t="s">
        <v>266</v>
      </c>
    </row>
    <row r="457" spans="1:13" x14ac:dyDescent="0.25">
      <c r="A457" s="13"/>
      <c r="B457" s="1" t="s">
        <v>267</v>
      </c>
      <c r="C457" s="1" t="s">
        <v>22</v>
      </c>
      <c r="D457" s="4">
        <v>16.114597</v>
      </c>
      <c r="E457" s="1">
        <v>7</v>
      </c>
      <c r="F457" s="1" t="s">
        <v>268</v>
      </c>
      <c r="G457" s="1">
        <v>245</v>
      </c>
      <c r="H457" s="24" t="s">
        <v>269</v>
      </c>
      <c r="I457" s="1">
        <v>9</v>
      </c>
      <c r="J457" s="24" t="s">
        <v>270</v>
      </c>
      <c r="K457" s="1">
        <v>2</v>
      </c>
      <c r="L457" s="24" t="s">
        <v>271</v>
      </c>
    </row>
    <row r="458" spans="1:13" x14ac:dyDescent="0.25">
      <c r="A458" s="13"/>
      <c r="B458" s="1" t="s">
        <v>272</v>
      </c>
      <c r="C458" s="1" t="s">
        <v>8</v>
      </c>
      <c r="D458" s="4">
        <v>43.642010999999997</v>
      </c>
      <c r="E458" s="1">
        <v>8</v>
      </c>
      <c r="F458" s="1" t="s">
        <v>273</v>
      </c>
      <c r="G458" s="1">
        <v>413</v>
      </c>
      <c r="H458" s="24" t="s">
        <v>274</v>
      </c>
      <c r="I458" s="1">
        <v>15</v>
      </c>
      <c r="J458" s="24" t="s">
        <v>275</v>
      </c>
      <c r="K458" s="1">
        <v>5</v>
      </c>
      <c r="L458" s="24" t="s">
        <v>276</v>
      </c>
    </row>
    <row r="459" spans="1:13" x14ac:dyDescent="0.25">
      <c r="A459" s="13"/>
      <c r="B459" s="1" t="s">
        <v>277</v>
      </c>
      <c r="C459" s="1" t="s">
        <v>22</v>
      </c>
      <c r="D459" s="4">
        <v>46.895612</v>
      </c>
      <c r="E459" s="1">
        <v>8</v>
      </c>
      <c r="F459" s="1" t="s">
        <v>278</v>
      </c>
      <c r="G459" s="1">
        <v>356</v>
      </c>
      <c r="H459" s="24" t="s">
        <v>279</v>
      </c>
      <c r="I459" s="1">
        <v>20</v>
      </c>
      <c r="J459" s="24" t="s">
        <v>280</v>
      </c>
      <c r="K459" s="1">
        <v>5</v>
      </c>
      <c r="L459" s="24" t="s">
        <v>281</v>
      </c>
    </row>
    <row r="460" spans="1:13" x14ac:dyDescent="0.25">
      <c r="A460" s="13"/>
      <c r="B460" s="1" t="s">
        <v>282</v>
      </c>
      <c r="C460" s="1" t="s">
        <v>22</v>
      </c>
      <c r="D460" s="4">
        <v>82.638104999999996</v>
      </c>
      <c r="E460" s="1">
        <v>15</v>
      </c>
      <c r="F460" s="1" t="s">
        <v>283</v>
      </c>
      <c r="G460" s="1">
        <v>1091</v>
      </c>
      <c r="H460" s="24" t="s">
        <v>284</v>
      </c>
      <c r="I460" s="1">
        <v>33</v>
      </c>
      <c r="J460" s="24" t="s">
        <v>285</v>
      </c>
      <c r="K460" s="1">
        <v>9</v>
      </c>
      <c r="L460" s="24" t="s">
        <v>286</v>
      </c>
    </row>
    <row r="461" spans="1:13" x14ac:dyDescent="0.25">
      <c r="A461" s="13"/>
      <c r="B461" s="1" t="s">
        <v>287</v>
      </c>
      <c r="C461" s="1" t="s">
        <v>22</v>
      </c>
      <c r="D461" s="4">
        <v>37.306970999999997</v>
      </c>
      <c r="E461" s="1" t="s">
        <v>20166</v>
      </c>
      <c r="F461" s="1" t="s">
        <v>288</v>
      </c>
      <c r="G461" s="1">
        <v>368</v>
      </c>
      <c r="H461" s="24" t="s">
        <v>289</v>
      </c>
      <c r="I461" s="1">
        <v>14</v>
      </c>
      <c r="J461" s="24" t="s">
        <v>290</v>
      </c>
      <c r="K461" s="1">
        <v>9</v>
      </c>
      <c r="L461" s="24" t="s">
        <v>291</v>
      </c>
    </row>
    <row r="462" spans="1:13" x14ac:dyDescent="0.25">
      <c r="A462" s="13"/>
      <c r="B462" s="1" t="s">
        <v>292</v>
      </c>
      <c r="C462" s="1" t="s">
        <v>22</v>
      </c>
      <c r="D462" s="4">
        <v>12.485569999999999</v>
      </c>
      <c r="E462" s="1">
        <v>16</v>
      </c>
      <c r="F462" s="1" t="s">
        <v>293</v>
      </c>
      <c r="G462" s="1">
        <v>172</v>
      </c>
      <c r="H462" s="24" t="s">
        <v>294</v>
      </c>
      <c r="I462" s="1">
        <v>4</v>
      </c>
      <c r="J462" s="24" t="s">
        <v>295</v>
      </c>
      <c r="K462" s="1">
        <v>5</v>
      </c>
      <c r="L462" s="24" t="s">
        <v>296</v>
      </c>
    </row>
    <row r="463" spans="1:13" x14ac:dyDescent="0.25">
      <c r="A463" s="13"/>
      <c r="B463" s="1" t="s">
        <v>297</v>
      </c>
      <c r="C463" s="1" t="s">
        <v>8</v>
      </c>
      <c r="D463" s="4">
        <v>30.863014</v>
      </c>
      <c r="E463" s="1">
        <v>16</v>
      </c>
      <c r="F463" s="1" t="s">
        <v>298</v>
      </c>
      <c r="G463" s="1">
        <v>342</v>
      </c>
      <c r="H463" s="24" t="s">
        <v>299</v>
      </c>
      <c r="I463" s="1">
        <v>6</v>
      </c>
      <c r="J463" s="24" t="s">
        <v>300</v>
      </c>
      <c r="K463" s="1">
        <v>5</v>
      </c>
      <c r="L463" s="24" t="s">
        <v>301</v>
      </c>
    </row>
    <row r="464" spans="1:13" x14ac:dyDescent="0.25">
      <c r="A464" s="13"/>
      <c r="B464" s="1" t="s">
        <v>302</v>
      </c>
      <c r="C464" s="1" t="s">
        <v>8</v>
      </c>
      <c r="D464" s="4">
        <v>102.244749</v>
      </c>
      <c r="E464" s="1">
        <v>3</v>
      </c>
      <c r="F464" s="1" t="s">
        <v>303</v>
      </c>
      <c r="G464" s="1">
        <v>727</v>
      </c>
      <c r="H464" s="24" t="s">
        <v>304</v>
      </c>
      <c r="I464" s="1">
        <v>22</v>
      </c>
      <c r="J464" s="24" t="s">
        <v>305</v>
      </c>
      <c r="K464" s="1">
        <v>11</v>
      </c>
      <c r="L464" s="24" t="s">
        <v>306</v>
      </c>
    </row>
    <row r="465" spans="1:13" x14ac:dyDescent="0.25">
      <c r="A465" s="13"/>
      <c r="B465" s="1" t="s">
        <v>307</v>
      </c>
      <c r="C465" s="1" t="s">
        <v>8</v>
      </c>
      <c r="D465" s="4">
        <v>25.736301000000001</v>
      </c>
      <c r="E465" s="1">
        <v>3</v>
      </c>
      <c r="F465" s="1" t="s">
        <v>308</v>
      </c>
      <c r="G465" s="1">
        <v>180</v>
      </c>
      <c r="H465" s="24" t="s">
        <v>309</v>
      </c>
      <c r="I465" s="1">
        <v>0</v>
      </c>
      <c r="J465" s="24"/>
      <c r="K465" s="1">
        <v>4</v>
      </c>
      <c r="L465" s="24" t="s">
        <v>310</v>
      </c>
    </row>
    <row r="466" spans="1:13" x14ac:dyDescent="0.25">
      <c r="A466" s="13"/>
      <c r="B466" s="1" t="s">
        <v>311</v>
      </c>
      <c r="C466" s="1" t="s">
        <v>8</v>
      </c>
      <c r="D466" s="4">
        <v>135.53474700000001</v>
      </c>
      <c r="E466" s="1">
        <v>10</v>
      </c>
      <c r="F466" s="1" t="s">
        <v>312</v>
      </c>
      <c r="G466" s="1">
        <v>1128</v>
      </c>
      <c r="H466" s="24" t="s">
        <v>313</v>
      </c>
      <c r="I466" s="1">
        <v>36</v>
      </c>
      <c r="J466" s="24" t="s">
        <v>314</v>
      </c>
      <c r="K466" s="1">
        <v>17</v>
      </c>
      <c r="L466" s="24" t="s">
        <v>315</v>
      </c>
    </row>
    <row r="467" spans="1:13" x14ac:dyDescent="0.25">
      <c r="A467" s="13"/>
      <c r="B467" s="1" t="s">
        <v>316</v>
      </c>
      <c r="C467" s="1" t="s">
        <v>8</v>
      </c>
      <c r="D467" s="4">
        <v>27.880503999999998</v>
      </c>
      <c r="E467" s="1">
        <v>11</v>
      </c>
      <c r="F467" s="1" t="s">
        <v>317</v>
      </c>
      <c r="G467" s="1">
        <v>419</v>
      </c>
      <c r="H467" s="24" t="s">
        <v>318</v>
      </c>
      <c r="I467" s="1">
        <v>7</v>
      </c>
      <c r="J467" s="24" t="s">
        <v>319</v>
      </c>
      <c r="K467" s="1">
        <v>5</v>
      </c>
      <c r="L467" s="24" t="s">
        <v>320</v>
      </c>
    </row>
    <row r="468" spans="1:13" x14ac:dyDescent="0.25">
      <c r="A468" s="13"/>
      <c r="B468" s="1" t="s">
        <v>321</v>
      </c>
      <c r="C468" s="1" t="s">
        <v>22</v>
      </c>
      <c r="D468" s="4">
        <v>1.5843320000000001</v>
      </c>
      <c r="E468" s="1">
        <v>11</v>
      </c>
      <c r="F468" s="1" t="s">
        <v>322</v>
      </c>
      <c r="G468" s="1">
        <v>21</v>
      </c>
      <c r="H468" s="24" t="s">
        <v>323</v>
      </c>
      <c r="I468" s="1">
        <v>0</v>
      </c>
      <c r="J468" s="24"/>
      <c r="K468" s="1">
        <v>1</v>
      </c>
      <c r="L468" s="24" t="s">
        <v>324</v>
      </c>
    </row>
    <row r="469" spans="1:13" x14ac:dyDescent="0.25">
      <c r="A469" s="13"/>
      <c r="B469" s="1" t="s">
        <v>325</v>
      </c>
      <c r="C469" s="1" t="s">
        <v>22</v>
      </c>
      <c r="D469" s="4">
        <v>187.25427400000001</v>
      </c>
      <c r="E469" s="1">
        <v>1</v>
      </c>
      <c r="F469" s="1" t="s">
        <v>326</v>
      </c>
      <c r="G469" s="1">
        <v>2330</v>
      </c>
      <c r="H469" s="24" t="s">
        <v>327</v>
      </c>
      <c r="I469" s="1">
        <v>57</v>
      </c>
      <c r="J469" s="24" t="s">
        <v>328</v>
      </c>
      <c r="K469" s="1">
        <v>38</v>
      </c>
      <c r="L469" s="24" t="s">
        <v>329</v>
      </c>
    </row>
    <row r="470" spans="1:13" x14ac:dyDescent="0.25">
      <c r="A470" s="13"/>
      <c r="B470" s="1" t="s">
        <v>330</v>
      </c>
      <c r="C470" s="1" t="s">
        <v>22</v>
      </c>
      <c r="D470" s="4">
        <v>4.5080010000000001</v>
      </c>
      <c r="E470" s="1">
        <v>13</v>
      </c>
      <c r="F470" s="1" t="s">
        <v>331</v>
      </c>
      <c r="G470" s="1">
        <v>13</v>
      </c>
      <c r="H470" s="24" t="s">
        <v>332</v>
      </c>
      <c r="I470" s="1">
        <v>1</v>
      </c>
      <c r="J470" s="24" t="s">
        <v>333</v>
      </c>
      <c r="K470" s="1">
        <v>0</v>
      </c>
      <c r="L470" s="24"/>
    </row>
    <row r="471" spans="1:13" ht="15.75" thickBot="1" x14ac:dyDescent="0.3">
      <c r="A471" s="13"/>
      <c r="B471" s="1" t="s">
        <v>334</v>
      </c>
      <c r="C471" s="1" t="s">
        <v>16</v>
      </c>
      <c r="D471" s="4">
        <v>6.7225400000000004</v>
      </c>
      <c r="E471" s="1">
        <v>13</v>
      </c>
      <c r="F471" s="1" t="s">
        <v>335</v>
      </c>
      <c r="G471" s="1">
        <v>80</v>
      </c>
      <c r="H471" s="24" t="s">
        <v>336</v>
      </c>
      <c r="I471" s="1">
        <v>0</v>
      </c>
      <c r="J471" s="24"/>
      <c r="K471" s="1">
        <v>0</v>
      </c>
      <c r="L471" s="24"/>
    </row>
    <row r="472" spans="1:13" ht="15.75" thickTop="1" x14ac:dyDescent="0.25">
      <c r="A472" s="35" t="s">
        <v>4047</v>
      </c>
      <c r="B472" s="36" t="s">
        <v>2683</v>
      </c>
      <c r="C472" s="36" t="s">
        <v>8</v>
      </c>
      <c r="D472" s="37">
        <v>23.184515999999999</v>
      </c>
      <c r="E472" s="36">
        <v>9</v>
      </c>
      <c r="F472" s="36" t="s">
        <v>2684</v>
      </c>
      <c r="G472" s="36">
        <v>128</v>
      </c>
      <c r="H472" s="38" t="s">
        <v>2685</v>
      </c>
      <c r="I472" s="36">
        <v>5</v>
      </c>
      <c r="J472" s="38" t="s">
        <v>2686</v>
      </c>
      <c r="K472" s="36">
        <v>4</v>
      </c>
      <c r="L472" s="38" t="s">
        <v>948</v>
      </c>
      <c r="M472" s="39"/>
    </row>
    <row r="473" spans="1:13" x14ac:dyDescent="0.25">
      <c r="A473" s="13"/>
      <c r="B473" s="1" t="s">
        <v>2687</v>
      </c>
      <c r="C473" s="1" t="s">
        <v>22</v>
      </c>
      <c r="D473" s="4">
        <v>9.2646540000000002</v>
      </c>
      <c r="E473" s="1">
        <v>9</v>
      </c>
      <c r="F473" s="1" t="s">
        <v>2064</v>
      </c>
      <c r="G473" s="1">
        <v>23</v>
      </c>
      <c r="H473" s="24" t="s">
        <v>2688</v>
      </c>
      <c r="I473" s="1">
        <v>2</v>
      </c>
      <c r="J473" s="24" t="s">
        <v>2689</v>
      </c>
      <c r="K473" s="1">
        <v>0</v>
      </c>
      <c r="L473" s="24"/>
    </row>
    <row r="474" spans="1:13" x14ac:dyDescent="0.25">
      <c r="A474" s="13"/>
      <c r="B474" s="1" t="s">
        <v>2690</v>
      </c>
      <c r="C474" s="1" t="s">
        <v>8</v>
      </c>
      <c r="D474" s="4">
        <v>0.15343200000000001</v>
      </c>
      <c r="E474" s="1">
        <v>9</v>
      </c>
      <c r="F474" s="1" t="s">
        <v>630</v>
      </c>
      <c r="G474" s="1">
        <v>5</v>
      </c>
      <c r="H474" s="24" t="s">
        <v>2691</v>
      </c>
      <c r="I474" s="1">
        <v>0</v>
      </c>
      <c r="J474" s="24"/>
      <c r="K474" s="1">
        <v>0</v>
      </c>
      <c r="L474" s="24"/>
    </row>
    <row r="475" spans="1:13" x14ac:dyDescent="0.25">
      <c r="A475" s="13"/>
      <c r="B475" s="1" t="s">
        <v>2692</v>
      </c>
      <c r="C475" s="1" t="s">
        <v>22</v>
      </c>
      <c r="D475" s="4">
        <v>6.3143149999999997</v>
      </c>
      <c r="E475" s="1">
        <v>9</v>
      </c>
      <c r="F475" s="1" t="s">
        <v>2693</v>
      </c>
      <c r="G475" s="1">
        <v>119</v>
      </c>
      <c r="H475" s="24" t="s">
        <v>2694</v>
      </c>
      <c r="I475" s="1">
        <v>0</v>
      </c>
      <c r="J475" s="24"/>
      <c r="K475" s="1">
        <v>2</v>
      </c>
      <c r="L475" s="24" t="s">
        <v>1884</v>
      </c>
    </row>
    <row r="476" spans="1:13" x14ac:dyDescent="0.25">
      <c r="A476" s="13"/>
      <c r="B476" s="1" t="s">
        <v>2695</v>
      </c>
      <c r="C476" s="1" t="s">
        <v>8</v>
      </c>
      <c r="D476" s="4">
        <v>8.009601</v>
      </c>
      <c r="E476" s="1">
        <v>9</v>
      </c>
      <c r="F476" s="1" t="s">
        <v>165</v>
      </c>
      <c r="G476" s="1">
        <v>61</v>
      </c>
      <c r="H476" s="24" t="s">
        <v>2696</v>
      </c>
      <c r="I476" s="1">
        <v>0</v>
      </c>
      <c r="J476" s="24"/>
      <c r="K476" s="1">
        <v>0</v>
      </c>
      <c r="L476" s="24"/>
    </row>
    <row r="477" spans="1:13" x14ac:dyDescent="0.25">
      <c r="A477" s="13"/>
      <c r="B477" s="1" t="s">
        <v>2697</v>
      </c>
      <c r="C477" s="1" t="s">
        <v>8</v>
      </c>
      <c r="D477" s="4">
        <v>75.703816000000003</v>
      </c>
      <c r="E477" s="1">
        <v>9</v>
      </c>
      <c r="F477" s="1" t="s">
        <v>2698</v>
      </c>
      <c r="G477" s="1">
        <v>816</v>
      </c>
      <c r="H477" s="24" t="s">
        <v>2699</v>
      </c>
      <c r="I477" s="1">
        <v>30</v>
      </c>
      <c r="J477" s="24" t="s">
        <v>2266</v>
      </c>
      <c r="K477" s="1">
        <v>15</v>
      </c>
      <c r="L477" s="24" t="s">
        <v>2267</v>
      </c>
    </row>
    <row r="478" spans="1:13" x14ac:dyDescent="0.25">
      <c r="A478" s="13"/>
      <c r="B478" s="1" t="s">
        <v>2700</v>
      </c>
      <c r="C478" s="1" t="s">
        <v>8</v>
      </c>
      <c r="D478" s="4">
        <v>16.442301</v>
      </c>
      <c r="E478" s="1">
        <v>7</v>
      </c>
      <c r="F478" s="1" t="s">
        <v>2701</v>
      </c>
      <c r="G478" s="1">
        <v>123</v>
      </c>
      <c r="H478" s="24" t="s">
        <v>2702</v>
      </c>
      <c r="I478" s="1">
        <v>1</v>
      </c>
      <c r="J478" s="24" t="s">
        <v>2703</v>
      </c>
      <c r="K478" s="1">
        <v>1</v>
      </c>
      <c r="L478" s="24" t="s">
        <v>2704</v>
      </c>
    </row>
    <row r="479" spans="1:13" x14ac:dyDescent="0.25">
      <c r="A479" s="13"/>
      <c r="B479" s="1" t="s">
        <v>2705</v>
      </c>
      <c r="C479" s="1" t="s">
        <v>8</v>
      </c>
      <c r="D479" s="4">
        <v>32.195399999999999</v>
      </c>
      <c r="E479" s="1">
        <v>7</v>
      </c>
      <c r="F479" s="1" t="s">
        <v>494</v>
      </c>
      <c r="G479" s="1">
        <v>282</v>
      </c>
      <c r="H479" s="24" t="s">
        <v>2706</v>
      </c>
      <c r="I479" s="1">
        <v>6</v>
      </c>
      <c r="J479" s="24" t="s">
        <v>2707</v>
      </c>
      <c r="K479" s="1">
        <v>5</v>
      </c>
      <c r="L479" s="24" t="s">
        <v>2708</v>
      </c>
    </row>
    <row r="480" spans="1:13" x14ac:dyDescent="0.25">
      <c r="A480" s="13"/>
      <c r="B480" s="1" t="s">
        <v>2709</v>
      </c>
      <c r="C480" s="1" t="s">
        <v>8</v>
      </c>
      <c r="D480" s="4">
        <v>2.7003010000000001</v>
      </c>
      <c r="E480" s="1">
        <v>7</v>
      </c>
      <c r="F480" s="1" t="s">
        <v>2310</v>
      </c>
      <c r="G480" s="1">
        <v>71</v>
      </c>
      <c r="H480" s="24" t="s">
        <v>2710</v>
      </c>
      <c r="I480" s="1">
        <v>3</v>
      </c>
      <c r="J480" s="24" t="s">
        <v>2711</v>
      </c>
      <c r="K480" s="1">
        <v>0</v>
      </c>
      <c r="L480" s="24"/>
    </row>
    <row r="481" spans="1:12" x14ac:dyDescent="0.25">
      <c r="A481" s="13"/>
      <c r="B481" s="1" t="s">
        <v>2712</v>
      </c>
      <c r="C481" s="1" t="s">
        <v>8</v>
      </c>
      <c r="D481" s="4">
        <v>14.210701</v>
      </c>
      <c r="E481" s="1">
        <v>7</v>
      </c>
      <c r="F481" s="1" t="s">
        <v>2713</v>
      </c>
      <c r="G481" s="1">
        <v>78</v>
      </c>
      <c r="H481" s="24" t="s">
        <v>2714</v>
      </c>
      <c r="I481" s="1">
        <v>1</v>
      </c>
      <c r="J481" s="24" t="s">
        <v>2715</v>
      </c>
      <c r="K481" s="1">
        <v>1</v>
      </c>
      <c r="L481" s="24" t="s">
        <v>2716</v>
      </c>
    </row>
    <row r="482" spans="1:12" x14ac:dyDescent="0.25">
      <c r="A482" s="13"/>
      <c r="B482" s="1" t="s">
        <v>2717</v>
      </c>
      <c r="C482" s="1" t="s">
        <v>22</v>
      </c>
      <c r="D482" s="4">
        <v>13.511433</v>
      </c>
      <c r="E482" s="1">
        <v>7</v>
      </c>
      <c r="F482" s="1" t="s">
        <v>1250</v>
      </c>
      <c r="G482" s="1">
        <v>124</v>
      </c>
      <c r="H482" s="24" t="s">
        <v>1251</v>
      </c>
      <c r="I482" s="1">
        <v>5</v>
      </c>
      <c r="J482" s="24" t="s">
        <v>1252</v>
      </c>
      <c r="K482" s="1">
        <v>2</v>
      </c>
      <c r="L482" s="24" t="s">
        <v>1253</v>
      </c>
    </row>
    <row r="483" spans="1:12" x14ac:dyDescent="0.25">
      <c r="A483" s="13"/>
      <c r="B483" s="1" t="s">
        <v>2718</v>
      </c>
      <c r="C483" s="1" t="s">
        <v>8</v>
      </c>
      <c r="D483" s="4">
        <v>1.727501</v>
      </c>
      <c r="E483" s="1">
        <v>8</v>
      </c>
      <c r="F483" s="1" t="s">
        <v>1427</v>
      </c>
      <c r="G483" s="1">
        <v>27</v>
      </c>
      <c r="H483" s="24" t="s">
        <v>2719</v>
      </c>
      <c r="I483" s="1">
        <v>1</v>
      </c>
      <c r="J483" s="24" t="s">
        <v>1281</v>
      </c>
      <c r="K483" s="1">
        <v>1</v>
      </c>
      <c r="L483" s="24" t="s">
        <v>1429</v>
      </c>
    </row>
    <row r="484" spans="1:12" x14ac:dyDescent="0.25">
      <c r="A484" s="13"/>
      <c r="B484" s="1" t="s">
        <v>2720</v>
      </c>
      <c r="C484" s="1" t="s">
        <v>22</v>
      </c>
      <c r="D484" s="4">
        <v>12.579200999999999</v>
      </c>
      <c r="E484" s="1">
        <v>8</v>
      </c>
      <c r="F484" s="1" t="s">
        <v>427</v>
      </c>
      <c r="G484" s="1">
        <v>96</v>
      </c>
      <c r="H484" s="24" t="s">
        <v>2721</v>
      </c>
      <c r="I484" s="1">
        <v>8</v>
      </c>
      <c r="J484" s="24" t="s">
        <v>2722</v>
      </c>
      <c r="K484" s="1">
        <v>2</v>
      </c>
      <c r="L484" s="24" t="s">
        <v>429</v>
      </c>
    </row>
    <row r="485" spans="1:12" x14ac:dyDescent="0.25">
      <c r="A485" s="13"/>
      <c r="B485" s="1" t="s">
        <v>2723</v>
      </c>
      <c r="C485" s="1" t="s">
        <v>8</v>
      </c>
      <c r="D485" s="4">
        <v>4.2511010000000002</v>
      </c>
      <c r="E485" s="1" t="s">
        <v>20166</v>
      </c>
      <c r="F485" s="1" t="s">
        <v>2724</v>
      </c>
      <c r="G485" s="1">
        <v>20</v>
      </c>
      <c r="H485" s="24" t="s">
        <v>2725</v>
      </c>
      <c r="I485" s="1">
        <v>1</v>
      </c>
      <c r="J485" s="24" t="s">
        <v>2726</v>
      </c>
      <c r="K485" s="1">
        <v>0</v>
      </c>
      <c r="L485" s="24"/>
    </row>
    <row r="486" spans="1:12" x14ac:dyDescent="0.25">
      <c r="A486" s="13"/>
      <c r="B486" s="1" t="s">
        <v>2727</v>
      </c>
      <c r="C486" s="1" t="s">
        <v>22</v>
      </c>
      <c r="D486" s="4">
        <v>4.3787529999999997</v>
      </c>
      <c r="E486" s="1" t="s">
        <v>20166</v>
      </c>
      <c r="F486" s="1" t="s">
        <v>2728</v>
      </c>
      <c r="G486" s="1">
        <v>28</v>
      </c>
      <c r="H486" s="24" t="s">
        <v>2729</v>
      </c>
      <c r="I486" s="1">
        <v>1</v>
      </c>
      <c r="J486" s="24" t="s">
        <v>2730</v>
      </c>
      <c r="K486" s="1">
        <v>0</v>
      </c>
      <c r="L486" s="24"/>
    </row>
    <row r="487" spans="1:12" x14ac:dyDescent="0.25">
      <c r="A487" s="13"/>
      <c r="B487" s="1" t="s">
        <v>2731</v>
      </c>
      <c r="C487" s="1" t="s">
        <v>8</v>
      </c>
      <c r="D487" s="4">
        <v>0.61542600000000003</v>
      </c>
      <c r="E487" s="1" t="s">
        <v>20166</v>
      </c>
      <c r="F487" s="1" t="s">
        <v>2732</v>
      </c>
      <c r="G487" s="1">
        <v>5</v>
      </c>
      <c r="H487" s="24" t="s">
        <v>2733</v>
      </c>
      <c r="I487" s="1">
        <v>0</v>
      </c>
      <c r="J487" s="24"/>
      <c r="K487" s="1">
        <v>0</v>
      </c>
      <c r="L487" s="24"/>
    </row>
    <row r="488" spans="1:12" x14ac:dyDescent="0.25">
      <c r="A488" s="13"/>
      <c r="B488" s="1" t="s">
        <v>2734</v>
      </c>
      <c r="C488" s="1" t="s">
        <v>8</v>
      </c>
      <c r="D488" s="4">
        <v>0.92563300000000004</v>
      </c>
      <c r="E488" s="1" t="s">
        <v>20166</v>
      </c>
      <c r="F488" s="1" t="s">
        <v>630</v>
      </c>
      <c r="G488" s="1">
        <v>3</v>
      </c>
      <c r="H488" s="24" t="s">
        <v>1458</v>
      </c>
      <c r="I488" s="1">
        <v>1</v>
      </c>
      <c r="J488" s="24" t="s">
        <v>1459</v>
      </c>
      <c r="K488" s="1">
        <v>0</v>
      </c>
      <c r="L488" s="24"/>
    </row>
    <row r="489" spans="1:12" x14ac:dyDescent="0.25">
      <c r="A489" s="13"/>
      <c r="B489" s="1" t="s">
        <v>69</v>
      </c>
      <c r="C489" s="1" t="s">
        <v>8</v>
      </c>
      <c r="D489" s="4">
        <v>180.91525999999999</v>
      </c>
      <c r="E489" s="1">
        <v>5</v>
      </c>
      <c r="F489" s="1" t="s">
        <v>70</v>
      </c>
      <c r="G489" s="1">
        <v>1328</v>
      </c>
      <c r="H489" s="24" t="s">
        <v>71</v>
      </c>
      <c r="I489" s="1">
        <v>39</v>
      </c>
      <c r="J489" s="24" t="s">
        <v>72</v>
      </c>
      <c r="K489" s="1">
        <v>13</v>
      </c>
      <c r="L489" s="24" t="s">
        <v>73</v>
      </c>
    </row>
    <row r="490" spans="1:12" x14ac:dyDescent="0.25">
      <c r="A490" s="13"/>
      <c r="B490" s="1" t="s">
        <v>2735</v>
      </c>
      <c r="C490" s="1" t="s">
        <v>8</v>
      </c>
      <c r="D490" s="4">
        <v>114.821911</v>
      </c>
      <c r="E490" s="1">
        <v>6</v>
      </c>
      <c r="F490" s="1" t="s">
        <v>2736</v>
      </c>
      <c r="G490" s="1">
        <v>642</v>
      </c>
      <c r="H490" s="24" t="s">
        <v>2737</v>
      </c>
      <c r="I490" s="1">
        <v>14</v>
      </c>
      <c r="J490" s="24" t="s">
        <v>2738</v>
      </c>
      <c r="K490" s="1">
        <v>10</v>
      </c>
      <c r="L490" s="24" t="s">
        <v>83</v>
      </c>
    </row>
    <row r="491" spans="1:12" x14ac:dyDescent="0.25">
      <c r="A491" s="13"/>
      <c r="B491" s="1" t="s">
        <v>2739</v>
      </c>
      <c r="C491" s="1" t="s">
        <v>8</v>
      </c>
      <c r="D491" s="4">
        <v>18.520643</v>
      </c>
      <c r="E491" s="1">
        <v>3</v>
      </c>
      <c r="F491" s="1" t="s">
        <v>2740</v>
      </c>
      <c r="G491" s="1">
        <v>150</v>
      </c>
      <c r="H491" s="24" t="s">
        <v>2741</v>
      </c>
      <c r="I491" s="1">
        <v>5</v>
      </c>
      <c r="J491" s="24" t="s">
        <v>2742</v>
      </c>
      <c r="K491" s="1">
        <v>6</v>
      </c>
      <c r="L491" s="24" t="s">
        <v>2743</v>
      </c>
    </row>
    <row r="492" spans="1:12" x14ac:dyDescent="0.25">
      <c r="A492" s="13"/>
      <c r="B492" s="1" t="s">
        <v>2744</v>
      </c>
      <c r="C492" s="1" t="s">
        <v>8</v>
      </c>
      <c r="D492" s="4">
        <v>72.418986000000004</v>
      </c>
      <c r="E492" s="1">
        <v>3</v>
      </c>
      <c r="F492" s="1" t="s">
        <v>2745</v>
      </c>
      <c r="G492" s="1">
        <v>561</v>
      </c>
      <c r="H492" s="24" t="s">
        <v>2746</v>
      </c>
      <c r="I492" s="1">
        <v>20</v>
      </c>
      <c r="J492" s="24" t="s">
        <v>2533</v>
      </c>
      <c r="K492" s="1">
        <v>9</v>
      </c>
      <c r="L492" s="24" t="s">
        <v>2534</v>
      </c>
    </row>
    <row r="493" spans="1:12" x14ac:dyDescent="0.25">
      <c r="A493" s="13"/>
      <c r="B493" s="1" t="s">
        <v>2747</v>
      </c>
      <c r="C493" s="1" t="s">
        <v>8</v>
      </c>
      <c r="D493" s="4">
        <v>3.3351009999999999</v>
      </c>
      <c r="E493" s="1">
        <v>3</v>
      </c>
      <c r="F493" s="1" t="s">
        <v>2748</v>
      </c>
      <c r="G493" s="1">
        <v>46</v>
      </c>
      <c r="H493" s="24" t="s">
        <v>2749</v>
      </c>
      <c r="I493" s="1">
        <v>1</v>
      </c>
      <c r="J493" s="24" t="s">
        <v>2750</v>
      </c>
      <c r="K493" s="1">
        <v>0</v>
      </c>
      <c r="L493" s="24"/>
    </row>
    <row r="494" spans="1:12" x14ac:dyDescent="0.25">
      <c r="A494" s="13"/>
      <c r="B494" s="1" t="s">
        <v>2751</v>
      </c>
      <c r="C494" s="1" t="s">
        <v>8</v>
      </c>
      <c r="D494" s="4">
        <v>11.288816000000001</v>
      </c>
      <c r="E494" s="1">
        <v>3</v>
      </c>
      <c r="F494" s="1" t="s">
        <v>2752</v>
      </c>
      <c r="G494" s="1">
        <v>130</v>
      </c>
      <c r="H494" s="24" t="s">
        <v>2753</v>
      </c>
      <c r="I494" s="1">
        <v>5</v>
      </c>
      <c r="J494" s="24" t="s">
        <v>2754</v>
      </c>
      <c r="K494" s="1">
        <v>3</v>
      </c>
      <c r="L494" s="24" t="s">
        <v>2755</v>
      </c>
    </row>
    <row r="495" spans="1:12" x14ac:dyDescent="0.25">
      <c r="A495" s="13"/>
      <c r="B495" s="1" t="s">
        <v>2756</v>
      </c>
      <c r="C495" s="1" t="s">
        <v>8</v>
      </c>
      <c r="D495" s="4">
        <v>30.288793999999999</v>
      </c>
      <c r="E495" s="1">
        <v>10</v>
      </c>
      <c r="F495" s="1" t="s">
        <v>2128</v>
      </c>
      <c r="G495" s="1">
        <v>235</v>
      </c>
      <c r="H495" s="24" t="s">
        <v>2129</v>
      </c>
      <c r="I495" s="1">
        <v>10</v>
      </c>
      <c r="J495" s="24" t="s">
        <v>447</v>
      </c>
      <c r="K495" s="1">
        <v>2</v>
      </c>
      <c r="L495" s="24" t="s">
        <v>1001</v>
      </c>
    </row>
    <row r="496" spans="1:12" x14ac:dyDescent="0.25">
      <c r="A496" s="13"/>
      <c r="B496" s="1" t="s">
        <v>2757</v>
      </c>
      <c r="C496" s="1" t="s">
        <v>22</v>
      </c>
      <c r="D496" s="4">
        <v>4.8627010000000004</v>
      </c>
      <c r="E496" s="1">
        <v>10</v>
      </c>
      <c r="F496" s="1" t="s">
        <v>1916</v>
      </c>
      <c r="G496" s="1">
        <v>19</v>
      </c>
      <c r="H496" s="24" t="s">
        <v>2758</v>
      </c>
      <c r="I496" s="1">
        <v>0</v>
      </c>
      <c r="J496" s="24"/>
      <c r="K496" s="1">
        <v>1</v>
      </c>
      <c r="L496" s="24" t="s">
        <v>1496</v>
      </c>
    </row>
    <row r="497" spans="1:12" x14ac:dyDescent="0.25">
      <c r="A497" s="13"/>
      <c r="B497" s="1" t="s">
        <v>2759</v>
      </c>
      <c r="C497" s="1" t="s">
        <v>22</v>
      </c>
      <c r="D497" s="4">
        <v>5.9381009999999996</v>
      </c>
      <c r="E497" s="1">
        <v>10</v>
      </c>
      <c r="F497" s="1" t="s">
        <v>861</v>
      </c>
      <c r="G497" s="1">
        <v>24</v>
      </c>
      <c r="H497" s="24" t="s">
        <v>2760</v>
      </c>
      <c r="I497" s="1">
        <v>1</v>
      </c>
      <c r="J497" s="24" t="s">
        <v>2761</v>
      </c>
      <c r="K497" s="1">
        <v>0</v>
      </c>
      <c r="L497" s="24"/>
    </row>
    <row r="498" spans="1:12" x14ac:dyDescent="0.25">
      <c r="A498" s="13"/>
      <c r="B498" s="1" t="s">
        <v>2762</v>
      </c>
      <c r="C498" s="1" t="s">
        <v>22</v>
      </c>
      <c r="D498" s="4">
        <v>3.794864</v>
      </c>
      <c r="E498" s="1">
        <v>10</v>
      </c>
      <c r="F498" s="1" t="s">
        <v>499</v>
      </c>
      <c r="G498" s="1">
        <v>56</v>
      </c>
      <c r="H498" s="24" t="s">
        <v>2763</v>
      </c>
      <c r="I498" s="1">
        <v>0</v>
      </c>
      <c r="J498" s="24"/>
      <c r="K498" s="1">
        <v>0</v>
      </c>
      <c r="L498" s="24"/>
    </row>
    <row r="499" spans="1:12" x14ac:dyDescent="0.25">
      <c r="A499" s="13"/>
      <c r="B499" s="1" t="s">
        <v>2764</v>
      </c>
      <c r="C499" s="1" t="s">
        <v>22</v>
      </c>
      <c r="D499" s="4">
        <v>4.1754759999999997</v>
      </c>
      <c r="E499" s="1">
        <v>10</v>
      </c>
      <c r="F499" s="1" t="s">
        <v>2765</v>
      </c>
      <c r="G499" s="1">
        <v>40</v>
      </c>
      <c r="H499" s="24" t="s">
        <v>2766</v>
      </c>
      <c r="I499" s="1">
        <v>0</v>
      </c>
      <c r="J499" s="24"/>
      <c r="K499" s="1">
        <v>0</v>
      </c>
      <c r="L499" s="24"/>
    </row>
    <row r="500" spans="1:12" x14ac:dyDescent="0.25">
      <c r="A500" s="13"/>
      <c r="B500" s="1" t="s">
        <v>2767</v>
      </c>
      <c r="C500" s="1" t="s">
        <v>22</v>
      </c>
      <c r="D500" s="4">
        <v>2.3232010000000001</v>
      </c>
      <c r="E500" s="1">
        <v>10</v>
      </c>
      <c r="F500" s="1" t="s">
        <v>2768</v>
      </c>
      <c r="G500" s="1">
        <v>20</v>
      </c>
      <c r="H500" s="24" t="s">
        <v>2769</v>
      </c>
      <c r="I500" s="1">
        <v>0</v>
      </c>
      <c r="J500" s="24"/>
      <c r="K500" s="1">
        <v>0</v>
      </c>
      <c r="L500" s="24"/>
    </row>
    <row r="501" spans="1:12" x14ac:dyDescent="0.25">
      <c r="A501" s="13"/>
      <c r="B501" s="1" t="s">
        <v>2770</v>
      </c>
      <c r="C501" s="1" t="s">
        <v>22</v>
      </c>
      <c r="D501" s="4">
        <v>2.113801</v>
      </c>
      <c r="E501" s="1">
        <v>10</v>
      </c>
      <c r="F501" s="1" t="s">
        <v>2771</v>
      </c>
      <c r="G501" s="1">
        <v>39</v>
      </c>
      <c r="H501" s="24" t="s">
        <v>2772</v>
      </c>
      <c r="I501" s="1">
        <v>1</v>
      </c>
      <c r="J501" s="24" t="s">
        <v>2773</v>
      </c>
      <c r="K501" s="1">
        <v>0</v>
      </c>
      <c r="L501" s="24"/>
    </row>
    <row r="502" spans="1:12" x14ac:dyDescent="0.25">
      <c r="A502" s="13"/>
      <c r="B502" s="1" t="s">
        <v>2774</v>
      </c>
      <c r="C502" s="1" t="s">
        <v>8</v>
      </c>
      <c r="D502" s="4">
        <v>24.286024999999999</v>
      </c>
      <c r="E502" s="1">
        <v>10</v>
      </c>
      <c r="F502" s="1" t="s">
        <v>2564</v>
      </c>
      <c r="G502" s="1">
        <v>209</v>
      </c>
      <c r="H502" s="24" t="s">
        <v>2775</v>
      </c>
      <c r="I502" s="1">
        <v>7</v>
      </c>
      <c r="J502" s="24" t="s">
        <v>2566</v>
      </c>
      <c r="K502" s="1">
        <v>4</v>
      </c>
      <c r="L502" s="24" t="s">
        <v>2567</v>
      </c>
    </row>
    <row r="503" spans="1:12" x14ac:dyDescent="0.25">
      <c r="A503" s="13"/>
      <c r="B503" s="1" t="s">
        <v>2776</v>
      </c>
      <c r="C503" s="1" t="s">
        <v>8</v>
      </c>
      <c r="D503" s="4">
        <v>5.6683000000000003</v>
      </c>
      <c r="E503" s="1">
        <v>21</v>
      </c>
      <c r="F503" s="1" t="s">
        <v>2569</v>
      </c>
      <c r="G503" s="1">
        <v>36</v>
      </c>
      <c r="H503" s="24" t="s">
        <v>2777</v>
      </c>
      <c r="I503" s="1">
        <v>5</v>
      </c>
      <c r="J503" s="24" t="s">
        <v>2778</v>
      </c>
      <c r="K503" s="1">
        <v>0</v>
      </c>
      <c r="L503" s="24"/>
    </row>
    <row r="504" spans="1:12" x14ac:dyDescent="0.25">
      <c r="A504" s="13"/>
      <c r="B504" s="1" t="s">
        <v>2779</v>
      </c>
      <c r="C504" s="1" t="s">
        <v>8</v>
      </c>
      <c r="D504" s="4">
        <v>26.682801000000001</v>
      </c>
      <c r="E504" s="1">
        <v>4</v>
      </c>
      <c r="F504" s="1" t="s">
        <v>2780</v>
      </c>
      <c r="G504" s="1">
        <v>190</v>
      </c>
      <c r="H504" s="24" t="s">
        <v>2781</v>
      </c>
      <c r="I504" s="1">
        <v>2</v>
      </c>
      <c r="J504" s="24" t="s">
        <v>378</v>
      </c>
      <c r="K504" s="1">
        <v>0</v>
      </c>
      <c r="L504" s="24"/>
    </row>
    <row r="505" spans="1:12" x14ac:dyDescent="0.25">
      <c r="A505" s="13"/>
      <c r="B505" s="1" t="s">
        <v>2782</v>
      </c>
      <c r="C505" s="1" t="s">
        <v>8</v>
      </c>
      <c r="D505" s="4">
        <v>4.3731010000000001</v>
      </c>
      <c r="E505" s="1">
        <v>1</v>
      </c>
      <c r="F505" s="1" t="s">
        <v>2783</v>
      </c>
      <c r="G505" s="1">
        <v>47</v>
      </c>
      <c r="H505" s="24" t="s">
        <v>2784</v>
      </c>
      <c r="I505" s="1">
        <v>1</v>
      </c>
      <c r="J505" s="24" t="s">
        <v>2785</v>
      </c>
      <c r="K505" s="1">
        <v>2</v>
      </c>
      <c r="L505" s="24" t="s">
        <v>2786</v>
      </c>
    </row>
    <row r="506" spans="1:12" x14ac:dyDescent="0.25">
      <c r="A506" s="13"/>
      <c r="B506" s="1" t="s">
        <v>2787</v>
      </c>
      <c r="C506" s="1" t="s">
        <v>22</v>
      </c>
      <c r="D506" s="4">
        <v>1.4232910000000001</v>
      </c>
      <c r="E506" s="1">
        <v>1</v>
      </c>
      <c r="F506" s="1" t="s">
        <v>2788</v>
      </c>
      <c r="G506" s="1">
        <v>18</v>
      </c>
      <c r="H506" s="24" t="s">
        <v>2789</v>
      </c>
      <c r="I506" s="1">
        <v>1</v>
      </c>
      <c r="J506" s="24" t="s">
        <v>2790</v>
      </c>
      <c r="K506" s="1">
        <v>0</v>
      </c>
      <c r="L506" s="24"/>
    </row>
    <row r="507" spans="1:12" x14ac:dyDescent="0.25">
      <c r="A507" s="13"/>
      <c r="B507" s="1" t="s">
        <v>2791</v>
      </c>
      <c r="C507" s="1" t="s">
        <v>8</v>
      </c>
      <c r="D507" s="4">
        <v>16.082701</v>
      </c>
      <c r="E507" s="1">
        <v>1</v>
      </c>
      <c r="F507" s="1" t="s">
        <v>2792</v>
      </c>
      <c r="G507" s="1">
        <v>187</v>
      </c>
      <c r="H507" s="24" t="s">
        <v>2793</v>
      </c>
      <c r="I507" s="1">
        <v>4</v>
      </c>
      <c r="J507" s="24" t="s">
        <v>2794</v>
      </c>
      <c r="K507" s="1">
        <v>5</v>
      </c>
      <c r="L507" s="24" t="s">
        <v>2795</v>
      </c>
    </row>
    <row r="508" spans="1:12" x14ac:dyDescent="0.25">
      <c r="A508" s="13"/>
      <c r="B508" s="1" t="s">
        <v>2796</v>
      </c>
      <c r="C508" s="1" t="s">
        <v>8</v>
      </c>
      <c r="D508" s="4">
        <v>29.5534</v>
      </c>
      <c r="E508" s="1">
        <v>13</v>
      </c>
      <c r="F508" s="1" t="s">
        <v>1855</v>
      </c>
      <c r="G508" s="1">
        <v>259</v>
      </c>
      <c r="H508" s="24" t="s">
        <v>1856</v>
      </c>
      <c r="I508" s="1">
        <v>5</v>
      </c>
      <c r="J508" s="24" t="s">
        <v>1857</v>
      </c>
      <c r="K508" s="1">
        <v>5</v>
      </c>
      <c r="L508" s="24" t="s">
        <v>1858</v>
      </c>
    </row>
    <row r="509" spans="1:12" x14ac:dyDescent="0.25">
      <c r="A509" s="13"/>
      <c r="B509" s="1" t="s">
        <v>2797</v>
      </c>
      <c r="C509" s="1" t="s">
        <v>1156</v>
      </c>
      <c r="D509" s="4">
        <v>1.427001</v>
      </c>
      <c r="E509" s="1">
        <v>13</v>
      </c>
      <c r="F509" s="1" t="s">
        <v>2798</v>
      </c>
      <c r="G509" s="1">
        <v>17</v>
      </c>
      <c r="H509" s="24" t="s">
        <v>2799</v>
      </c>
      <c r="I509" s="1">
        <v>0</v>
      </c>
      <c r="J509" s="24"/>
      <c r="K509" s="1">
        <v>1</v>
      </c>
      <c r="L509" s="24" t="s">
        <v>1863</v>
      </c>
    </row>
    <row r="510" spans="1:12" x14ac:dyDescent="0.25">
      <c r="A510" s="13"/>
      <c r="B510" s="1" t="s">
        <v>2800</v>
      </c>
      <c r="C510" s="1" t="s">
        <v>8</v>
      </c>
      <c r="D510" s="4">
        <v>64.949839999999995</v>
      </c>
      <c r="E510" s="1">
        <v>13</v>
      </c>
      <c r="F510" s="1" t="s">
        <v>2801</v>
      </c>
      <c r="G510" s="1">
        <v>374</v>
      </c>
      <c r="H510" s="24" t="s">
        <v>2802</v>
      </c>
      <c r="I510" s="1">
        <v>16</v>
      </c>
      <c r="J510" s="24" t="s">
        <v>2803</v>
      </c>
      <c r="K510" s="1">
        <v>1</v>
      </c>
      <c r="L510" s="24" t="s">
        <v>480</v>
      </c>
    </row>
    <row r="511" spans="1:12" x14ac:dyDescent="0.25">
      <c r="A511" s="13"/>
      <c r="B511" s="1" t="s">
        <v>2804</v>
      </c>
      <c r="C511" s="1" t="s">
        <v>8</v>
      </c>
      <c r="D511" s="4">
        <v>16.603000999999999</v>
      </c>
      <c r="E511" s="1">
        <v>20</v>
      </c>
      <c r="F511" s="1" t="s">
        <v>2805</v>
      </c>
      <c r="G511" s="1">
        <v>128</v>
      </c>
      <c r="H511" s="24" t="s">
        <v>2806</v>
      </c>
      <c r="I511" s="1">
        <v>2</v>
      </c>
      <c r="J511" s="24" t="s">
        <v>682</v>
      </c>
      <c r="K511" s="1">
        <v>0</v>
      </c>
      <c r="L511" s="24"/>
    </row>
    <row r="512" spans="1:12" x14ac:dyDescent="0.25">
      <c r="A512" s="13"/>
      <c r="B512" s="1" t="s">
        <v>2807</v>
      </c>
      <c r="C512" s="1" t="s">
        <v>8</v>
      </c>
      <c r="D512" s="4">
        <v>1.2862009999999999</v>
      </c>
      <c r="E512" s="1">
        <v>20</v>
      </c>
      <c r="F512" s="1" t="s">
        <v>2808</v>
      </c>
      <c r="G512" s="1">
        <v>17</v>
      </c>
      <c r="H512" s="24" t="s">
        <v>2809</v>
      </c>
      <c r="I512" s="1">
        <v>0</v>
      </c>
      <c r="J512" s="24"/>
      <c r="K512" s="1">
        <v>0</v>
      </c>
      <c r="L512" s="24"/>
    </row>
    <row r="513" spans="1:12" x14ac:dyDescent="0.25">
      <c r="A513" s="13"/>
      <c r="B513" s="1" t="s">
        <v>2810</v>
      </c>
      <c r="C513" s="1" t="s">
        <v>8</v>
      </c>
      <c r="D513" s="4">
        <v>4.720942</v>
      </c>
      <c r="E513" s="1">
        <v>19</v>
      </c>
      <c r="F513" s="1" t="s">
        <v>489</v>
      </c>
      <c r="G513" s="1">
        <v>189</v>
      </c>
      <c r="H513" s="24" t="s">
        <v>2811</v>
      </c>
      <c r="I513" s="1">
        <v>6</v>
      </c>
      <c r="J513" s="24" t="s">
        <v>2812</v>
      </c>
      <c r="K513" s="1">
        <v>5</v>
      </c>
      <c r="L513" s="24" t="s">
        <v>492</v>
      </c>
    </row>
    <row r="514" spans="1:12" x14ac:dyDescent="0.25">
      <c r="A514" s="13"/>
      <c r="B514" s="1" t="s">
        <v>2813</v>
      </c>
      <c r="C514" s="1" t="s">
        <v>22</v>
      </c>
      <c r="D514" s="4">
        <v>1.700699</v>
      </c>
      <c r="E514" s="1">
        <v>15</v>
      </c>
      <c r="F514" s="1" t="s">
        <v>224</v>
      </c>
      <c r="G514" s="1">
        <v>6</v>
      </c>
      <c r="H514" s="24" t="s">
        <v>2814</v>
      </c>
      <c r="I514" s="1">
        <v>0</v>
      </c>
      <c r="J514" s="24"/>
      <c r="K514" s="1">
        <v>0</v>
      </c>
      <c r="L514" s="24"/>
    </row>
    <row r="515" spans="1:12" x14ac:dyDescent="0.25">
      <c r="A515" s="13"/>
      <c r="B515" s="1" t="s">
        <v>2815</v>
      </c>
      <c r="C515" s="1" t="s">
        <v>22</v>
      </c>
      <c r="D515" s="4">
        <v>3.0821860000000001</v>
      </c>
      <c r="E515" s="1">
        <v>15</v>
      </c>
      <c r="F515" s="1" t="s">
        <v>1589</v>
      </c>
      <c r="G515" s="1">
        <v>32</v>
      </c>
      <c r="H515" s="24" t="s">
        <v>2816</v>
      </c>
      <c r="I515" s="1">
        <v>1</v>
      </c>
      <c r="J515" s="24" t="s">
        <v>2817</v>
      </c>
      <c r="K515" s="1">
        <v>0</v>
      </c>
      <c r="L515" s="24"/>
    </row>
    <row r="516" spans="1:12" x14ac:dyDescent="0.25">
      <c r="A516" s="13"/>
      <c r="B516" s="1" t="s">
        <v>2818</v>
      </c>
      <c r="C516" s="1" t="s">
        <v>22</v>
      </c>
      <c r="D516" s="4">
        <v>1.677052</v>
      </c>
      <c r="E516" s="1">
        <v>15</v>
      </c>
      <c r="F516" s="1" t="s">
        <v>2819</v>
      </c>
      <c r="G516" s="1">
        <v>7</v>
      </c>
      <c r="H516" s="24" t="s">
        <v>2820</v>
      </c>
      <c r="I516" s="1">
        <v>0</v>
      </c>
      <c r="J516" s="24"/>
      <c r="K516" s="1">
        <v>0</v>
      </c>
      <c r="L516" s="24"/>
    </row>
    <row r="517" spans="1:12" x14ac:dyDescent="0.25">
      <c r="A517" s="13"/>
      <c r="B517" s="1" t="s">
        <v>2821</v>
      </c>
      <c r="C517" s="1" t="s">
        <v>22</v>
      </c>
      <c r="D517" s="4">
        <v>8.9076009999999997</v>
      </c>
      <c r="E517" s="1">
        <v>15</v>
      </c>
      <c r="F517" s="1" t="s">
        <v>2822</v>
      </c>
      <c r="G517" s="1">
        <v>144</v>
      </c>
      <c r="H517" s="24" t="s">
        <v>2823</v>
      </c>
      <c r="I517" s="1">
        <v>4</v>
      </c>
      <c r="J517" s="24" t="s">
        <v>2824</v>
      </c>
      <c r="K517" s="1">
        <v>0</v>
      </c>
      <c r="L517" s="24"/>
    </row>
    <row r="518" spans="1:12" x14ac:dyDescent="0.25">
      <c r="A518" s="13"/>
      <c r="B518" s="1" t="s">
        <v>2825</v>
      </c>
      <c r="C518" s="1" t="s">
        <v>22</v>
      </c>
      <c r="D518" s="4">
        <v>1.5282009999999999</v>
      </c>
      <c r="E518" s="1">
        <v>15</v>
      </c>
      <c r="F518" s="1" t="s">
        <v>2826</v>
      </c>
      <c r="G518" s="1">
        <v>9</v>
      </c>
      <c r="H518" s="24" t="s">
        <v>2827</v>
      </c>
      <c r="I518" s="1">
        <v>1</v>
      </c>
      <c r="J518" s="24" t="s">
        <v>1721</v>
      </c>
      <c r="K518" s="1">
        <v>0</v>
      </c>
      <c r="L518" s="24"/>
    </row>
    <row r="519" spans="1:12" x14ac:dyDescent="0.25">
      <c r="A519" s="13"/>
      <c r="B519" s="1" t="s">
        <v>2828</v>
      </c>
      <c r="C519" s="1" t="s">
        <v>22</v>
      </c>
      <c r="D519" s="4">
        <v>4.8079010000000002</v>
      </c>
      <c r="E519" s="1">
        <v>15</v>
      </c>
      <c r="F519" s="1" t="s">
        <v>2829</v>
      </c>
      <c r="G519" s="1">
        <v>20</v>
      </c>
      <c r="H519" s="24" t="s">
        <v>2830</v>
      </c>
      <c r="I519" s="1">
        <v>1</v>
      </c>
      <c r="J519" s="24" t="s">
        <v>2831</v>
      </c>
      <c r="K519" s="1">
        <v>0</v>
      </c>
      <c r="L519" s="24"/>
    </row>
    <row r="520" spans="1:12" x14ac:dyDescent="0.25">
      <c r="A520" s="13"/>
      <c r="B520" s="1" t="s">
        <v>2832</v>
      </c>
      <c r="C520" s="1" t="s">
        <v>22</v>
      </c>
      <c r="D520" s="4">
        <v>1.8756870000000001</v>
      </c>
      <c r="E520" s="1">
        <v>15</v>
      </c>
      <c r="F520" s="1" t="s">
        <v>156</v>
      </c>
      <c r="G520" s="1">
        <v>38</v>
      </c>
      <c r="H520" s="24" t="s">
        <v>2833</v>
      </c>
      <c r="I520" s="1">
        <v>1</v>
      </c>
      <c r="J520" s="24" t="s">
        <v>158</v>
      </c>
      <c r="K520" s="1">
        <v>0</v>
      </c>
      <c r="L520" s="24"/>
    </row>
    <row r="521" spans="1:12" x14ac:dyDescent="0.25">
      <c r="A521" s="13"/>
      <c r="B521" s="1" t="s">
        <v>2834</v>
      </c>
      <c r="C521" s="1" t="s">
        <v>8</v>
      </c>
      <c r="D521" s="4">
        <v>35.198507999999997</v>
      </c>
      <c r="E521" s="1">
        <v>16</v>
      </c>
      <c r="F521" s="1" t="s">
        <v>2036</v>
      </c>
      <c r="G521" s="1">
        <v>725</v>
      </c>
      <c r="H521" s="24" t="s">
        <v>2037</v>
      </c>
      <c r="I521" s="1">
        <v>20</v>
      </c>
      <c r="J521" s="24" t="s">
        <v>2038</v>
      </c>
      <c r="K521" s="1">
        <v>10</v>
      </c>
      <c r="L521" s="24" t="s">
        <v>2039</v>
      </c>
    </row>
    <row r="522" spans="1:12" x14ac:dyDescent="0.25">
      <c r="A522" s="13"/>
      <c r="B522" s="1" t="s">
        <v>2835</v>
      </c>
      <c r="C522" s="1" t="s">
        <v>22</v>
      </c>
      <c r="D522" s="4">
        <v>1.4942</v>
      </c>
      <c r="E522" s="1">
        <v>16</v>
      </c>
      <c r="F522" s="1" t="s">
        <v>2836</v>
      </c>
      <c r="G522" s="1">
        <v>16</v>
      </c>
      <c r="H522" s="24" t="s">
        <v>2837</v>
      </c>
      <c r="I522" s="1">
        <v>0</v>
      </c>
      <c r="J522" s="24"/>
      <c r="K522" s="1">
        <v>0</v>
      </c>
      <c r="L522" s="24"/>
    </row>
    <row r="523" spans="1:12" x14ac:dyDescent="0.25">
      <c r="A523" s="13"/>
      <c r="B523" s="1" t="s">
        <v>2838</v>
      </c>
      <c r="C523" s="1" t="s">
        <v>8</v>
      </c>
      <c r="D523" s="4">
        <v>1.132101</v>
      </c>
      <c r="E523" s="1">
        <v>16</v>
      </c>
      <c r="F523" s="1" t="s">
        <v>2246</v>
      </c>
      <c r="G523" s="1">
        <v>15</v>
      </c>
      <c r="H523" s="24" t="s">
        <v>2839</v>
      </c>
      <c r="I523" s="1">
        <v>1</v>
      </c>
      <c r="J523" s="24" t="s">
        <v>2840</v>
      </c>
      <c r="K523" s="1">
        <v>1</v>
      </c>
      <c r="L523" s="24" t="s">
        <v>2841</v>
      </c>
    </row>
    <row r="524" spans="1:12" x14ac:dyDescent="0.25">
      <c r="A524" s="13"/>
      <c r="B524" s="1" t="s">
        <v>2842</v>
      </c>
      <c r="C524" s="1" t="s">
        <v>1156</v>
      </c>
      <c r="D524" s="4">
        <v>2.616101</v>
      </c>
      <c r="E524" s="1">
        <v>16</v>
      </c>
      <c r="F524" s="1" t="s">
        <v>2843</v>
      </c>
      <c r="G524" s="1">
        <v>16</v>
      </c>
      <c r="H524" s="24" t="s">
        <v>2844</v>
      </c>
      <c r="I524" s="1">
        <v>0</v>
      </c>
      <c r="J524" s="24"/>
      <c r="K524" s="1">
        <v>0</v>
      </c>
      <c r="L524" s="24"/>
    </row>
    <row r="525" spans="1:12" x14ac:dyDescent="0.25">
      <c r="A525" s="13"/>
      <c r="B525" s="1" t="s">
        <v>2845</v>
      </c>
      <c r="C525" s="1" t="s">
        <v>8</v>
      </c>
      <c r="D525" s="4">
        <v>3.8443710000000002</v>
      </c>
      <c r="E525" s="1">
        <v>16</v>
      </c>
      <c r="F525" s="1" t="s">
        <v>2846</v>
      </c>
      <c r="G525" s="1">
        <v>58</v>
      </c>
      <c r="H525" s="24" t="s">
        <v>2847</v>
      </c>
      <c r="I525" s="1">
        <v>1</v>
      </c>
      <c r="J525" s="24" t="s">
        <v>2848</v>
      </c>
      <c r="K525" s="1">
        <v>1</v>
      </c>
      <c r="L525" s="24" t="s">
        <v>2849</v>
      </c>
    </row>
    <row r="526" spans="1:12" x14ac:dyDescent="0.25">
      <c r="A526" s="13"/>
      <c r="B526" s="1" t="s">
        <v>2850</v>
      </c>
      <c r="C526" s="1" t="s">
        <v>22</v>
      </c>
      <c r="D526" s="4">
        <v>4.0666770000000003</v>
      </c>
      <c r="E526" s="1">
        <v>16</v>
      </c>
      <c r="F526" s="1" t="s">
        <v>589</v>
      </c>
      <c r="G526" s="1">
        <v>34</v>
      </c>
      <c r="H526" s="24" t="s">
        <v>2851</v>
      </c>
      <c r="I526" s="1">
        <v>0</v>
      </c>
      <c r="J526" s="24"/>
      <c r="K526" s="1">
        <v>0</v>
      </c>
      <c r="L526" s="24"/>
    </row>
    <row r="527" spans="1:12" x14ac:dyDescent="0.25">
      <c r="A527" s="13"/>
      <c r="B527" s="1" t="s">
        <v>2852</v>
      </c>
      <c r="C527" s="1" t="s">
        <v>8</v>
      </c>
      <c r="D527" s="4">
        <v>5.2273529999999999</v>
      </c>
      <c r="E527" s="1">
        <v>16</v>
      </c>
      <c r="F527" s="1" t="s">
        <v>2524</v>
      </c>
      <c r="G527" s="1">
        <v>16</v>
      </c>
      <c r="H527" s="24" t="s">
        <v>2853</v>
      </c>
      <c r="I527" s="1">
        <v>0</v>
      </c>
      <c r="J527" s="24"/>
      <c r="K527" s="1">
        <v>1</v>
      </c>
      <c r="L527" s="24" t="s">
        <v>591</v>
      </c>
    </row>
    <row r="528" spans="1:12" x14ac:dyDescent="0.25">
      <c r="A528" s="13"/>
      <c r="B528" s="1" t="s">
        <v>2854</v>
      </c>
      <c r="C528" s="1" t="s">
        <v>8</v>
      </c>
      <c r="D528" s="4">
        <v>16.183327999999999</v>
      </c>
      <c r="E528" s="1">
        <v>16</v>
      </c>
      <c r="F528" s="1" t="s">
        <v>799</v>
      </c>
      <c r="G528" s="1">
        <v>201</v>
      </c>
      <c r="H528" s="24" t="s">
        <v>2855</v>
      </c>
      <c r="I528" s="1">
        <v>2</v>
      </c>
      <c r="J528" s="24" t="s">
        <v>507</v>
      </c>
      <c r="K528" s="1">
        <v>3</v>
      </c>
      <c r="L528" s="24" t="s">
        <v>508</v>
      </c>
    </row>
    <row r="529" spans="1:13" x14ac:dyDescent="0.25">
      <c r="A529" s="13"/>
      <c r="B529" s="1" t="s">
        <v>2856</v>
      </c>
      <c r="C529" s="1" t="s">
        <v>8</v>
      </c>
      <c r="D529" s="4">
        <v>7.592206</v>
      </c>
      <c r="E529" s="1">
        <v>17</v>
      </c>
      <c r="F529" s="1" t="s">
        <v>933</v>
      </c>
      <c r="G529" s="1">
        <v>230</v>
      </c>
      <c r="H529" s="24" t="s">
        <v>2857</v>
      </c>
      <c r="I529" s="1">
        <v>8</v>
      </c>
      <c r="J529" s="24" t="s">
        <v>935</v>
      </c>
      <c r="K529" s="1">
        <v>3</v>
      </c>
      <c r="L529" s="24" t="s">
        <v>1236</v>
      </c>
    </row>
    <row r="530" spans="1:13" x14ac:dyDescent="0.25">
      <c r="A530" s="13"/>
      <c r="B530" s="1" t="s">
        <v>2858</v>
      </c>
      <c r="C530" s="1" t="s">
        <v>22</v>
      </c>
      <c r="D530" s="4">
        <v>0.54370099999999999</v>
      </c>
      <c r="E530" s="1">
        <v>17</v>
      </c>
      <c r="F530" s="1" t="s">
        <v>212</v>
      </c>
      <c r="G530" s="1">
        <v>30</v>
      </c>
      <c r="H530" s="24" t="s">
        <v>2859</v>
      </c>
      <c r="I530" s="1">
        <v>1</v>
      </c>
      <c r="J530" s="24" t="s">
        <v>594</v>
      </c>
      <c r="K530" s="1">
        <v>1</v>
      </c>
      <c r="L530" s="24" t="s">
        <v>2860</v>
      </c>
    </row>
    <row r="531" spans="1:13" x14ac:dyDescent="0.25">
      <c r="A531" s="13"/>
      <c r="B531" s="1" t="s">
        <v>2861</v>
      </c>
      <c r="C531" s="1" t="s">
        <v>8</v>
      </c>
      <c r="D531" s="4">
        <v>1.7467010000000001</v>
      </c>
      <c r="E531" s="1">
        <v>17</v>
      </c>
      <c r="F531" s="1" t="s">
        <v>212</v>
      </c>
      <c r="G531" s="1">
        <v>17</v>
      </c>
      <c r="H531" s="24" t="s">
        <v>2862</v>
      </c>
      <c r="I531" s="1">
        <v>0</v>
      </c>
      <c r="J531" s="24"/>
      <c r="K531" s="1">
        <v>1</v>
      </c>
      <c r="L531" s="24" t="s">
        <v>2863</v>
      </c>
    </row>
    <row r="532" spans="1:13" x14ac:dyDescent="0.25">
      <c r="A532" s="13"/>
      <c r="B532" s="1" t="s">
        <v>2864</v>
      </c>
      <c r="C532" s="1" t="s">
        <v>8</v>
      </c>
      <c r="D532" s="4">
        <v>10.503800999999999</v>
      </c>
      <c r="E532" s="1">
        <v>17</v>
      </c>
      <c r="F532" s="1" t="s">
        <v>1072</v>
      </c>
      <c r="G532" s="1">
        <v>169</v>
      </c>
      <c r="H532" s="24" t="s">
        <v>2865</v>
      </c>
      <c r="I532" s="1">
        <v>5</v>
      </c>
      <c r="J532" s="24" t="s">
        <v>2251</v>
      </c>
      <c r="K532" s="1">
        <v>1</v>
      </c>
      <c r="L532" s="24" t="s">
        <v>2866</v>
      </c>
    </row>
    <row r="533" spans="1:13" x14ac:dyDescent="0.25">
      <c r="A533" s="13"/>
      <c r="B533" s="1" t="s">
        <v>2867</v>
      </c>
      <c r="C533" s="1" t="s">
        <v>8</v>
      </c>
      <c r="D533" s="4">
        <v>10.140613999999999</v>
      </c>
      <c r="E533" s="1">
        <v>17</v>
      </c>
      <c r="F533" s="1" t="s">
        <v>1215</v>
      </c>
      <c r="G533" s="1">
        <v>192</v>
      </c>
      <c r="H533" s="24" t="s">
        <v>2868</v>
      </c>
      <c r="I533" s="1">
        <v>8</v>
      </c>
      <c r="J533" s="24" t="s">
        <v>2869</v>
      </c>
      <c r="K533" s="1">
        <v>3</v>
      </c>
      <c r="L533" s="24" t="s">
        <v>2870</v>
      </c>
    </row>
    <row r="534" spans="1:13" x14ac:dyDescent="0.25">
      <c r="A534" s="13"/>
      <c r="B534" s="1" t="s">
        <v>2871</v>
      </c>
      <c r="C534" s="1" t="s">
        <v>1156</v>
      </c>
      <c r="D534" s="4">
        <v>0.15342700000000001</v>
      </c>
      <c r="E534" s="1">
        <v>17</v>
      </c>
      <c r="F534" s="1" t="s">
        <v>224</v>
      </c>
      <c r="G534" s="1">
        <v>2</v>
      </c>
      <c r="H534" s="24" t="s">
        <v>2872</v>
      </c>
      <c r="I534" s="1">
        <v>0</v>
      </c>
      <c r="J534" s="24"/>
      <c r="K534" s="1">
        <v>0</v>
      </c>
      <c r="L534" s="24"/>
    </row>
    <row r="535" spans="1:13" ht="15.75" thickBot="1" x14ac:dyDescent="0.3">
      <c r="A535" s="13"/>
      <c r="B535" s="1" t="s">
        <v>2873</v>
      </c>
      <c r="C535" s="1" t="s">
        <v>8</v>
      </c>
      <c r="D535" s="4">
        <v>14.957064000000001</v>
      </c>
      <c r="E535" s="1">
        <v>17</v>
      </c>
      <c r="F535" s="1" t="s">
        <v>2874</v>
      </c>
      <c r="G535" s="1">
        <v>469</v>
      </c>
      <c r="H535" s="24" t="s">
        <v>2875</v>
      </c>
      <c r="I535" s="1">
        <v>7</v>
      </c>
      <c r="J535" s="24" t="s">
        <v>2876</v>
      </c>
      <c r="K535" s="1">
        <v>8</v>
      </c>
      <c r="L535" s="24" t="s">
        <v>2877</v>
      </c>
    </row>
    <row r="536" spans="1:13" ht="15.75" thickTop="1" x14ac:dyDescent="0.25">
      <c r="A536" s="35" t="s">
        <v>4048</v>
      </c>
      <c r="B536" s="36" t="s">
        <v>706</v>
      </c>
      <c r="C536" s="36" t="s">
        <v>8</v>
      </c>
      <c r="D536" s="37">
        <v>32.651964999999997</v>
      </c>
      <c r="E536" s="36">
        <v>8</v>
      </c>
      <c r="F536" s="36" t="s">
        <v>707</v>
      </c>
      <c r="G536" s="36">
        <v>328</v>
      </c>
      <c r="H536" s="38" t="s">
        <v>708</v>
      </c>
      <c r="I536" s="36">
        <v>14</v>
      </c>
      <c r="J536" s="38" t="s">
        <v>709</v>
      </c>
      <c r="K536" s="36">
        <v>2</v>
      </c>
      <c r="L536" s="38" t="s">
        <v>710</v>
      </c>
      <c r="M536" s="39"/>
    </row>
    <row r="537" spans="1:13" x14ac:dyDescent="0.25">
      <c r="A537" s="13"/>
      <c r="B537" s="1" t="s">
        <v>711</v>
      </c>
      <c r="C537" s="1" t="s">
        <v>22</v>
      </c>
      <c r="D537" s="4">
        <v>96.337742000000006</v>
      </c>
      <c r="E537" s="1">
        <v>8</v>
      </c>
      <c r="F537" s="1" t="s">
        <v>345</v>
      </c>
      <c r="G537" s="1">
        <v>526</v>
      </c>
      <c r="H537" s="24" t="s">
        <v>712</v>
      </c>
      <c r="I537" s="1">
        <v>20</v>
      </c>
      <c r="J537" s="24" t="s">
        <v>713</v>
      </c>
      <c r="K537" s="1">
        <v>9</v>
      </c>
      <c r="L537" s="24" t="s">
        <v>714</v>
      </c>
    </row>
    <row r="538" spans="1:13" x14ac:dyDescent="0.25">
      <c r="A538" s="13"/>
      <c r="B538" s="1" t="s">
        <v>715</v>
      </c>
      <c r="C538" s="1" t="s">
        <v>8</v>
      </c>
      <c r="D538" s="4">
        <v>1.3509789999999999</v>
      </c>
      <c r="E538" s="1">
        <v>8</v>
      </c>
      <c r="F538" s="1" t="s">
        <v>716</v>
      </c>
      <c r="G538" s="1">
        <v>38</v>
      </c>
      <c r="H538" s="24" t="s">
        <v>717</v>
      </c>
      <c r="I538" s="1">
        <v>0</v>
      </c>
      <c r="J538" s="24"/>
      <c r="K538" s="1">
        <v>0</v>
      </c>
      <c r="L538" s="24"/>
    </row>
    <row r="539" spans="1:13" x14ac:dyDescent="0.25">
      <c r="A539" s="13"/>
      <c r="B539" s="1" t="s">
        <v>718</v>
      </c>
      <c r="C539" s="1" t="s">
        <v>22</v>
      </c>
      <c r="D539" s="4">
        <v>1.774133</v>
      </c>
      <c r="E539" s="1">
        <v>8</v>
      </c>
      <c r="F539" s="1" t="s">
        <v>716</v>
      </c>
      <c r="G539" s="1">
        <v>91</v>
      </c>
      <c r="H539" s="24" t="s">
        <v>719</v>
      </c>
      <c r="I539" s="1">
        <v>4</v>
      </c>
      <c r="J539" s="24" t="s">
        <v>720</v>
      </c>
      <c r="K539" s="1">
        <v>1</v>
      </c>
      <c r="L539" s="24" t="s">
        <v>721</v>
      </c>
    </row>
    <row r="540" spans="1:13" x14ac:dyDescent="0.25">
      <c r="A540" s="13"/>
      <c r="B540" s="1" t="s">
        <v>722</v>
      </c>
      <c r="C540" s="1" t="s">
        <v>22</v>
      </c>
      <c r="D540" s="4">
        <v>39.885700999999997</v>
      </c>
      <c r="E540" s="1" t="s">
        <v>20166</v>
      </c>
      <c r="F540" s="1" t="s">
        <v>723</v>
      </c>
      <c r="G540" s="1">
        <v>381</v>
      </c>
      <c r="H540" s="24" t="s">
        <v>724</v>
      </c>
      <c r="I540" s="1">
        <v>12</v>
      </c>
      <c r="J540" s="24" t="s">
        <v>725</v>
      </c>
      <c r="K540" s="1">
        <v>9</v>
      </c>
      <c r="L540" s="24" t="s">
        <v>726</v>
      </c>
    </row>
    <row r="541" spans="1:13" x14ac:dyDescent="0.25">
      <c r="A541" s="13"/>
      <c r="B541" s="1" t="s">
        <v>727</v>
      </c>
      <c r="C541" s="1" t="s">
        <v>16</v>
      </c>
      <c r="D541" s="4">
        <v>2.3716010000000001</v>
      </c>
      <c r="E541" s="1" t="s">
        <v>20166</v>
      </c>
      <c r="F541" s="1" t="s">
        <v>728</v>
      </c>
      <c r="G541" s="1">
        <v>38</v>
      </c>
      <c r="H541" s="24" t="s">
        <v>729</v>
      </c>
      <c r="I541" s="1">
        <v>2</v>
      </c>
      <c r="J541" s="24" t="s">
        <v>730</v>
      </c>
      <c r="K541" s="1">
        <v>1</v>
      </c>
      <c r="L541" s="24" t="s">
        <v>731</v>
      </c>
    </row>
    <row r="542" spans="1:13" x14ac:dyDescent="0.25">
      <c r="A542" s="13"/>
      <c r="B542" s="1" t="s">
        <v>732</v>
      </c>
      <c r="C542" s="1" t="s">
        <v>22</v>
      </c>
      <c r="D542" s="4">
        <v>3.3643010000000002</v>
      </c>
      <c r="E542" s="1" t="s">
        <v>20166</v>
      </c>
      <c r="F542" s="1" t="s">
        <v>733</v>
      </c>
      <c r="G542" s="1">
        <v>22</v>
      </c>
      <c r="H542" s="24" t="s">
        <v>734</v>
      </c>
      <c r="I542" s="1">
        <v>0</v>
      </c>
      <c r="J542" s="24"/>
      <c r="K542" s="1">
        <v>0</v>
      </c>
      <c r="L542" s="24"/>
    </row>
    <row r="543" spans="1:13" x14ac:dyDescent="0.25">
      <c r="A543" s="13"/>
      <c r="B543" s="1" t="s">
        <v>735</v>
      </c>
      <c r="C543" s="1" t="s">
        <v>8</v>
      </c>
      <c r="D543" s="4">
        <v>31.661460999999999</v>
      </c>
      <c r="E543" s="1">
        <v>5</v>
      </c>
      <c r="F543" s="1" t="s">
        <v>359</v>
      </c>
      <c r="G543" s="1">
        <v>160</v>
      </c>
      <c r="H543" s="24" t="s">
        <v>736</v>
      </c>
      <c r="I543" s="1">
        <v>3</v>
      </c>
      <c r="J543" s="24" t="s">
        <v>361</v>
      </c>
      <c r="K543" s="1">
        <v>0</v>
      </c>
      <c r="L543" s="24"/>
    </row>
    <row r="544" spans="1:13" x14ac:dyDescent="0.25">
      <c r="A544" s="13"/>
      <c r="B544" s="1" t="s">
        <v>737</v>
      </c>
      <c r="C544" s="1" t="s">
        <v>22</v>
      </c>
      <c r="D544" s="4">
        <v>13.893888</v>
      </c>
      <c r="E544" s="1">
        <v>5</v>
      </c>
      <c r="F544" s="1" t="s">
        <v>258</v>
      </c>
      <c r="G544" s="1">
        <v>98</v>
      </c>
      <c r="H544" s="24" t="s">
        <v>738</v>
      </c>
      <c r="I544" s="1">
        <v>3</v>
      </c>
      <c r="J544" s="24" t="s">
        <v>739</v>
      </c>
      <c r="K544" s="1">
        <v>2</v>
      </c>
      <c r="L544" s="24" t="s">
        <v>740</v>
      </c>
    </row>
    <row r="545" spans="1:12" x14ac:dyDescent="0.25">
      <c r="A545" s="13"/>
      <c r="B545" s="1" t="s">
        <v>741</v>
      </c>
      <c r="C545" s="1" t="s">
        <v>8</v>
      </c>
      <c r="D545" s="4">
        <v>132.34466699999999</v>
      </c>
      <c r="E545" s="1">
        <v>5</v>
      </c>
      <c r="F545" s="1" t="s">
        <v>742</v>
      </c>
      <c r="G545" s="1">
        <v>1067</v>
      </c>
      <c r="H545" s="24" t="s">
        <v>743</v>
      </c>
      <c r="I545" s="1">
        <v>32</v>
      </c>
      <c r="J545" s="24" t="s">
        <v>744</v>
      </c>
      <c r="K545" s="1">
        <v>11</v>
      </c>
      <c r="L545" s="24" t="s">
        <v>745</v>
      </c>
    </row>
    <row r="546" spans="1:12" x14ac:dyDescent="0.25">
      <c r="A546" s="13"/>
      <c r="B546" s="1" t="s">
        <v>746</v>
      </c>
      <c r="C546" s="1" t="s">
        <v>8</v>
      </c>
      <c r="D546" s="4">
        <v>99.394864999999996</v>
      </c>
      <c r="E546" s="1">
        <v>6</v>
      </c>
      <c r="F546" s="1" t="s">
        <v>747</v>
      </c>
      <c r="G546" s="1">
        <v>606</v>
      </c>
      <c r="H546" s="24" t="s">
        <v>748</v>
      </c>
      <c r="I546" s="1">
        <v>13</v>
      </c>
      <c r="J546" s="24" t="s">
        <v>82</v>
      </c>
      <c r="K546" s="1">
        <v>10</v>
      </c>
      <c r="L546" s="24" t="s">
        <v>83</v>
      </c>
    </row>
    <row r="547" spans="1:12" x14ac:dyDescent="0.25">
      <c r="A547" s="13"/>
      <c r="B547" s="1" t="s">
        <v>749</v>
      </c>
      <c r="C547" s="1" t="s">
        <v>8</v>
      </c>
      <c r="D547" s="4">
        <v>198.02243000000001</v>
      </c>
      <c r="E547" s="1">
        <v>3</v>
      </c>
      <c r="F547" s="1" t="s">
        <v>750</v>
      </c>
      <c r="G547" s="1">
        <v>1566</v>
      </c>
      <c r="H547" s="24" t="s">
        <v>751</v>
      </c>
      <c r="I547" s="1">
        <v>44</v>
      </c>
      <c r="J547" s="24" t="s">
        <v>752</v>
      </c>
      <c r="K547" s="1">
        <v>31</v>
      </c>
      <c r="L547" s="24" t="s">
        <v>753</v>
      </c>
    </row>
    <row r="548" spans="1:12" x14ac:dyDescent="0.25">
      <c r="A548" s="13"/>
      <c r="B548" s="1" t="s">
        <v>311</v>
      </c>
      <c r="C548" s="1" t="s">
        <v>8</v>
      </c>
      <c r="D548" s="4">
        <v>135.53474700000001</v>
      </c>
      <c r="E548" s="1">
        <v>10</v>
      </c>
      <c r="F548" s="1" t="s">
        <v>312</v>
      </c>
      <c r="G548" s="1">
        <v>1128</v>
      </c>
      <c r="H548" s="24" t="s">
        <v>313</v>
      </c>
      <c r="I548" s="1">
        <v>36</v>
      </c>
      <c r="J548" s="24" t="s">
        <v>314</v>
      </c>
      <c r="K548" s="1">
        <v>17</v>
      </c>
      <c r="L548" s="24" t="s">
        <v>315</v>
      </c>
    </row>
    <row r="549" spans="1:12" x14ac:dyDescent="0.25">
      <c r="A549" s="13"/>
      <c r="B549" s="1" t="s">
        <v>754</v>
      </c>
      <c r="C549" s="1" t="s">
        <v>8</v>
      </c>
      <c r="D549" s="4">
        <v>8.4094940000000005</v>
      </c>
      <c r="E549" s="1">
        <v>4</v>
      </c>
      <c r="F549" s="1" t="s">
        <v>755</v>
      </c>
      <c r="G549" s="1">
        <v>126</v>
      </c>
      <c r="H549" s="24" t="s">
        <v>756</v>
      </c>
      <c r="I549" s="1">
        <v>4</v>
      </c>
      <c r="J549" s="24" t="s">
        <v>757</v>
      </c>
      <c r="K549" s="1">
        <v>2</v>
      </c>
      <c r="L549" s="24" t="s">
        <v>758</v>
      </c>
    </row>
    <row r="550" spans="1:12" x14ac:dyDescent="0.25">
      <c r="A550" s="13"/>
      <c r="B550" s="1" t="s">
        <v>759</v>
      </c>
      <c r="C550" s="1" t="s">
        <v>22</v>
      </c>
      <c r="D550" s="4">
        <v>28.527407</v>
      </c>
      <c r="E550" s="1">
        <v>11</v>
      </c>
      <c r="F550" s="1" t="s">
        <v>760</v>
      </c>
      <c r="G550" s="1">
        <v>336</v>
      </c>
      <c r="H550" s="24" t="s">
        <v>761</v>
      </c>
      <c r="I550" s="1">
        <v>7</v>
      </c>
      <c r="J550" s="24" t="s">
        <v>762</v>
      </c>
      <c r="K550" s="1">
        <v>11</v>
      </c>
      <c r="L550" s="24" t="s">
        <v>763</v>
      </c>
    </row>
    <row r="551" spans="1:12" x14ac:dyDescent="0.25">
      <c r="A551" s="13"/>
      <c r="B551" s="1" t="s">
        <v>764</v>
      </c>
      <c r="C551" s="1" t="s">
        <v>8</v>
      </c>
      <c r="D551" s="4">
        <v>2.8313009999999998</v>
      </c>
      <c r="E551" s="1">
        <v>22</v>
      </c>
      <c r="F551" s="1" t="s">
        <v>180</v>
      </c>
      <c r="G551" s="1">
        <v>14</v>
      </c>
      <c r="H551" s="24" t="s">
        <v>765</v>
      </c>
      <c r="I551" s="1">
        <v>1</v>
      </c>
      <c r="J551" s="24" t="s">
        <v>182</v>
      </c>
      <c r="K551" s="1">
        <v>0</v>
      </c>
      <c r="L551" s="24"/>
    </row>
    <row r="552" spans="1:12" x14ac:dyDescent="0.25">
      <c r="A552" s="13"/>
      <c r="B552" s="1" t="s">
        <v>766</v>
      </c>
      <c r="C552" s="1" t="s">
        <v>22</v>
      </c>
      <c r="D552" s="4">
        <v>183.76264599999999</v>
      </c>
      <c r="E552" s="1">
        <v>1</v>
      </c>
      <c r="F552" s="1" t="s">
        <v>767</v>
      </c>
      <c r="G552" s="1">
        <v>2308</v>
      </c>
      <c r="H552" s="24" t="s">
        <v>768</v>
      </c>
      <c r="I552" s="1">
        <v>57</v>
      </c>
      <c r="J552" s="24" t="s">
        <v>328</v>
      </c>
      <c r="K552" s="1">
        <v>37</v>
      </c>
      <c r="L552" s="24" t="s">
        <v>769</v>
      </c>
    </row>
    <row r="553" spans="1:12" x14ac:dyDescent="0.25">
      <c r="A553" s="13"/>
      <c r="B553" s="1" t="s">
        <v>770</v>
      </c>
      <c r="C553" s="1" t="s">
        <v>8</v>
      </c>
      <c r="D553" s="4">
        <v>1.8104089999999999</v>
      </c>
      <c r="E553" s="1">
        <v>2</v>
      </c>
      <c r="F553" s="1" t="s">
        <v>771</v>
      </c>
      <c r="G553" s="1">
        <v>16</v>
      </c>
      <c r="H553" s="24" t="s">
        <v>772</v>
      </c>
      <c r="I553" s="1">
        <v>0</v>
      </c>
      <c r="J553" s="24"/>
      <c r="K553" s="1">
        <v>0</v>
      </c>
      <c r="L553" s="24"/>
    </row>
    <row r="554" spans="1:12" x14ac:dyDescent="0.25">
      <c r="A554" s="13"/>
      <c r="B554" s="1" t="s">
        <v>773</v>
      </c>
      <c r="C554" s="1" t="s">
        <v>22</v>
      </c>
      <c r="D554" s="4">
        <v>13.955901000000001</v>
      </c>
      <c r="E554" s="1">
        <v>2</v>
      </c>
      <c r="F554" s="1" t="s">
        <v>774</v>
      </c>
      <c r="G554" s="1">
        <v>92</v>
      </c>
      <c r="H554" s="24" t="s">
        <v>775</v>
      </c>
      <c r="I554" s="1">
        <v>1</v>
      </c>
      <c r="J554" s="24" t="s">
        <v>776</v>
      </c>
      <c r="K554" s="1">
        <v>4</v>
      </c>
      <c r="L554" s="24" t="s">
        <v>777</v>
      </c>
    </row>
    <row r="555" spans="1:12" x14ac:dyDescent="0.25">
      <c r="A555" s="13"/>
      <c r="B555" s="1" t="s">
        <v>778</v>
      </c>
      <c r="C555" s="1" t="s">
        <v>8</v>
      </c>
      <c r="D555" s="4">
        <v>118.433364</v>
      </c>
      <c r="E555" s="1">
        <v>2</v>
      </c>
      <c r="F555" s="1" t="s">
        <v>779</v>
      </c>
      <c r="G555" s="1">
        <v>870</v>
      </c>
      <c r="H555" s="24" t="s">
        <v>780</v>
      </c>
      <c r="I555" s="1">
        <v>29</v>
      </c>
      <c r="J555" s="24" t="s">
        <v>781</v>
      </c>
      <c r="K555" s="1">
        <v>13</v>
      </c>
      <c r="L555" s="24" t="s">
        <v>782</v>
      </c>
    </row>
    <row r="556" spans="1:12" x14ac:dyDescent="0.25">
      <c r="A556" s="13"/>
      <c r="B556" s="1" t="s">
        <v>783</v>
      </c>
      <c r="C556" s="1" t="s">
        <v>8</v>
      </c>
      <c r="D556" s="4">
        <v>96.851827</v>
      </c>
      <c r="E556" s="1">
        <v>13</v>
      </c>
      <c r="F556" s="1" t="s">
        <v>111</v>
      </c>
      <c r="G556" s="1">
        <v>650</v>
      </c>
      <c r="H556" s="24" t="s">
        <v>112</v>
      </c>
      <c r="I556" s="1">
        <v>21</v>
      </c>
      <c r="J556" s="24" t="s">
        <v>113</v>
      </c>
      <c r="K556" s="1">
        <v>7</v>
      </c>
      <c r="L556" s="24" t="s">
        <v>114</v>
      </c>
    </row>
    <row r="557" spans="1:12" x14ac:dyDescent="0.25">
      <c r="A557" s="13"/>
      <c r="B557" s="1" t="s">
        <v>784</v>
      </c>
      <c r="C557" s="1" t="s">
        <v>22</v>
      </c>
      <c r="D557" s="4">
        <v>5.2971300000000001</v>
      </c>
      <c r="E557" s="1">
        <v>18</v>
      </c>
      <c r="F557" s="1" t="s">
        <v>785</v>
      </c>
      <c r="G557" s="1">
        <v>34</v>
      </c>
      <c r="H557" s="24" t="s">
        <v>786</v>
      </c>
      <c r="I557" s="1">
        <v>0</v>
      </c>
      <c r="J557" s="24"/>
      <c r="K557" s="1">
        <v>2</v>
      </c>
      <c r="L557" s="24" t="s">
        <v>787</v>
      </c>
    </row>
    <row r="558" spans="1:12" x14ac:dyDescent="0.25">
      <c r="A558" s="13"/>
      <c r="B558" s="1" t="s">
        <v>788</v>
      </c>
      <c r="C558" s="1" t="s">
        <v>22</v>
      </c>
      <c r="D558" s="4">
        <v>16.192212000000001</v>
      </c>
      <c r="E558" s="1">
        <v>15</v>
      </c>
      <c r="F558" s="1" t="s">
        <v>789</v>
      </c>
      <c r="G558" s="1">
        <v>283</v>
      </c>
      <c r="H558" s="24" t="s">
        <v>790</v>
      </c>
      <c r="I558" s="1">
        <v>3</v>
      </c>
      <c r="J558" s="24" t="s">
        <v>791</v>
      </c>
      <c r="K558" s="1">
        <v>1</v>
      </c>
      <c r="L558" s="24" t="s">
        <v>792</v>
      </c>
    </row>
    <row r="559" spans="1:12" x14ac:dyDescent="0.25">
      <c r="A559" s="13"/>
      <c r="B559" s="1" t="s">
        <v>793</v>
      </c>
      <c r="C559" s="1" t="s">
        <v>22</v>
      </c>
      <c r="D559" s="4">
        <v>18.216238000000001</v>
      </c>
      <c r="E559" s="1">
        <v>15</v>
      </c>
      <c r="F559" s="1" t="s">
        <v>794</v>
      </c>
      <c r="G559" s="1">
        <v>189</v>
      </c>
      <c r="H559" s="24" t="s">
        <v>795</v>
      </c>
      <c r="I559" s="1">
        <v>8</v>
      </c>
      <c r="J559" s="24" t="s">
        <v>796</v>
      </c>
      <c r="K559" s="1">
        <v>4</v>
      </c>
      <c r="L559" s="24" t="s">
        <v>797</v>
      </c>
    </row>
    <row r="560" spans="1:12" x14ac:dyDescent="0.25">
      <c r="A560" s="13"/>
      <c r="B560" s="1" t="s">
        <v>798</v>
      </c>
      <c r="C560" s="1" t="s">
        <v>8</v>
      </c>
      <c r="D560" s="4">
        <v>12.840434999999999</v>
      </c>
      <c r="E560" s="1">
        <v>16</v>
      </c>
      <c r="F560" s="1" t="s">
        <v>799</v>
      </c>
      <c r="G560" s="1">
        <v>166</v>
      </c>
      <c r="H560" s="24" t="s">
        <v>800</v>
      </c>
      <c r="I560" s="1">
        <v>2</v>
      </c>
      <c r="J560" s="24" t="s">
        <v>507</v>
      </c>
      <c r="K560" s="1">
        <v>3</v>
      </c>
      <c r="L560" s="24" t="s">
        <v>508</v>
      </c>
    </row>
    <row r="561" spans="1:13" x14ac:dyDescent="0.25">
      <c r="A561" s="13"/>
      <c r="B561" s="1" t="s">
        <v>801</v>
      </c>
      <c r="C561" s="1" t="s">
        <v>8</v>
      </c>
      <c r="D561" s="4">
        <v>0.31548100000000001</v>
      </c>
      <c r="E561" s="1">
        <v>17</v>
      </c>
      <c r="F561" s="1" t="s">
        <v>212</v>
      </c>
      <c r="G561" s="1">
        <v>16</v>
      </c>
      <c r="H561" s="24" t="s">
        <v>802</v>
      </c>
      <c r="I561" s="1">
        <v>0</v>
      </c>
      <c r="J561" s="24"/>
      <c r="K561" s="1">
        <v>1</v>
      </c>
      <c r="L561" s="24" t="s">
        <v>803</v>
      </c>
    </row>
    <row r="562" spans="1:13" x14ac:dyDescent="0.25">
      <c r="A562" s="13"/>
      <c r="B562" s="1" t="s">
        <v>804</v>
      </c>
      <c r="C562" s="1" t="s">
        <v>8</v>
      </c>
      <c r="D562" s="4">
        <v>6.9151040000000004</v>
      </c>
      <c r="E562" s="1">
        <v>17</v>
      </c>
      <c r="F562" s="1" t="s">
        <v>805</v>
      </c>
      <c r="G562" s="1">
        <v>122</v>
      </c>
      <c r="H562" s="24" t="s">
        <v>806</v>
      </c>
      <c r="I562" s="1">
        <v>7</v>
      </c>
      <c r="J562" s="24" t="s">
        <v>807</v>
      </c>
      <c r="K562" s="1">
        <v>2</v>
      </c>
      <c r="L562" s="24" t="s">
        <v>808</v>
      </c>
    </row>
    <row r="563" spans="1:13" ht="15.75" thickBot="1" x14ac:dyDescent="0.3">
      <c r="A563" s="13"/>
      <c r="B563" s="1" t="s">
        <v>809</v>
      </c>
      <c r="C563" s="1" t="s">
        <v>8</v>
      </c>
      <c r="D563" s="4">
        <v>0.73603499999999999</v>
      </c>
      <c r="E563" s="1">
        <v>17</v>
      </c>
      <c r="F563" s="1" t="s">
        <v>810</v>
      </c>
      <c r="G563" s="1">
        <v>29</v>
      </c>
      <c r="H563" s="24" t="s">
        <v>811</v>
      </c>
      <c r="I563" s="1">
        <v>0</v>
      </c>
      <c r="J563" s="24"/>
      <c r="K563" s="1">
        <v>0</v>
      </c>
      <c r="L563" s="24"/>
    </row>
    <row r="564" spans="1:13" ht="15.75" thickTop="1" x14ac:dyDescent="0.25">
      <c r="A564" s="35" t="s">
        <v>4049</v>
      </c>
      <c r="B564" s="36" t="s">
        <v>611</v>
      </c>
      <c r="C564" s="36" t="s">
        <v>8</v>
      </c>
      <c r="D564" s="37">
        <v>47.101841999999998</v>
      </c>
      <c r="E564" s="36">
        <v>9</v>
      </c>
      <c r="F564" s="36" t="s">
        <v>612</v>
      </c>
      <c r="G564" s="36">
        <v>335</v>
      </c>
      <c r="H564" s="38" t="s">
        <v>196</v>
      </c>
      <c r="I564" s="36">
        <v>7</v>
      </c>
      <c r="J564" s="38" t="s">
        <v>197</v>
      </c>
      <c r="K564" s="36">
        <v>6</v>
      </c>
      <c r="L564" s="38" t="s">
        <v>198</v>
      </c>
      <c r="M564" s="39"/>
    </row>
    <row r="565" spans="1:13" x14ac:dyDescent="0.25">
      <c r="A565" s="13"/>
      <c r="B565" s="1" t="s">
        <v>613</v>
      </c>
      <c r="C565" s="1" t="s">
        <v>22</v>
      </c>
      <c r="D565" s="4">
        <v>46.68385</v>
      </c>
      <c r="E565" s="1">
        <v>8</v>
      </c>
      <c r="F565" s="1" t="s">
        <v>278</v>
      </c>
      <c r="G565" s="1">
        <v>347</v>
      </c>
      <c r="H565" s="24" t="s">
        <v>614</v>
      </c>
      <c r="I565" s="1">
        <v>20</v>
      </c>
      <c r="J565" s="24" t="s">
        <v>280</v>
      </c>
      <c r="K565" s="1">
        <v>5</v>
      </c>
      <c r="L565" s="24" t="s">
        <v>281</v>
      </c>
    </row>
    <row r="566" spans="1:13" x14ac:dyDescent="0.25">
      <c r="A566" s="13"/>
      <c r="B566" s="1" t="s">
        <v>615</v>
      </c>
      <c r="C566" s="1" t="s">
        <v>8</v>
      </c>
      <c r="D566" s="4">
        <v>69.949793</v>
      </c>
      <c r="E566" s="1" t="s">
        <v>20166</v>
      </c>
      <c r="F566" s="1" t="s">
        <v>616</v>
      </c>
      <c r="G566" s="1">
        <v>718</v>
      </c>
      <c r="H566" s="24" t="s">
        <v>617</v>
      </c>
      <c r="I566" s="1">
        <v>62</v>
      </c>
      <c r="J566" s="24" t="s">
        <v>618</v>
      </c>
      <c r="K566" s="1">
        <v>5</v>
      </c>
      <c r="L566" s="24" t="s">
        <v>619</v>
      </c>
    </row>
    <row r="567" spans="1:13" x14ac:dyDescent="0.25">
      <c r="A567" s="13"/>
      <c r="B567" s="1" t="s">
        <v>620</v>
      </c>
      <c r="C567" s="1" t="s">
        <v>8</v>
      </c>
      <c r="D567" s="4">
        <v>31.075033999999999</v>
      </c>
      <c r="E567" s="1">
        <v>6</v>
      </c>
      <c r="F567" s="1" t="s">
        <v>621</v>
      </c>
      <c r="G567" s="1">
        <v>374</v>
      </c>
      <c r="H567" s="24" t="s">
        <v>622</v>
      </c>
      <c r="I567" s="1">
        <v>3</v>
      </c>
      <c r="J567" s="24" t="s">
        <v>623</v>
      </c>
      <c r="K567" s="1">
        <v>4</v>
      </c>
      <c r="L567" s="24" t="s">
        <v>624</v>
      </c>
    </row>
    <row r="568" spans="1:13" x14ac:dyDescent="0.25">
      <c r="A568" s="13"/>
      <c r="B568" s="1" t="s">
        <v>625</v>
      </c>
      <c r="C568" s="1" t="s">
        <v>22</v>
      </c>
      <c r="D568" s="4">
        <v>4.6166010000000002</v>
      </c>
      <c r="E568" s="1">
        <v>6</v>
      </c>
      <c r="F568" s="1" t="s">
        <v>626</v>
      </c>
      <c r="G568" s="1">
        <v>45</v>
      </c>
      <c r="H568" s="24" t="s">
        <v>627</v>
      </c>
      <c r="I568" s="1">
        <v>0</v>
      </c>
      <c r="J568" s="24"/>
      <c r="K568" s="1">
        <v>1</v>
      </c>
      <c r="L568" s="24" t="s">
        <v>628</v>
      </c>
    </row>
    <row r="569" spans="1:13" x14ac:dyDescent="0.25">
      <c r="A569" s="13"/>
      <c r="B569" s="1" t="s">
        <v>629</v>
      </c>
      <c r="C569" s="1" t="s">
        <v>16</v>
      </c>
      <c r="D569" s="4">
        <v>4.587701</v>
      </c>
      <c r="E569" s="1">
        <v>6</v>
      </c>
      <c r="F569" s="1" t="s">
        <v>630</v>
      </c>
      <c r="G569" s="1">
        <v>101</v>
      </c>
      <c r="H569" s="24" t="s">
        <v>631</v>
      </c>
      <c r="I569" s="1">
        <v>1</v>
      </c>
      <c r="J569" s="24" t="s">
        <v>632</v>
      </c>
      <c r="K569" s="1">
        <v>2</v>
      </c>
      <c r="L569" s="24" t="s">
        <v>633</v>
      </c>
    </row>
    <row r="570" spans="1:13" x14ac:dyDescent="0.25">
      <c r="A570" s="13"/>
      <c r="B570" s="1" t="s">
        <v>634</v>
      </c>
      <c r="C570" s="1" t="s">
        <v>22</v>
      </c>
      <c r="D570" s="4">
        <v>2.9952009999999998</v>
      </c>
      <c r="E570" s="1">
        <v>6</v>
      </c>
      <c r="F570" s="1" t="s">
        <v>635</v>
      </c>
      <c r="G570" s="1">
        <v>22</v>
      </c>
      <c r="H570" s="24" t="s">
        <v>636</v>
      </c>
      <c r="I570" s="1">
        <v>0</v>
      </c>
      <c r="J570" s="24"/>
      <c r="K570" s="1">
        <v>0</v>
      </c>
      <c r="L570" s="24"/>
    </row>
    <row r="571" spans="1:13" x14ac:dyDescent="0.25">
      <c r="A571" s="13"/>
      <c r="B571" s="1" t="s">
        <v>637</v>
      </c>
      <c r="C571" s="1" t="s">
        <v>22</v>
      </c>
      <c r="D571" s="4">
        <v>1.8490009999999999</v>
      </c>
      <c r="E571" s="1">
        <v>6</v>
      </c>
      <c r="F571" s="1" t="s">
        <v>218</v>
      </c>
      <c r="G571" s="1">
        <v>27</v>
      </c>
      <c r="H571" s="24" t="s">
        <v>638</v>
      </c>
      <c r="I571" s="1">
        <v>2</v>
      </c>
      <c r="J571" s="24" t="s">
        <v>639</v>
      </c>
      <c r="K571" s="1">
        <v>0</v>
      </c>
      <c r="L571" s="24"/>
    </row>
    <row r="572" spans="1:13" x14ac:dyDescent="0.25">
      <c r="A572" s="13"/>
      <c r="B572" s="1" t="s">
        <v>640</v>
      </c>
      <c r="C572" s="1" t="s">
        <v>8</v>
      </c>
      <c r="D572" s="4">
        <v>43.027087000000002</v>
      </c>
      <c r="E572" s="1">
        <v>6</v>
      </c>
      <c r="F572" s="1" t="s">
        <v>641</v>
      </c>
      <c r="G572" s="1">
        <v>165</v>
      </c>
      <c r="H572" s="24" t="s">
        <v>642</v>
      </c>
      <c r="I572" s="1">
        <v>4</v>
      </c>
      <c r="J572" s="24" t="s">
        <v>643</v>
      </c>
      <c r="K572" s="1">
        <v>0</v>
      </c>
      <c r="L572" s="24"/>
    </row>
    <row r="573" spans="1:13" x14ac:dyDescent="0.25">
      <c r="A573" s="13"/>
      <c r="B573" s="1" t="s">
        <v>644</v>
      </c>
      <c r="C573" s="1" t="s">
        <v>8</v>
      </c>
      <c r="D573" s="4">
        <v>69.394245999999995</v>
      </c>
      <c r="E573" s="1">
        <v>10</v>
      </c>
      <c r="F573" s="1" t="s">
        <v>645</v>
      </c>
      <c r="G573" s="1">
        <v>478</v>
      </c>
      <c r="H573" s="24" t="s">
        <v>646</v>
      </c>
      <c r="I573" s="1">
        <v>15</v>
      </c>
      <c r="J573" s="24" t="s">
        <v>647</v>
      </c>
      <c r="K573" s="1">
        <v>6</v>
      </c>
      <c r="L573" s="24" t="s">
        <v>648</v>
      </c>
    </row>
    <row r="574" spans="1:13" x14ac:dyDescent="0.25">
      <c r="A574" s="13"/>
      <c r="B574" s="1" t="s">
        <v>649</v>
      </c>
      <c r="C574" s="1" t="s">
        <v>8</v>
      </c>
      <c r="D574" s="4">
        <v>12.195817</v>
      </c>
      <c r="E574" s="1">
        <v>10</v>
      </c>
      <c r="F574" s="1" t="s">
        <v>650</v>
      </c>
      <c r="G574" s="1">
        <v>114</v>
      </c>
      <c r="H574" s="24" t="s">
        <v>651</v>
      </c>
      <c r="I574" s="1">
        <v>4</v>
      </c>
      <c r="J574" s="24" t="s">
        <v>652</v>
      </c>
      <c r="K574" s="1">
        <v>2</v>
      </c>
      <c r="L574" s="24" t="s">
        <v>653</v>
      </c>
    </row>
    <row r="575" spans="1:13" x14ac:dyDescent="0.25">
      <c r="A575" s="13"/>
      <c r="B575" s="1" t="s">
        <v>654</v>
      </c>
      <c r="C575" s="1" t="s">
        <v>22</v>
      </c>
      <c r="D575" s="4">
        <v>5.3585960000000004</v>
      </c>
      <c r="E575" s="1">
        <v>4</v>
      </c>
      <c r="F575" s="1" t="s">
        <v>655</v>
      </c>
      <c r="G575" s="1">
        <v>39</v>
      </c>
      <c r="H575" s="24" t="s">
        <v>656</v>
      </c>
      <c r="I575" s="1">
        <v>2</v>
      </c>
      <c r="J575" s="24" t="s">
        <v>657</v>
      </c>
      <c r="K575" s="1">
        <v>0</v>
      </c>
      <c r="L575" s="24"/>
    </row>
    <row r="576" spans="1:13" x14ac:dyDescent="0.25">
      <c r="A576" s="13"/>
      <c r="B576" s="1" t="s">
        <v>658</v>
      </c>
      <c r="C576" s="1" t="s">
        <v>8</v>
      </c>
      <c r="D576" s="4">
        <v>60.879078</v>
      </c>
      <c r="E576" s="1">
        <v>11</v>
      </c>
      <c r="F576" s="1" t="s">
        <v>659</v>
      </c>
      <c r="G576" s="1">
        <v>550</v>
      </c>
      <c r="H576" s="24" t="s">
        <v>660</v>
      </c>
      <c r="I576" s="1">
        <v>15</v>
      </c>
      <c r="J576" s="24" t="s">
        <v>661</v>
      </c>
      <c r="K576" s="1">
        <v>14</v>
      </c>
      <c r="L576" s="24" t="s">
        <v>662</v>
      </c>
    </row>
    <row r="577" spans="1:13" x14ac:dyDescent="0.25">
      <c r="A577" s="13"/>
      <c r="B577" s="1" t="s">
        <v>459</v>
      </c>
      <c r="C577" s="1" t="s">
        <v>8</v>
      </c>
      <c r="D577" s="4">
        <v>3.1179009999999998</v>
      </c>
      <c r="E577" s="1">
        <v>22</v>
      </c>
      <c r="F577" s="1" t="s">
        <v>180</v>
      </c>
      <c r="G577" s="1">
        <v>15</v>
      </c>
      <c r="H577" s="24" t="s">
        <v>460</v>
      </c>
      <c r="I577" s="1">
        <v>1</v>
      </c>
      <c r="J577" s="24" t="s">
        <v>182</v>
      </c>
      <c r="K577" s="1">
        <v>0</v>
      </c>
      <c r="L577" s="24"/>
    </row>
    <row r="578" spans="1:13" x14ac:dyDescent="0.25">
      <c r="A578" s="13"/>
      <c r="B578" s="1" t="s">
        <v>663</v>
      </c>
      <c r="C578" s="1" t="s">
        <v>16</v>
      </c>
      <c r="D578" s="4">
        <v>2.3283010000000002</v>
      </c>
      <c r="E578" s="1">
        <v>12</v>
      </c>
      <c r="F578" s="1" t="s">
        <v>27</v>
      </c>
      <c r="G578" s="1">
        <v>40</v>
      </c>
      <c r="H578" s="24" t="s">
        <v>664</v>
      </c>
      <c r="I578" s="1">
        <v>2</v>
      </c>
      <c r="J578" s="24" t="s">
        <v>29</v>
      </c>
      <c r="K578" s="1">
        <v>3</v>
      </c>
      <c r="L578" s="24" t="s">
        <v>665</v>
      </c>
    </row>
    <row r="579" spans="1:13" x14ac:dyDescent="0.25">
      <c r="A579" s="13"/>
      <c r="B579" s="1" t="s">
        <v>666</v>
      </c>
      <c r="C579" s="1" t="s">
        <v>16</v>
      </c>
      <c r="D579" s="4">
        <v>5.6980009999999996</v>
      </c>
      <c r="E579" s="1">
        <v>12</v>
      </c>
      <c r="F579" s="1" t="s">
        <v>667</v>
      </c>
      <c r="G579" s="1">
        <v>47</v>
      </c>
      <c r="H579" s="24" t="s">
        <v>668</v>
      </c>
      <c r="I579" s="1">
        <v>2</v>
      </c>
      <c r="J579" s="24" t="s">
        <v>669</v>
      </c>
      <c r="K579" s="1">
        <v>2</v>
      </c>
      <c r="L579" s="24" t="s">
        <v>35</v>
      </c>
    </row>
    <row r="580" spans="1:13" x14ac:dyDescent="0.25">
      <c r="A580" s="13"/>
      <c r="B580" s="1" t="s">
        <v>670</v>
      </c>
      <c r="C580" s="1" t="s">
        <v>16</v>
      </c>
      <c r="D580" s="4">
        <v>1.486901</v>
      </c>
      <c r="E580" s="1">
        <v>12</v>
      </c>
      <c r="F580" s="1" t="s">
        <v>671</v>
      </c>
      <c r="G580" s="1">
        <v>17</v>
      </c>
      <c r="H580" s="24" t="s">
        <v>672</v>
      </c>
      <c r="I580" s="1">
        <v>0</v>
      </c>
      <c r="J580" s="24"/>
      <c r="K580" s="1">
        <v>0</v>
      </c>
      <c r="L580" s="24"/>
    </row>
    <row r="581" spans="1:13" x14ac:dyDescent="0.25">
      <c r="A581" s="13"/>
      <c r="B581" s="1" t="s">
        <v>673</v>
      </c>
      <c r="C581" s="1" t="s">
        <v>22</v>
      </c>
      <c r="D581" s="4">
        <v>8.2743009999999995</v>
      </c>
      <c r="E581" s="1">
        <v>12</v>
      </c>
      <c r="F581" s="1" t="s">
        <v>674</v>
      </c>
      <c r="G581" s="1">
        <v>33</v>
      </c>
      <c r="H581" s="24" t="s">
        <v>675</v>
      </c>
      <c r="I581" s="1">
        <v>0</v>
      </c>
      <c r="J581" s="24"/>
      <c r="K581" s="1">
        <v>0</v>
      </c>
      <c r="L581" s="24"/>
    </row>
    <row r="582" spans="1:13" x14ac:dyDescent="0.25">
      <c r="A582" s="13"/>
      <c r="B582" s="1" t="s">
        <v>676</v>
      </c>
      <c r="C582" s="1" t="s">
        <v>8</v>
      </c>
      <c r="D582" s="4">
        <v>8.9950010000000002</v>
      </c>
      <c r="E582" s="1">
        <v>12</v>
      </c>
      <c r="F582" s="1" t="s">
        <v>677</v>
      </c>
      <c r="G582" s="1">
        <v>34</v>
      </c>
      <c r="H582" s="24" t="s">
        <v>678</v>
      </c>
      <c r="I582" s="1">
        <v>3</v>
      </c>
      <c r="J582" s="24" t="s">
        <v>39</v>
      </c>
      <c r="K582" s="1">
        <v>0</v>
      </c>
      <c r="L582" s="24"/>
    </row>
    <row r="583" spans="1:13" x14ac:dyDescent="0.25">
      <c r="A583" s="13"/>
      <c r="B583" s="1" t="s">
        <v>679</v>
      </c>
      <c r="C583" s="1" t="s">
        <v>8</v>
      </c>
      <c r="D583" s="4">
        <v>20.013179999999998</v>
      </c>
      <c r="E583" s="1">
        <v>20</v>
      </c>
      <c r="F583" s="1" t="s">
        <v>680</v>
      </c>
      <c r="G583" s="1">
        <v>143</v>
      </c>
      <c r="H583" s="24" t="s">
        <v>681</v>
      </c>
      <c r="I583" s="1">
        <v>2</v>
      </c>
      <c r="J583" s="24" t="s">
        <v>682</v>
      </c>
      <c r="K583" s="1">
        <v>0</v>
      </c>
      <c r="L583" s="24"/>
    </row>
    <row r="584" spans="1:13" x14ac:dyDescent="0.25">
      <c r="A584" s="13"/>
      <c r="B584" s="1" t="s">
        <v>683</v>
      </c>
      <c r="C584" s="1" t="s">
        <v>22</v>
      </c>
      <c r="D584" s="4">
        <v>33.527864999999998</v>
      </c>
      <c r="E584" s="1">
        <v>20</v>
      </c>
      <c r="F584" s="1" t="s">
        <v>684</v>
      </c>
      <c r="G584" s="1">
        <v>520</v>
      </c>
      <c r="H584" s="24" t="s">
        <v>685</v>
      </c>
      <c r="I584" s="1">
        <v>25</v>
      </c>
      <c r="J584" s="24" t="s">
        <v>686</v>
      </c>
      <c r="K584" s="1">
        <v>6</v>
      </c>
      <c r="L584" s="24" t="s">
        <v>119</v>
      </c>
    </row>
    <row r="585" spans="1:13" x14ac:dyDescent="0.25">
      <c r="A585" s="13"/>
      <c r="B585" s="1" t="s">
        <v>687</v>
      </c>
      <c r="C585" s="1" t="s">
        <v>8</v>
      </c>
      <c r="D585" s="4">
        <v>0.11232499999999999</v>
      </c>
      <c r="E585" s="1">
        <v>18</v>
      </c>
      <c r="F585" s="1" t="s">
        <v>688</v>
      </c>
      <c r="G585" s="1">
        <v>5</v>
      </c>
      <c r="H585" s="24" t="s">
        <v>689</v>
      </c>
      <c r="I585" s="1">
        <v>0</v>
      </c>
      <c r="J585" s="24"/>
      <c r="K585" s="1">
        <v>0</v>
      </c>
      <c r="L585" s="24"/>
    </row>
    <row r="586" spans="1:13" x14ac:dyDescent="0.25">
      <c r="A586" s="13"/>
      <c r="B586" s="1" t="s">
        <v>690</v>
      </c>
      <c r="C586" s="1" t="s">
        <v>8</v>
      </c>
      <c r="D586" s="4">
        <v>11.881724999999999</v>
      </c>
      <c r="E586" s="1">
        <v>18</v>
      </c>
      <c r="F586" s="1" t="s">
        <v>13</v>
      </c>
      <c r="G586" s="1">
        <v>62</v>
      </c>
      <c r="H586" s="24" t="s">
        <v>691</v>
      </c>
      <c r="I586" s="1">
        <v>0</v>
      </c>
      <c r="J586" s="24"/>
      <c r="K586" s="1">
        <v>0</v>
      </c>
      <c r="L586" s="24"/>
    </row>
    <row r="587" spans="1:13" x14ac:dyDescent="0.25">
      <c r="A587" s="13"/>
      <c r="B587" s="1" t="s">
        <v>692</v>
      </c>
      <c r="C587" s="1" t="s">
        <v>8</v>
      </c>
      <c r="D587" s="4">
        <v>11.104305999999999</v>
      </c>
      <c r="E587" s="1">
        <v>19</v>
      </c>
      <c r="F587" s="1" t="s">
        <v>693</v>
      </c>
      <c r="G587" s="1">
        <v>256</v>
      </c>
      <c r="H587" s="24" t="s">
        <v>694</v>
      </c>
      <c r="I587" s="1">
        <v>12</v>
      </c>
      <c r="J587" s="24" t="s">
        <v>695</v>
      </c>
      <c r="K587" s="1">
        <v>4</v>
      </c>
      <c r="L587" s="24" t="s">
        <v>696</v>
      </c>
    </row>
    <row r="588" spans="1:13" x14ac:dyDescent="0.25">
      <c r="A588" s="13"/>
      <c r="B588" s="1" t="s">
        <v>697</v>
      </c>
      <c r="C588" s="1" t="s">
        <v>8</v>
      </c>
      <c r="D588" s="4">
        <v>14.515161000000001</v>
      </c>
      <c r="E588" s="1">
        <v>15</v>
      </c>
      <c r="F588" s="1" t="s">
        <v>698</v>
      </c>
      <c r="G588" s="1">
        <v>186</v>
      </c>
      <c r="H588" s="24" t="s">
        <v>699</v>
      </c>
      <c r="I588" s="1">
        <v>7</v>
      </c>
      <c r="J588" s="24" t="s">
        <v>700</v>
      </c>
      <c r="K588" s="1">
        <v>1</v>
      </c>
      <c r="L588" s="24" t="s">
        <v>701</v>
      </c>
    </row>
    <row r="589" spans="1:13" x14ac:dyDescent="0.25">
      <c r="A589" s="13"/>
      <c r="B589" s="1" t="s">
        <v>702</v>
      </c>
      <c r="C589" s="1" t="s">
        <v>22</v>
      </c>
      <c r="D589" s="4">
        <v>12.422601</v>
      </c>
      <c r="E589" s="1">
        <v>17</v>
      </c>
      <c r="F589" s="1" t="s">
        <v>165</v>
      </c>
      <c r="G589" s="1">
        <v>206</v>
      </c>
      <c r="H589" s="24" t="s">
        <v>703</v>
      </c>
      <c r="I589" s="1">
        <v>6</v>
      </c>
      <c r="J589" s="24" t="s">
        <v>167</v>
      </c>
      <c r="K589" s="1">
        <v>3</v>
      </c>
      <c r="L589" s="24" t="s">
        <v>168</v>
      </c>
    </row>
    <row r="590" spans="1:13" ht="15.75" thickBot="1" x14ac:dyDescent="0.3">
      <c r="A590" s="13"/>
      <c r="B590" s="1" t="s">
        <v>704</v>
      </c>
      <c r="C590" s="1" t="s">
        <v>22</v>
      </c>
      <c r="D590" s="4">
        <v>24.957321</v>
      </c>
      <c r="E590" s="1">
        <v>17</v>
      </c>
      <c r="F590" s="1" t="s">
        <v>366</v>
      </c>
      <c r="G590" s="1">
        <v>445</v>
      </c>
      <c r="H590" s="24" t="s">
        <v>705</v>
      </c>
      <c r="I590" s="1">
        <v>16</v>
      </c>
      <c r="J590" s="24" t="s">
        <v>368</v>
      </c>
      <c r="K590" s="1">
        <v>8</v>
      </c>
      <c r="L590" s="24" t="s">
        <v>369</v>
      </c>
    </row>
    <row r="591" spans="1:13" ht="15.75" thickTop="1" x14ac:dyDescent="0.25">
      <c r="A591" s="35" t="s">
        <v>4050</v>
      </c>
      <c r="B591" s="36" t="s">
        <v>945</v>
      </c>
      <c r="C591" s="36" t="s">
        <v>8</v>
      </c>
      <c r="D591" s="37">
        <v>32.471952000000002</v>
      </c>
      <c r="E591" s="36">
        <v>9</v>
      </c>
      <c r="F591" s="36" t="s">
        <v>946</v>
      </c>
      <c r="G591" s="36">
        <v>152</v>
      </c>
      <c r="H591" s="38" t="s">
        <v>947</v>
      </c>
      <c r="I591" s="36">
        <v>7</v>
      </c>
      <c r="J591" s="38" t="s">
        <v>197</v>
      </c>
      <c r="K591" s="36">
        <v>4</v>
      </c>
      <c r="L591" s="38" t="s">
        <v>948</v>
      </c>
      <c r="M591" s="39"/>
    </row>
    <row r="592" spans="1:13" x14ac:dyDescent="0.25">
      <c r="A592" s="13"/>
      <c r="B592" s="1" t="s">
        <v>949</v>
      </c>
      <c r="C592" s="1" t="s">
        <v>22</v>
      </c>
      <c r="D592" s="4">
        <v>1.805234</v>
      </c>
      <c r="E592" s="1">
        <v>9</v>
      </c>
      <c r="F592" s="1" t="s">
        <v>489</v>
      </c>
      <c r="G592" s="1">
        <v>50</v>
      </c>
      <c r="H592" s="24" t="s">
        <v>950</v>
      </c>
      <c r="I592" s="1">
        <v>0</v>
      </c>
      <c r="J592" s="24"/>
      <c r="K592" s="1">
        <v>1</v>
      </c>
      <c r="L592" s="24" t="s">
        <v>951</v>
      </c>
    </row>
    <row r="593" spans="1:12" x14ac:dyDescent="0.25">
      <c r="A593" s="13"/>
      <c r="B593" s="1" t="s">
        <v>952</v>
      </c>
      <c r="C593" s="1" t="s">
        <v>22</v>
      </c>
      <c r="D593" s="4">
        <v>49.004232000000002</v>
      </c>
      <c r="E593" s="1">
        <v>7</v>
      </c>
      <c r="F593" s="1" t="s">
        <v>953</v>
      </c>
      <c r="G593" s="1">
        <v>409</v>
      </c>
      <c r="H593" s="24" t="s">
        <v>954</v>
      </c>
      <c r="I593" s="1">
        <v>11</v>
      </c>
      <c r="J593" s="24" t="s">
        <v>527</v>
      </c>
      <c r="K593" s="1">
        <v>8</v>
      </c>
      <c r="L593" s="24" t="s">
        <v>528</v>
      </c>
    </row>
    <row r="594" spans="1:12" x14ac:dyDescent="0.25">
      <c r="A594" s="13"/>
      <c r="B594" s="1" t="s">
        <v>955</v>
      </c>
      <c r="C594" s="1" t="s">
        <v>22</v>
      </c>
      <c r="D594" s="4">
        <v>30.955048000000001</v>
      </c>
      <c r="E594" s="1">
        <v>7</v>
      </c>
      <c r="F594" s="1" t="s">
        <v>956</v>
      </c>
      <c r="G594" s="1">
        <v>327</v>
      </c>
      <c r="H594" s="24" t="s">
        <v>957</v>
      </c>
      <c r="I594" s="1">
        <v>12</v>
      </c>
      <c r="J594" s="24" t="s">
        <v>958</v>
      </c>
      <c r="K594" s="1">
        <v>6</v>
      </c>
      <c r="L594" s="24" t="s">
        <v>959</v>
      </c>
    </row>
    <row r="595" spans="1:12" x14ac:dyDescent="0.25">
      <c r="A595" s="13"/>
      <c r="B595" s="1" t="s">
        <v>960</v>
      </c>
      <c r="C595" s="1" t="s">
        <v>8</v>
      </c>
      <c r="D595" s="4">
        <v>43.072961999999997</v>
      </c>
      <c r="E595" s="1">
        <v>8</v>
      </c>
      <c r="F595" s="1" t="s">
        <v>961</v>
      </c>
      <c r="G595" s="1">
        <v>412</v>
      </c>
      <c r="H595" s="24" t="s">
        <v>962</v>
      </c>
      <c r="I595" s="1">
        <v>15</v>
      </c>
      <c r="J595" s="24" t="s">
        <v>275</v>
      </c>
      <c r="K595" s="1">
        <v>5</v>
      </c>
      <c r="L595" s="24" t="s">
        <v>276</v>
      </c>
    </row>
    <row r="596" spans="1:12" x14ac:dyDescent="0.25">
      <c r="A596" s="13"/>
      <c r="B596" s="1" t="s">
        <v>963</v>
      </c>
      <c r="C596" s="1" t="s">
        <v>22</v>
      </c>
      <c r="D596" s="4">
        <v>43.314900000000002</v>
      </c>
      <c r="E596" s="1">
        <v>8</v>
      </c>
      <c r="F596" s="1" t="s">
        <v>494</v>
      </c>
      <c r="G596" s="1">
        <v>227</v>
      </c>
      <c r="H596" s="24" t="s">
        <v>964</v>
      </c>
      <c r="I596" s="1">
        <v>3</v>
      </c>
      <c r="J596" s="24" t="s">
        <v>424</v>
      </c>
      <c r="K596" s="1">
        <v>5</v>
      </c>
      <c r="L596" s="24" t="s">
        <v>965</v>
      </c>
    </row>
    <row r="597" spans="1:12" x14ac:dyDescent="0.25">
      <c r="A597" s="13"/>
      <c r="B597" s="1" t="s">
        <v>966</v>
      </c>
      <c r="C597" s="1" t="s">
        <v>22</v>
      </c>
      <c r="D597" s="4">
        <v>1.8810009999999999</v>
      </c>
      <c r="E597" s="1">
        <v>8</v>
      </c>
      <c r="F597" s="1" t="s">
        <v>499</v>
      </c>
      <c r="G597" s="1">
        <v>14</v>
      </c>
      <c r="H597" s="24" t="s">
        <v>967</v>
      </c>
      <c r="I597" s="1">
        <v>2</v>
      </c>
      <c r="J597" s="24" t="s">
        <v>968</v>
      </c>
      <c r="K597" s="1">
        <v>0</v>
      </c>
      <c r="L597" s="24"/>
    </row>
    <row r="598" spans="1:12" x14ac:dyDescent="0.25">
      <c r="A598" s="13"/>
      <c r="B598" s="1" t="s">
        <v>969</v>
      </c>
      <c r="C598" s="1" t="s">
        <v>22</v>
      </c>
      <c r="D598" s="4">
        <v>25.228401000000002</v>
      </c>
      <c r="E598" s="1">
        <v>8</v>
      </c>
      <c r="F598" s="1" t="s">
        <v>970</v>
      </c>
      <c r="G598" s="1">
        <v>128</v>
      </c>
      <c r="H598" s="24" t="s">
        <v>971</v>
      </c>
      <c r="I598" s="1">
        <v>7</v>
      </c>
      <c r="J598" s="24" t="s">
        <v>972</v>
      </c>
      <c r="K598" s="1">
        <v>2</v>
      </c>
      <c r="L598" s="24" t="s">
        <v>973</v>
      </c>
    </row>
    <row r="599" spans="1:12" x14ac:dyDescent="0.25">
      <c r="A599" s="13"/>
      <c r="B599" s="1" t="s">
        <v>974</v>
      </c>
      <c r="C599" s="1" t="s">
        <v>22</v>
      </c>
      <c r="D599" s="4">
        <v>91.512006</v>
      </c>
      <c r="E599" s="1">
        <v>5</v>
      </c>
      <c r="F599" s="1" t="s">
        <v>975</v>
      </c>
      <c r="G599" s="1">
        <v>522</v>
      </c>
      <c r="H599" s="24" t="s">
        <v>976</v>
      </c>
      <c r="I599" s="1">
        <v>15</v>
      </c>
      <c r="J599" s="24" t="s">
        <v>977</v>
      </c>
      <c r="K599" s="1">
        <v>4</v>
      </c>
      <c r="L599" s="24" t="s">
        <v>978</v>
      </c>
    </row>
    <row r="600" spans="1:12" x14ac:dyDescent="0.25">
      <c r="A600" s="13"/>
      <c r="B600" s="1" t="s">
        <v>979</v>
      </c>
      <c r="C600" s="1" t="s">
        <v>22</v>
      </c>
      <c r="D600" s="4">
        <v>12.888681</v>
      </c>
      <c r="E600" s="1">
        <v>6</v>
      </c>
      <c r="F600" s="1" t="s">
        <v>980</v>
      </c>
      <c r="G600" s="1">
        <v>107</v>
      </c>
      <c r="H600" s="24" t="s">
        <v>981</v>
      </c>
      <c r="I600" s="1">
        <v>0</v>
      </c>
      <c r="J600" s="24"/>
      <c r="K600" s="1">
        <v>1</v>
      </c>
      <c r="L600" s="24" t="s">
        <v>982</v>
      </c>
    </row>
    <row r="601" spans="1:12" x14ac:dyDescent="0.25">
      <c r="A601" s="13"/>
      <c r="B601" s="1" t="s">
        <v>983</v>
      </c>
      <c r="C601" s="1" t="s">
        <v>8</v>
      </c>
      <c r="D601" s="4">
        <v>20.861312999999999</v>
      </c>
      <c r="E601" s="1">
        <v>6</v>
      </c>
      <c r="F601" s="1" t="s">
        <v>984</v>
      </c>
      <c r="G601" s="1">
        <v>445</v>
      </c>
      <c r="H601" s="24" t="s">
        <v>985</v>
      </c>
      <c r="I601" s="1">
        <v>6</v>
      </c>
      <c r="J601" s="24" t="s">
        <v>986</v>
      </c>
      <c r="K601" s="1">
        <v>6</v>
      </c>
      <c r="L601" s="24" t="s">
        <v>987</v>
      </c>
    </row>
    <row r="602" spans="1:12" x14ac:dyDescent="0.25">
      <c r="A602" s="13"/>
      <c r="B602" s="1" t="s">
        <v>988</v>
      </c>
      <c r="C602" s="1" t="s">
        <v>22</v>
      </c>
      <c r="D602" s="4">
        <v>22.525252999999999</v>
      </c>
      <c r="E602" s="1">
        <v>6</v>
      </c>
      <c r="F602" s="1" t="s">
        <v>989</v>
      </c>
      <c r="G602" s="1">
        <v>248</v>
      </c>
      <c r="H602" s="24" t="s">
        <v>990</v>
      </c>
      <c r="I602" s="1">
        <v>4</v>
      </c>
      <c r="J602" s="24" t="s">
        <v>991</v>
      </c>
      <c r="K602" s="1">
        <v>3</v>
      </c>
      <c r="L602" s="24" t="s">
        <v>992</v>
      </c>
    </row>
    <row r="603" spans="1:12" x14ac:dyDescent="0.25">
      <c r="A603" s="13"/>
      <c r="B603" s="1" t="s">
        <v>993</v>
      </c>
      <c r="C603" s="1" t="s">
        <v>8</v>
      </c>
      <c r="D603" s="4">
        <v>87.549120000000002</v>
      </c>
      <c r="E603" s="1">
        <v>6</v>
      </c>
      <c r="F603" s="1" t="s">
        <v>994</v>
      </c>
      <c r="G603" s="1">
        <v>528</v>
      </c>
      <c r="H603" s="24" t="s">
        <v>995</v>
      </c>
      <c r="I603" s="1">
        <v>10</v>
      </c>
      <c r="J603" s="24" t="s">
        <v>996</v>
      </c>
      <c r="K603" s="1">
        <v>10</v>
      </c>
      <c r="L603" s="24" t="s">
        <v>83</v>
      </c>
    </row>
    <row r="604" spans="1:12" x14ac:dyDescent="0.25">
      <c r="A604" s="13"/>
      <c r="B604" s="1" t="s">
        <v>997</v>
      </c>
      <c r="C604" s="1" t="s">
        <v>8</v>
      </c>
      <c r="D604" s="4">
        <v>24.732029000000001</v>
      </c>
      <c r="E604" s="1">
        <v>10</v>
      </c>
      <c r="F604" s="1" t="s">
        <v>998</v>
      </c>
      <c r="G604" s="1">
        <v>191</v>
      </c>
      <c r="H604" s="24" t="s">
        <v>999</v>
      </c>
      <c r="I604" s="1">
        <v>8</v>
      </c>
      <c r="J604" s="24" t="s">
        <v>1000</v>
      </c>
      <c r="K604" s="1">
        <v>2</v>
      </c>
      <c r="L604" s="24" t="s">
        <v>1001</v>
      </c>
    </row>
    <row r="605" spans="1:12" x14ac:dyDescent="0.25">
      <c r="A605" s="13"/>
      <c r="B605" s="1" t="s">
        <v>1002</v>
      </c>
      <c r="C605" s="1" t="s">
        <v>22</v>
      </c>
      <c r="D605" s="4">
        <v>3.3766020000000001</v>
      </c>
      <c r="E605" s="1">
        <v>10</v>
      </c>
      <c r="F605" s="1" t="s">
        <v>1003</v>
      </c>
      <c r="G605" s="1">
        <v>31</v>
      </c>
      <c r="H605" s="24" t="s">
        <v>1004</v>
      </c>
      <c r="I605" s="1">
        <v>0</v>
      </c>
      <c r="J605" s="24"/>
      <c r="K605" s="1">
        <v>0</v>
      </c>
      <c r="L605" s="24"/>
    </row>
    <row r="606" spans="1:12" x14ac:dyDescent="0.25">
      <c r="A606" s="13"/>
      <c r="B606" s="1" t="s">
        <v>1005</v>
      </c>
      <c r="C606" s="1" t="s">
        <v>8</v>
      </c>
      <c r="D606" s="4">
        <v>4.4535280000000004</v>
      </c>
      <c r="E606" s="1">
        <v>10</v>
      </c>
      <c r="F606" s="1" t="s">
        <v>1006</v>
      </c>
      <c r="G606" s="1">
        <v>29</v>
      </c>
      <c r="H606" s="24" t="s">
        <v>1007</v>
      </c>
      <c r="I606" s="1">
        <v>2</v>
      </c>
      <c r="J606" s="24" t="s">
        <v>1008</v>
      </c>
      <c r="K606" s="1">
        <v>1</v>
      </c>
      <c r="L606" s="24" t="s">
        <v>1009</v>
      </c>
    </row>
    <row r="607" spans="1:12" x14ac:dyDescent="0.25">
      <c r="A607" s="13"/>
      <c r="B607" s="1" t="s">
        <v>1010</v>
      </c>
      <c r="C607" s="1" t="s">
        <v>22</v>
      </c>
      <c r="D607" s="4">
        <v>4.3473009999999999</v>
      </c>
      <c r="E607" s="1">
        <v>10</v>
      </c>
      <c r="F607" s="1" t="s">
        <v>1011</v>
      </c>
      <c r="G607" s="1">
        <v>16</v>
      </c>
      <c r="H607" s="24" t="s">
        <v>1012</v>
      </c>
      <c r="I607" s="1">
        <v>0</v>
      </c>
      <c r="J607" s="24"/>
      <c r="K607" s="1">
        <v>0</v>
      </c>
      <c r="L607" s="24"/>
    </row>
    <row r="608" spans="1:12" x14ac:dyDescent="0.25">
      <c r="A608" s="13"/>
      <c r="B608" s="1" t="s">
        <v>1013</v>
      </c>
      <c r="C608" s="1" t="s">
        <v>8</v>
      </c>
      <c r="D608" s="4">
        <v>93.191428000000002</v>
      </c>
      <c r="E608" s="1">
        <v>10</v>
      </c>
      <c r="F608" s="1" t="s">
        <v>1014</v>
      </c>
      <c r="G608" s="1">
        <v>845</v>
      </c>
      <c r="H608" s="24" t="s">
        <v>1015</v>
      </c>
      <c r="I608" s="1">
        <v>26</v>
      </c>
      <c r="J608" s="24" t="s">
        <v>1016</v>
      </c>
      <c r="K608" s="1">
        <v>14</v>
      </c>
      <c r="L608" s="24" t="s">
        <v>1017</v>
      </c>
    </row>
    <row r="609" spans="1:12" x14ac:dyDescent="0.25">
      <c r="A609" s="13"/>
      <c r="B609" s="1" t="s">
        <v>1018</v>
      </c>
      <c r="C609" s="1" t="s">
        <v>22</v>
      </c>
      <c r="D609" s="4">
        <v>21.095148999999999</v>
      </c>
      <c r="E609" s="1">
        <v>21</v>
      </c>
      <c r="F609" s="1" t="s">
        <v>865</v>
      </c>
      <c r="G609" s="1">
        <v>318</v>
      </c>
      <c r="H609" s="24" t="s">
        <v>1019</v>
      </c>
      <c r="I609" s="1">
        <v>3</v>
      </c>
      <c r="J609" s="24" t="s">
        <v>867</v>
      </c>
      <c r="K609" s="1">
        <v>5</v>
      </c>
      <c r="L609" s="24" t="s">
        <v>868</v>
      </c>
    </row>
    <row r="610" spans="1:12" x14ac:dyDescent="0.25">
      <c r="A610" s="13"/>
      <c r="B610" s="1" t="s">
        <v>1020</v>
      </c>
      <c r="C610" s="1" t="s">
        <v>8</v>
      </c>
      <c r="D610" s="4">
        <v>51.017690999999999</v>
      </c>
      <c r="E610" s="1">
        <v>11</v>
      </c>
      <c r="F610" s="1" t="s">
        <v>1021</v>
      </c>
      <c r="G610" s="1">
        <v>585</v>
      </c>
      <c r="H610" s="24" t="s">
        <v>1022</v>
      </c>
      <c r="I610" s="1">
        <v>13</v>
      </c>
      <c r="J610" s="24" t="s">
        <v>1023</v>
      </c>
      <c r="K610" s="1">
        <v>10</v>
      </c>
      <c r="L610" s="24" t="s">
        <v>1024</v>
      </c>
    </row>
    <row r="611" spans="1:12" x14ac:dyDescent="0.25">
      <c r="A611" s="13"/>
      <c r="B611" s="1" t="s">
        <v>1025</v>
      </c>
      <c r="C611" s="1" t="s">
        <v>22</v>
      </c>
      <c r="D611" s="4">
        <v>79.876952000000003</v>
      </c>
      <c r="E611" s="1">
        <v>11</v>
      </c>
      <c r="F611" s="1" t="s">
        <v>1026</v>
      </c>
      <c r="G611" s="1">
        <v>1094</v>
      </c>
      <c r="H611" s="24" t="s">
        <v>1027</v>
      </c>
      <c r="I611" s="1">
        <v>28</v>
      </c>
      <c r="J611" s="24" t="s">
        <v>1028</v>
      </c>
      <c r="K611" s="1">
        <v>17</v>
      </c>
      <c r="L611" s="24" t="s">
        <v>1029</v>
      </c>
    </row>
    <row r="612" spans="1:12" x14ac:dyDescent="0.25">
      <c r="A612" s="13"/>
      <c r="B612" s="1" t="s">
        <v>1030</v>
      </c>
      <c r="C612" s="1" t="s">
        <v>22</v>
      </c>
      <c r="D612" s="4">
        <v>107.120901</v>
      </c>
      <c r="E612" s="1">
        <v>1</v>
      </c>
      <c r="F612" s="1" t="s">
        <v>1031</v>
      </c>
      <c r="G612" s="1">
        <v>1231</v>
      </c>
      <c r="H612" s="24" t="s">
        <v>1032</v>
      </c>
      <c r="I612" s="1">
        <v>24</v>
      </c>
      <c r="J612" s="24" t="s">
        <v>1033</v>
      </c>
      <c r="K612" s="1">
        <v>22</v>
      </c>
      <c r="L612" s="24" t="s">
        <v>1034</v>
      </c>
    </row>
    <row r="613" spans="1:12" x14ac:dyDescent="0.25">
      <c r="A613" s="13"/>
      <c r="B613" s="1" t="s">
        <v>1035</v>
      </c>
      <c r="C613" s="1" t="s">
        <v>8</v>
      </c>
      <c r="D613" s="4">
        <v>26.340615</v>
      </c>
      <c r="E613" s="1">
        <v>20</v>
      </c>
      <c r="F613" s="1" t="s">
        <v>1036</v>
      </c>
      <c r="G613" s="1">
        <v>264</v>
      </c>
      <c r="H613" s="24" t="s">
        <v>1037</v>
      </c>
      <c r="I613" s="1">
        <v>5</v>
      </c>
      <c r="J613" s="24" t="s">
        <v>1038</v>
      </c>
      <c r="K613" s="1">
        <v>0</v>
      </c>
      <c r="L613" s="24"/>
    </row>
    <row r="614" spans="1:12" x14ac:dyDescent="0.25">
      <c r="A614" s="13"/>
      <c r="B614" s="1" t="s">
        <v>1039</v>
      </c>
      <c r="C614" s="1" t="s">
        <v>22</v>
      </c>
      <c r="D614" s="4">
        <v>14.849567</v>
      </c>
      <c r="E614" s="1">
        <v>18</v>
      </c>
      <c r="F614" s="1" t="s">
        <v>191</v>
      </c>
      <c r="G614" s="1">
        <v>119</v>
      </c>
      <c r="H614" s="24" t="s">
        <v>1040</v>
      </c>
      <c r="I614" s="1">
        <v>2</v>
      </c>
      <c r="J614" s="24" t="s">
        <v>340</v>
      </c>
      <c r="K614" s="1">
        <v>0</v>
      </c>
      <c r="L614" s="24"/>
    </row>
    <row r="615" spans="1:12" x14ac:dyDescent="0.25">
      <c r="A615" s="13"/>
      <c r="B615" s="1" t="s">
        <v>1041</v>
      </c>
      <c r="C615" s="1" t="s">
        <v>8</v>
      </c>
      <c r="D615" s="4">
        <v>59.273535000000003</v>
      </c>
      <c r="E615" s="1">
        <v>18</v>
      </c>
      <c r="F615" s="1" t="s">
        <v>1042</v>
      </c>
      <c r="G615" s="1">
        <v>316</v>
      </c>
      <c r="H615" s="24" t="s">
        <v>1043</v>
      </c>
      <c r="I615" s="1">
        <v>12</v>
      </c>
      <c r="J615" s="24" t="s">
        <v>1044</v>
      </c>
      <c r="K615" s="1">
        <v>4</v>
      </c>
      <c r="L615" s="24" t="s">
        <v>925</v>
      </c>
    </row>
    <row r="616" spans="1:12" x14ac:dyDescent="0.25">
      <c r="A616" s="13"/>
      <c r="B616" s="1" t="s">
        <v>1045</v>
      </c>
      <c r="C616" s="1" t="s">
        <v>22</v>
      </c>
      <c r="D616" s="4">
        <v>7.0775059999999996</v>
      </c>
      <c r="E616" s="1">
        <v>19</v>
      </c>
      <c r="F616" s="1" t="s">
        <v>1046</v>
      </c>
      <c r="G616" s="1">
        <v>254</v>
      </c>
      <c r="H616" s="24" t="s">
        <v>1047</v>
      </c>
      <c r="I616" s="1">
        <v>10</v>
      </c>
      <c r="J616" s="24" t="s">
        <v>1048</v>
      </c>
      <c r="K616" s="1">
        <v>3</v>
      </c>
      <c r="L616" s="24" t="s">
        <v>1049</v>
      </c>
    </row>
    <row r="617" spans="1:12" x14ac:dyDescent="0.25">
      <c r="A617" s="13"/>
      <c r="B617" s="1" t="s">
        <v>1050</v>
      </c>
      <c r="C617" s="1" t="s">
        <v>22</v>
      </c>
      <c r="D617" s="4">
        <v>5.7194000000000003</v>
      </c>
      <c r="E617" s="1">
        <v>19</v>
      </c>
      <c r="F617" s="1" t="s">
        <v>1051</v>
      </c>
      <c r="G617" s="1">
        <v>34</v>
      </c>
      <c r="H617" s="24" t="s">
        <v>1052</v>
      </c>
      <c r="I617" s="1">
        <v>0</v>
      </c>
      <c r="J617" s="24"/>
      <c r="K617" s="1">
        <v>1</v>
      </c>
      <c r="L617" s="24" t="s">
        <v>583</v>
      </c>
    </row>
    <row r="618" spans="1:12" x14ac:dyDescent="0.25">
      <c r="A618" s="13"/>
      <c r="B618" s="1" t="s">
        <v>1053</v>
      </c>
      <c r="C618" s="1" t="s">
        <v>8</v>
      </c>
      <c r="D618" s="4">
        <v>2.248043</v>
      </c>
      <c r="E618" s="1">
        <v>19</v>
      </c>
      <c r="F618" s="1" t="s">
        <v>1054</v>
      </c>
      <c r="G618" s="1">
        <v>98</v>
      </c>
      <c r="H618" s="24" t="s">
        <v>1055</v>
      </c>
      <c r="I618" s="1">
        <v>1</v>
      </c>
      <c r="J618" s="24" t="s">
        <v>1056</v>
      </c>
      <c r="K618" s="1">
        <v>0</v>
      </c>
      <c r="L618" s="24"/>
    </row>
    <row r="619" spans="1:12" x14ac:dyDescent="0.25">
      <c r="A619" s="13"/>
      <c r="B619" s="1" t="s">
        <v>1057</v>
      </c>
      <c r="C619" s="1" t="s">
        <v>22</v>
      </c>
      <c r="D619" s="4">
        <v>88.519475</v>
      </c>
      <c r="E619" s="1">
        <v>14</v>
      </c>
      <c r="F619" s="1" t="s">
        <v>60</v>
      </c>
      <c r="G619" s="1">
        <v>964</v>
      </c>
      <c r="H619" s="24" t="s">
        <v>61</v>
      </c>
      <c r="I619" s="1">
        <v>69</v>
      </c>
      <c r="J619" s="24" t="s">
        <v>62</v>
      </c>
      <c r="K619" s="1">
        <v>15</v>
      </c>
      <c r="L619" s="24" t="s">
        <v>63</v>
      </c>
    </row>
    <row r="620" spans="1:12" x14ac:dyDescent="0.25">
      <c r="A620" s="13"/>
      <c r="B620" s="1" t="s">
        <v>1058</v>
      </c>
      <c r="C620" s="1" t="s">
        <v>22</v>
      </c>
      <c r="D620" s="4">
        <v>30.322527999999998</v>
      </c>
      <c r="E620" s="1">
        <v>15</v>
      </c>
      <c r="F620" s="1" t="s">
        <v>1059</v>
      </c>
      <c r="G620" s="1">
        <v>380</v>
      </c>
      <c r="H620" s="24" t="s">
        <v>1060</v>
      </c>
      <c r="I620" s="1">
        <v>13</v>
      </c>
      <c r="J620" s="24" t="s">
        <v>1061</v>
      </c>
      <c r="K620" s="1">
        <v>5</v>
      </c>
      <c r="L620" s="24" t="s">
        <v>1062</v>
      </c>
    </row>
    <row r="621" spans="1:12" x14ac:dyDescent="0.25">
      <c r="A621" s="13"/>
      <c r="B621" s="1" t="s">
        <v>1063</v>
      </c>
      <c r="C621" s="1" t="s">
        <v>8</v>
      </c>
      <c r="D621" s="4">
        <v>43.960839999999997</v>
      </c>
      <c r="E621" s="1">
        <v>16</v>
      </c>
      <c r="F621" s="1" t="s">
        <v>1064</v>
      </c>
      <c r="G621" s="1">
        <v>510</v>
      </c>
      <c r="H621" s="24" t="s">
        <v>1065</v>
      </c>
      <c r="I621" s="1">
        <v>8</v>
      </c>
      <c r="J621" s="24" t="s">
        <v>1066</v>
      </c>
      <c r="K621" s="1">
        <v>8</v>
      </c>
      <c r="L621" s="24" t="s">
        <v>1067</v>
      </c>
    </row>
    <row r="622" spans="1:12" x14ac:dyDescent="0.25">
      <c r="A622" s="13"/>
      <c r="B622" s="1" t="s">
        <v>1068</v>
      </c>
      <c r="C622" s="1" t="s">
        <v>8</v>
      </c>
      <c r="D622" s="4">
        <v>15.66202</v>
      </c>
      <c r="E622" s="1">
        <v>17</v>
      </c>
      <c r="F622" s="1" t="s">
        <v>1069</v>
      </c>
      <c r="G622" s="1">
        <v>334</v>
      </c>
      <c r="H622" s="24" t="s">
        <v>1070</v>
      </c>
      <c r="I622" s="1">
        <v>11</v>
      </c>
      <c r="J622" s="24" t="s">
        <v>87</v>
      </c>
      <c r="K622" s="1">
        <v>6</v>
      </c>
      <c r="L622" s="24" t="s">
        <v>88</v>
      </c>
    </row>
    <row r="623" spans="1:12" x14ac:dyDescent="0.25">
      <c r="A623" s="13"/>
      <c r="B623" s="1" t="s">
        <v>1071</v>
      </c>
      <c r="C623" s="1" t="s">
        <v>22</v>
      </c>
      <c r="D623" s="4">
        <v>6.2508010000000001</v>
      </c>
      <c r="E623" s="1">
        <v>17</v>
      </c>
      <c r="F623" s="1" t="s">
        <v>1072</v>
      </c>
      <c r="G623" s="1">
        <v>132</v>
      </c>
      <c r="H623" s="24" t="s">
        <v>1073</v>
      </c>
      <c r="I623" s="1">
        <v>3</v>
      </c>
      <c r="J623" s="24" t="s">
        <v>1074</v>
      </c>
      <c r="K623" s="1">
        <v>0</v>
      </c>
      <c r="L623" s="24"/>
    </row>
    <row r="624" spans="1:12" x14ac:dyDescent="0.25">
      <c r="A624" s="13"/>
      <c r="B624" s="1" t="s">
        <v>1075</v>
      </c>
      <c r="C624" s="1" t="s">
        <v>22</v>
      </c>
      <c r="D624" s="4">
        <v>1.0607009999999999</v>
      </c>
      <c r="E624" s="1">
        <v>17</v>
      </c>
      <c r="F624" s="1" t="s">
        <v>1076</v>
      </c>
      <c r="G624" s="1">
        <v>28</v>
      </c>
      <c r="H624" s="24" t="s">
        <v>1077</v>
      </c>
      <c r="I624" s="1">
        <v>0</v>
      </c>
      <c r="J624" s="24"/>
      <c r="K624" s="1">
        <v>0</v>
      </c>
      <c r="L624" s="24"/>
    </row>
    <row r="625" spans="1:13" x14ac:dyDescent="0.25">
      <c r="A625" s="13"/>
      <c r="B625" s="1" t="s">
        <v>1078</v>
      </c>
      <c r="C625" s="1" t="s">
        <v>22</v>
      </c>
      <c r="D625" s="4">
        <v>1.3207009999999999</v>
      </c>
      <c r="E625" s="1">
        <v>17</v>
      </c>
      <c r="F625" s="1" t="s">
        <v>1076</v>
      </c>
      <c r="G625" s="1">
        <v>23</v>
      </c>
      <c r="H625" s="24" t="s">
        <v>1079</v>
      </c>
      <c r="I625" s="1">
        <v>3</v>
      </c>
      <c r="J625" s="24" t="s">
        <v>1080</v>
      </c>
      <c r="K625" s="1">
        <v>2</v>
      </c>
      <c r="L625" s="24" t="s">
        <v>808</v>
      </c>
    </row>
    <row r="626" spans="1:13" x14ac:dyDescent="0.25">
      <c r="A626" s="13"/>
      <c r="B626" s="1" t="s">
        <v>1081</v>
      </c>
      <c r="C626" s="1" t="s">
        <v>22</v>
      </c>
      <c r="D626" s="4">
        <v>2.412601</v>
      </c>
      <c r="E626" s="1">
        <v>17</v>
      </c>
      <c r="F626" s="1" t="s">
        <v>241</v>
      </c>
      <c r="G626" s="1">
        <v>80</v>
      </c>
      <c r="H626" s="24" t="s">
        <v>1082</v>
      </c>
      <c r="I626" s="1">
        <v>2</v>
      </c>
      <c r="J626" s="24" t="s">
        <v>1083</v>
      </c>
      <c r="K626" s="1">
        <v>2</v>
      </c>
      <c r="L626" s="24" t="s">
        <v>1084</v>
      </c>
    </row>
    <row r="627" spans="1:13" x14ac:dyDescent="0.25">
      <c r="A627" s="13"/>
      <c r="B627" s="1" t="s">
        <v>1085</v>
      </c>
      <c r="C627" s="1" t="s">
        <v>22</v>
      </c>
      <c r="D627" s="4">
        <v>0.44562200000000002</v>
      </c>
      <c r="E627" s="1">
        <v>17</v>
      </c>
      <c r="F627" s="1" t="s">
        <v>1086</v>
      </c>
      <c r="G627" s="1">
        <v>17</v>
      </c>
      <c r="H627" s="24" t="s">
        <v>1087</v>
      </c>
      <c r="I627" s="1">
        <v>1</v>
      </c>
      <c r="J627" s="24" t="s">
        <v>1088</v>
      </c>
      <c r="K627" s="1">
        <v>0</v>
      </c>
      <c r="L627" s="24"/>
    </row>
    <row r="628" spans="1:13" ht="15.75" thickBot="1" x14ac:dyDescent="0.3">
      <c r="A628" s="13"/>
      <c r="B628" s="1" t="s">
        <v>1089</v>
      </c>
      <c r="C628" s="1" t="s">
        <v>22</v>
      </c>
      <c r="D628" s="4">
        <v>14.712227</v>
      </c>
      <c r="E628" s="1">
        <v>17</v>
      </c>
      <c r="F628" s="1" t="s">
        <v>900</v>
      </c>
      <c r="G628" s="1">
        <v>298</v>
      </c>
      <c r="H628" s="24" t="s">
        <v>1090</v>
      </c>
      <c r="I628" s="1">
        <v>7</v>
      </c>
      <c r="J628" s="24" t="s">
        <v>1091</v>
      </c>
      <c r="K628" s="1">
        <v>4</v>
      </c>
      <c r="L628" s="24" t="s">
        <v>1092</v>
      </c>
    </row>
    <row r="629" spans="1:13" ht="15.75" thickTop="1" x14ac:dyDescent="0.25">
      <c r="A629" s="35" t="s">
        <v>4051</v>
      </c>
      <c r="B629" s="36" t="s">
        <v>7</v>
      </c>
      <c r="C629" s="36" t="s">
        <v>8</v>
      </c>
      <c r="D629" s="37">
        <v>5.4642410000000003</v>
      </c>
      <c r="E629" s="36">
        <v>18</v>
      </c>
      <c r="F629" s="36" t="s">
        <v>9</v>
      </c>
      <c r="G629" s="36">
        <v>16</v>
      </c>
      <c r="H629" s="38" t="s">
        <v>10</v>
      </c>
      <c r="I629" s="36">
        <v>2</v>
      </c>
      <c r="J629" s="38" t="s">
        <v>11</v>
      </c>
      <c r="K629" s="36">
        <v>0</v>
      </c>
      <c r="L629" s="38"/>
      <c r="M629" s="39"/>
    </row>
    <row r="630" spans="1:13" x14ac:dyDescent="0.25">
      <c r="A630" s="13"/>
      <c r="B630" s="1" t="s">
        <v>12</v>
      </c>
      <c r="C630" s="1" t="s">
        <v>8</v>
      </c>
      <c r="D630" s="4">
        <v>16.395102999999999</v>
      </c>
      <c r="E630" s="1">
        <v>18</v>
      </c>
      <c r="F630" s="1" t="s">
        <v>13</v>
      </c>
      <c r="G630" s="1">
        <v>72</v>
      </c>
      <c r="H630" s="24" t="s">
        <v>14</v>
      </c>
      <c r="I630" s="1">
        <v>0</v>
      </c>
      <c r="J630" s="24"/>
      <c r="K630" s="1">
        <v>0</v>
      </c>
      <c r="L630" s="24"/>
    </row>
    <row r="631" spans="1:13" x14ac:dyDescent="0.25">
      <c r="A631" s="13"/>
      <c r="B631" s="1" t="s">
        <v>15</v>
      </c>
      <c r="C631" s="1" t="s">
        <v>16</v>
      </c>
      <c r="D631" s="4">
        <v>31.250415</v>
      </c>
      <c r="E631" s="1">
        <v>12</v>
      </c>
      <c r="F631" s="1" t="s">
        <v>17</v>
      </c>
      <c r="G631" s="1">
        <v>155</v>
      </c>
      <c r="H631" s="24" t="s">
        <v>18</v>
      </c>
      <c r="I631" s="1">
        <v>2</v>
      </c>
      <c r="J631" s="24" t="s">
        <v>19</v>
      </c>
      <c r="K631" s="1">
        <v>1</v>
      </c>
      <c r="L631" s="24" t="s">
        <v>20</v>
      </c>
    </row>
    <row r="632" spans="1:13" x14ac:dyDescent="0.25">
      <c r="A632" s="13"/>
      <c r="B632" s="1" t="s">
        <v>21</v>
      </c>
      <c r="C632" s="1" t="s">
        <v>22</v>
      </c>
      <c r="D632" s="4">
        <v>0.447604</v>
      </c>
      <c r="E632" s="1">
        <v>12</v>
      </c>
      <c r="F632" s="1" t="s">
        <v>23</v>
      </c>
      <c r="G632" s="1">
        <v>15</v>
      </c>
      <c r="H632" s="24" t="s">
        <v>24</v>
      </c>
      <c r="I632" s="1">
        <v>1</v>
      </c>
      <c r="J632" s="24" t="s">
        <v>25</v>
      </c>
      <c r="K632" s="1">
        <v>0</v>
      </c>
      <c r="L632" s="24"/>
    </row>
    <row r="633" spans="1:13" x14ac:dyDescent="0.25">
      <c r="A633" s="13"/>
      <c r="B633" s="1" t="s">
        <v>26</v>
      </c>
      <c r="C633" s="1" t="s">
        <v>16</v>
      </c>
      <c r="D633" s="4">
        <v>0.72688200000000003</v>
      </c>
      <c r="E633" s="1">
        <v>12</v>
      </c>
      <c r="F633" s="1" t="s">
        <v>27</v>
      </c>
      <c r="G633" s="1">
        <v>34</v>
      </c>
      <c r="H633" s="24" t="s">
        <v>28</v>
      </c>
      <c r="I633" s="1">
        <v>2</v>
      </c>
      <c r="J633" s="24" t="s">
        <v>29</v>
      </c>
      <c r="K633" s="1">
        <v>2</v>
      </c>
      <c r="L633" s="24" t="s">
        <v>30</v>
      </c>
    </row>
    <row r="634" spans="1:13" x14ac:dyDescent="0.25">
      <c r="A634" s="13"/>
      <c r="B634" s="1" t="s">
        <v>31</v>
      </c>
      <c r="C634" s="1" t="s">
        <v>22</v>
      </c>
      <c r="D634" s="4">
        <v>4.076708</v>
      </c>
      <c r="E634" s="1">
        <v>12</v>
      </c>
      <c r="F634" s="1" t="s">
        <v>32</v>
      </c>
      <c r="G634" s="1">
        <v>41</v>
      </c>
      <c r="H634" s="24" t="s">
        <v>33</v>
      </c>
      <c r="I634" s="1">
        <v>1</v>
      </c>
      <c r="J634" s="24" t="s">
        <v>34</v>
      </c>
      <c r="K634" s="1">
        <v>2</v>
      </c>
      <c r="L634" s="24" t="s">
        <v>35</v>
      </c>
    </row>
    <row r="635" spans="1:13" x14ac:dyDescent="0.25">
      <c r="A635" s="13"/>
      <c r="B635" s="1" t="s">
        <v>36</v>
      </c>
      <c r="C635" s="1" t="s">
        <v>16</v>
      </c>
      <c r="D635" s="4">
        <v>23.176838</v>
      </c>
      <c r="E635" s="1">
        <v>12</v>
      </c>
      <c r="F635" s="1" t="s">
        <v>37</v>
      </c>
      <c r="G635" s="1">
        <v>106</v>
      </c>
      <c r="H635" s="24" t="s">
        <v>38</v>
      </c>
      <c r="I635" s="1">
        <v>3</v>
      </c>
      <c r="J635" s="24" t="s">
        <v>39</v>
      </c>
      <c r="K635" s="1">
        <v>1</v>
      </c>
      <c r="L635" s="24" t="s">
        <v>40</v>
      </c>
    </row>
    <row r="636" spans="1:13" x14ac:dyDescent="0.25">
      <c r="A636" s="13"/>
      <c r="B636" s="1" t="s">
        <v>41</v>
      </c>
      <c r="C636" s="1" t="s">
        <v>16</v>
      </c>
      <c r="D636" s="4">
        <v>3.3506320000000001</v>
      </c>
      <c r="E636" s="1">
        <v>12</v>
      </c>
      <c r="F636" s="1" t="s">
        <v>42</v>
      </c>
      <c r="G636" s="1">
        <v>31</v>
      </c>
      <c r="H636" s="24" t="s">
        <v>43</v>
      </c>
      <c r="I636" s="1">
        <v>0</v>
      </c>
      <c r="J636" s="24"/>
      <c r="K636" s="1">
        <v>0</v>
      </c>
      <c r="L636" s="24"/>
    </row>
    <row r="637" spans="1:13" x14ac:dyDescent="0.25">
      <c r="A637" s="13"/>
      <c r="B637" s="1" t="s">
        <v>44</v>
      </c>
      <c r="C637" s="1" t="s">
        <v>16</v>
      </c>
      <c r="D637" s="4">
        <v>0.127773</v>
      </c>
      <c r="E637" s="1">
        <v>12</v>
      </c>
      <c r="F637" s="1" t="s">
        <v>45</v>
      </c>
      <c r="G637" s="1">
        <v>2</v>
      </c>
      <c r="H637" s="24" t="s">
        <v>46</v>
      </c>
      <c r="I637" s="1">
        <v>0</v>
      </c>
      <c r="J637" s="24"/>
      <c r="K637" s="1">
        <v>0</v>
      </c>
      <c r="L637" s="24"/>
    </row>
    <row r="638" spans="1:13" x14ac:dyDescent="0.25">
      <c r="A638" s="13"/>
      <c r="B638" s="1" t="s">
        <v>47</v>
      </c>
      <c r="C638" s="1" t="s">
        <v>16</v>
      </c>
      <c r="D638" s="4">
        <v>0.184701</v>
      </c>
      <c r="E638" s="1">
        <v>12</v>
      </c>
      <c r="F638" s="1" t="s">
        <v>48</v>
      </c>
      <c r="G638" s="1">
        <v>4</v>
      </c>
      <c r="H638" s="24" t="s">
        <v>49</v>
      </c>
      <c r="I638" s="1">
        <v>0</v>
      </c>
      <c r="J638" s="24"/>
      <c r="K638" s="1">
        <v>0</v>
      </c>
      <c r="L638" s="24"/>
    </row>
    <row r="639" spans="1:13" ht="15.75" thickBot="1" x14ac:dyDescent="0.3">
      <c r="A639" s="13"/>
      <c r="B639" s="1" t="s">
        <v>50</v>
      </c>
      <c r="C639" s="1" t="s">
        <v>8</v>
      </c>
      <c r="D639" s="4">
        <v>13.706061</v>
      </c>
      <c r="E639" s="1">
        <v>13</v>
      </c>
      <c r="F639" s="1" t="s">
        <v>51</v>
      </c>
      <c r="G639" s="1">
        <v>64</v>
      </c>
      <c r="H639" s="24" t="s">
        <v>52</v>
      </c>
      <c r="I639" s="1">
        <v>3</v>
      </c>
      <c r="J639" s="24" t="s">
        <v>53</v>
      </c>
      <c r="K639" s="1">
        <v>0</v>
      </c>
      <c r="L639" s="24"/>
    </row>
    <row r="640" spans="1:13" ht="15.75" thickTop="1" x14ac:dyDescent="0.25">
      <c r="A640" s="35" t="s">
        <v>4052</v>
      </c>
      <c r="B640" s="36" t="s">
        <v>1245</v>
      </c>
      <c r="C640" s="36" t="s">
        <v>22</v>
      </c>
      <c r="D640" s="37">
        <v>13.463509</v>
      </c>
      <c r="E640" s="36">
        <v>7</v>
      </c>
      <c r="F640" s="36" t="s">
        <v>1036</v>
      </c>
      <c r="G640" s="36">
        <v>85</v>
      </c>
      <c r="H640" s="38" t="s">
        <v>1246</v>
      </c>
      <c r="I640" s="36">
        <v>2</v>
      </c>
      <c r="J640" s="38" t="s">
        <v>1247</v>
      </c>
      <c r="K640" s="36">
        <v>2</v>
      </c>
      <c r="L640" s="38" t="s">
        <v>1248</v>
      </c>
      <c r="M640" s="39"/>
    </row>
    <row r="641" spans="1:12" x14ac:dyDescent="0.25">
      <c r="A641" s="13"/>
      <c r="B641" s="1" t="s">
        <v>1249</v>
      </c>
      <c r="C641" s="1" t="s">
        <v>8</v>
      </c>
      <c r="D641" s="4">
        <v>14.589833</v>
      </c>
      <c r="E641" s="1">
        <v>7</v>
      </c>
      <c r="F641" s="1" t="s">
        <v>1250</v>
      </c>
      <c r="G641" s="1">
        <v>124</v>
      </c>
      <c r="H641" s="24" t="s">
        <v>1251</v>
      </c>
      <c r="I641" s="1">
        <v>5</v>
      </c>
      <c r="J641" s="24" t="s">
        <v>1252</v>
      </c>
      <c r="K641" s="1">
        <v>2</v>
      </c>
      <c r="L641" s="24" t="s">
        <v>1253</v>
      </c>
    </row>
    <row r="642" spans="1:12" x14ac:dyDescent="0.25">
      <c r="A642" s="13"/>
      <c r="B642" s="1" t="s">
        <v>1254</v>
      </c>
      <c r="C642" s="1" t="s">
        <v>16</v>
      </c>
      <c r="D642" s="4">
        <v>1.4859009999999999</v>
      </c>
      <c r="E642" s="1">
        <v>8</v>
      </c>
      <c r="F642" s="1" t="s">
        <v>1255</v>
      </c>
      <c r="G642" s="1">
        <v>3</v>
      </c>
      <c r="H642" s="24" t="s">
        <v>1256</v>
      </c>
      <c r="I642" s="1">
        <v>0</v>
      </c>
      <c r="J642" s="24"/>
      <c r="K642" s="1">
        <v>0</v>
      </c>
      <c r="L642" s="24"/>
    </row>
    <row r="643" spans="1:12" x14ac:dyDescent="0.25">
      <c r="A643" s="13"/>
      <c r="B643" s="1" t="s">
        <v>1257</v>
      </c>
      <c r="C643" s="1" t="s">
        <v>22</v>
      </c>
      <c r="D643" s="4">
        <v>4.5030010000000003</v>
      </c>
      <c r="E643" s="1">
        <v>8</v>
      </c>
      <c r="F643" s="1" t="s">
        <v>1258</v>
      </c>
      <c r="G643" s="1">
        <v>75</v>
      </c>
      <c r="H643" s="24" t="s">
        <v>1259</v>
      </c>
      <c r="I643" s="1">
        <v>1</v>
      </c>
      <c r="J643" s="24" t="s">
        <v>1260</v>
      </c>
      <c r="K643" s="1">
        <v>0</v>
      </c>
      <c r="L643" s="24"/>
    </row>
    <row r="644" spans="1:12" x14ac:dyDescent="0.25">
      <c r="A644" s="13"/>
      <c r="B644" s="1" t="s">
        <v>1261</v>
      </c>
      <c r="C644" s="1" t="s">
        <v>16</v>
      </c>
      <c r="D644" s="4">
        <v>3.8054009999999998</v>
      </c>
      <c r="E644" s="1">
        <v>8</v>
      </c>
      <c r="F644" s="1" t="s">
        <v>1262</v>
      </c>
      <c r="G644" s="1">
        <v>46</v>
      </c>
      <c r="H644" s="24" t="s">
        <v>1263</v>
      </c>
      <c r="I644" s="1">
        <v>5</v>
      </c>
      <c r="J644" s="24" t="s">
        <v>1264</v>
      </c>
      <c r="K644" s="1">
        <v>0</v>
      </c>
      <c r="L644" s="24"/>
    </row>
    <row r="645" spans="1:12" x14ac:dyDescent="0.25">
      <c r="A645" s="13"/>
      <c r="B645" s="1" t="s">
        <v>1265</v>
      </c>
      <c r="C645" s="1" t="s">
        <v>22</v>
      </c>
      <c r="D645" s="4">
        <v>2.0294840000000001</v>
      </c>
      <c r="E645" s="1">
        <v>8</v>
      </c>
      <c r="F645" s="1" t="s">
        <v>1266</v>
      </c>
      <c r="G645" s="1">
        <v>17</v>
      </c>
      <c r="H645" s="24" t="s">
        <v>1267</v>
      </c>
      <c r="I645" s="1">
        <v>1</v>
      </c>
      <c r="J645" s="24" t="s">
        <v>1268</v>
      </c>
      <c r="K645" s="1">
        <v>1</v>
      </c>
      <c r="L645" s="24" t="s">
        <v>1269</v>
      </c>
    </row>
    <row r="646" spans="1:12" x14ac:dyDescent="0.25">
      <c r="A646" s="13"/>
      <c r="B646" s="1" t="s">
        <v>1270</v>
      </c>
      <c r="C646" s="1" t="s">
        <v>16</v>
      </c>
      <c r="D646" s="4">
        <v>1.1407309999999999</v>
      </c>
      <c r="E646" s="1">
        <v>8</v>
      </c>
      <c r="F646" s="1" t="s">
        <v>1271</v>
      </c>
      <c r="G646" s="1">
        <v>4</v>
      </c>
      <c r="H646" s="24" t="s">
        <v>1272</v>
      </c>
      <c r="I646" s="1">
        <v>0</v>
      </c>
      <c r="J646" s="24"/>
      <c r="K646" s="1">
        <v>0</v>
      </c>
      <c r="L646" s="24"/>
    </row>
    <row r="647" spans="1:12" x14ac:dyDescent="0.25">
      <c r="A647" s="13"/>
      <c r="B647" s="1" t="s">
        <v>1273</v>
      </c>
      <c r="C647" s="1" t="s">
        <v>8</v>
      </c>
      <c r="D647" s="4">
        <v>18.108744999999999</v>
      </c>
      <c r="E647" s="1">
        <v>8</v>
      </c>
      <c r="F647" s="1" t="s">
        <v>1274</v>
      </c>
      <c r="G647" s="1">
        <v>152</v>
      </c>
      <c r="H647" s="24" t="s">
        <v>1275</v>
      </c>
      <c r="I647" s="1">
        <v>5</v>
      </c>
      <c r="J647" s="24" t="s">
        <v>1276</v>
      </c>
      <c r="K647" s="1">
        <v>1</v>
      </c>
      <c r="L647" s="24" t="s">
        <v>1277</v>
      </c>
    </row>
    <row r="648" spans="1:12" x14ac:dyDescent="0.25">
      <c r="A648" s="13"/>
      <c r="B648" s="1" t="s">
        <v>1278</v>
      </c>
      <c r="C648" s="1" t="s">
        <v>22</v>
      </c>
      <c r="D648" s="4">
        <v>4.9021610000000004</v>
      </c>
      <c r="E648" s="1">
        <v>8</v>
      </c>
      <c r="F648" s="1" t="s">
        <v>1279</v>
      </c>
      <c r="G648" s="1">
        <v>56</v>
      </c>
      <c r="H648" s="24" t="s">
        <v>1280</v>
      </c>
      <c r="I648" s="1">
        <v>1</v>
      </c>
      <c r="J648" s="24" t="s">
        <v>1281</v>
      </c>
      <c r="K648" s="1">
        <v>2</v>
      </c>
      <c r="L648" s="24" t="s">
        <v>1282</v>
      </c>
    </row>
    <row r="649" spans="1:12" x14ac:dyDescent="0.25">
      <c r="A649" s="13"/>
      <c r="B649" s="1" t="s">
        <v>1283</v>
      </c>
      <c r="C649" s="1" t="s">
        <v>8</v>
      </c>
      <c r="D649" s="4">
        <v>18.869399999999999</v>
      </c>
      <c r="E649" s="1">
        <v>5</v>
      </c>
      <c r="F649" s="1" t="s">
        <v>350</v>
      </c>
      <c r="G649" s="1">
        <v>106</v>
      </c>
      <c r="H649" s="24" t="s">
        <v>1284</v>
      </c>
      <c r="I649" s="1">
        <v>5</v>
      </c>
      <c r="J649" s="24" t="s">
        <v>825</v>
      </c>
      <c r="K649" s="1">
        <v>2</v>
      </c>
      <c r="L649" s="24" t="s">
        <v>826</v>
      </c>
    </row>
    <row r="650" spans="1:12" x14ac:dyDescent="0.25">
      <c r="A650" s="13"/>
      <c r="B650" s="1" t="s">
        <v>1285</v>
      </c>
      <c r="C650" s="1" t="s">
        <v>8</v>
      </c>
      <c r="D650" s="4">
        <v>30.807272000000001</v>
      </c>
      <c r="E650" s="1">
        <v>5</v>
      </c>
      <c r="F650" s="1" t="s">
        <v>1286</v>
      </c>
      <c r="G650" s="1">
        <v>207</v>
      </c>
      <c r="H650" s="24" t="s">
        <v>1287</v>
      </c>
      <c r="I650" s="1">
        <v>4</v>
      </c>
      <c r="J650" s="24" t="s">
        <v>1288</v>
      </c>
      <c r="K650" s="1">
        <v>1</v>
      </c>
      <c r="L650" s="24" t="s">
        <v>840</v>
      </c>
    </row>
    <row r="651" spans="1:12" x14ac:dyDescent="0.25">
      <c r="A651" s="13"/>
      <c r="B651" s="1" t="s">
        <v>1289</v>
      </c>
      <c r="C651" s="1" t="s">
        <v>8</v>
      </c>
      <c r="D651" s="4">
        <v>29.589085000000001</v>
      </c>
      <c r="E651" s="1">
        <v>5</v>
      </c>
      <c r="F651" s="1" t="s">
        <v>1290</v>
      </c>
      <c r="G651" s="1">
        <v>272</v>
      </c>
      <c r="H651" s="24" t="s">
        <v>1291</v>
      </c>
      <c r="I651" s="1">
        <v>13</v>
      </c>
      <c r="J651" s="24" t="s">
        <v>1292</v>
      </c>
      <c r="K651" s="1">
        <v>6</v>
      </c>
      <c r="L651" s="24" t="s">
        <v>1293</v>
      </c>
    </row>
    <row r="652" spans="1:12" x14ac:dyDescent="0.25">
      <c r="A652" s="13"/>
      <c r="B652" s="1" t="s">
        <v>1294</v>
      </c>
      <c r="C652" s="1" t="s">
        <v>8</v>
      </c>
      <c r="D652" s="4">
        <v>17.983834000000002</v>
      </c>
      <c r="E652" s="1">
        <v>6</v>
      </c>
      <c r="F652" s="1" t="s">
        <v>160</v>
      </c>
      <c r="G652" s="1">
        <v>134</v>
      </c>
      <c r="H652" s="24" t="s">
        <v>1295</v>
      </c>
      <c r="I652" s="1">
        <v>0</v>
      </c>
      <c r="J652" s="24"/>
      <c r="K652" s="1">
        <v>1</v>
      </c>
      <c r="L652" s="24" t="s">
        <v>982</v>
      </c>
    </row>
    <row r="653" spans="1:12" x14ac:dyDescent="0.25">
      <c r="A653" s="13"/>
      <c r="B653" s="1" t="s">
        <v>1296</v>
      </c>
      <c r="C653" s="1" t="s">
        <v>22</v>
      </c>
      <c r="D653" s="4">
        <v>38.894176000000002</v>
      </c>
      <c r="E653" s="1">
        <v>6</v>
      </c>
      <c r="F653" s="1" t="s">
        <v>1120</v>
      </c>
      <c r="G653" s="1">
        <v>688</v>
      </c>
      <c r="H653" s="24" t="s">
        <v>1297</v>
      </c>
      <c r="I653" s="1">
        <v>9</v>
      </c>
      <c r="J653" s="24" t="s">
        <v>556</v>
      </c>
      <c r="K653" s="1">
        <v>10</v>
      </c>
      <c r="L653" s="24" t="s">
        <v>1298</v>
      </c>
    </row>
    <row r="654" spans="1:12" x14ac:dyDescent="0.25">
      <c r="A654" s="13"/>
      <c r="B654" s="1" t="s">
        <v>1299</v>
      </c>
      <c r="C654" s="1" t="s">
        <v>8</v>
      </c>
      <c r="D654" s="4">
        <v>35.485086000000003</v>
      </c>
      <c r="E654" s="1">
        <v>3</v>
      </c>
      <c r="F654" s="1" t="s">
        <v>1300</v>
      </c>
      <c r="G654" s="1">
        <v>142</v>
      </c>
      <c r="H654" s="24" t="s">
        <v>1301</v>
      </c>
      <c r="I654" s="1">
        <v>5</v>
      </c>
      <c r="J654" s="24" t="s">
        <v>858</v>
      </c>
      <c r="K654" s="1">
        <v>3</v>
      </c>
      <c r="L654" s="24" t="s">
        <v>1302</v>
      </c>
    </row>
    <row r="655" spans="1:12" x14ac:dyDescent="0.25">
      <c r="A655" s="13"/>
      <c r="B655" s="1" t="s">
        <v>1303</v>
      </c>
      <c r="C655" s="1" t="s">
        <v>8</v>
      </c>
      <c r="D655" s="4">
        <v>38.552092000000002</v>
      </c>
      <c r="E655" s="1">
        <v>10</v>
      </c>
      <c r="F655" s="1" t="s">
        <v>445</v>
      </c>
      <c r="G655" s="1">
        <v>281</v>
      </c>
      <c r="H655" s="24" t="s">
        <v>1304</v>
      </c>
      <c r="I655" s="1">
        <v>10</v>
      </c>
      <c r="J655" s="24" t="s">
        <v>447</v>
      </c>
      <c r="K655" s="1">
        <v>3</v>
      </c>
      <c r="L655" s="24" t="s">
        <v>448</v>
      </c>
    </row>
    <row r="656" spans="1:12" x14ac:dyDescent="0.25">
      <c r="A656" s="13"/>
      <c r="B656" s="1" t="s">
        <v>1305</v>
      </c>
      <c r="C656" s="1" t="s">
        <v>8</v>
      </c>
      <c r="D656" s="4">
        <v>7.5219529999999999</v>
      </c>
      <c r="E656" s="1">
        <v>10</v>
      </c>
      <c r="F656" s="1" t="s">
        <v>175</v>
      </c>
      <c r="G656" s="1">
        <v>62</v>
      </c>
      <c r="H656" s="24" t="s">
        <v>1306</v>
      </c>
      <c r="I656" s="1">
        <v>3</v>
      </c>
      <c r="J656" s="24" t="s">
        <v>177</v>
      </c>
      <c r="K656" s="1">
        <v>1</v>
      </c>
      <c r="L656" s="24" t="s">
        <v>178</v>
      </c>
    </row>
    <row r="657" spans="1:12" x14ac:dyDescent="0.25">
      <c r="A657" s="13"/>
      <c r="B657" s="1" t="s">
        <v>1307</v>
      </c>
      <c r="C657" s="1" t="s">
        <v>8</v>
      </c>
      <c r="D657" s="4">
        <v>49.312438999999998</v>
      </c>
      <c r="E657" s="1">
        <v>4</v>
      </c>
      <c r="F657" s="1" t="s">
        <v>371</v>
      </c>
      <c r="G657" s="1">
        <v>397</v>
      </c>
      <c r="H657" s="24" t="s">
        <v>372</v>
      </c>
      <c r="I657" s="1">
        <v>12</v>
      </c>
      <c r="J657" s="24" t="s">
        <v>373</v>
      </c>
      <c r="K657" s="1">
        <v>4</v>
      </c>
      <c r="L657" s="24" t="s">
        <v>374</v>
      </c>
    </row>
    <row r="658" spans="1:12" x14ac:dyDescent="0.25">
      <c r="A658" s="13"/>
      <c r="B658" s="1" t="s">
        <v>1308</v>
      </c>
      <c r="C658" s="1" t="s">
        <v>22</v>
      </c>
      <c r="D658" s="4">
        <v>61.993068000000001</v>
      </c>
      <c r="E658" s="1">
        <v>4</v>
      </c>
      <c r="F658" s="1" t="s">
        <v>1309</v>
      </c>
      <c r="G658" s="1">
        <v>392</v>
      </c>
      <c r="H658" s="24" t="s">
        <v>1310</v>
      </c>
      <c r="I658" s="1">
        <v>11</v>
      </c>
      <c r="J658" s="24" t="s">
        <v>1311</v>
      </c>
      <c r="K658" s="1">
        <v>7</v>
      </c>
      <c r="L658" s="24" t="s">
        <v>1312</v>
      </c>
    </row>
    <row r="659" spans="1:12" x14ac:dyDescent="0.25">
      <c r="A659" s="13"/>
      <c r="B659" s="1" t="s">
        <v>1313</v>
      </c>
      <c r="C659" s="1" t="s">
        <v>8</v>
      </c>
      <c r="D659" s="4">
        <v>22.055333999999998</v>
      </c>
      <c r="E659" s="1">
        <v>22</v>
      </c>
      <c r="F659" s="1" t="s">
        <v>1314</v>
      </c>
      <c r="G659" s="1">
        <v>400</v>
      </c>
      <c r="H659" s="24" t="s">
        <v>1315</v>
      </c>
      <c r="I659" s="1">
        <v>9</v>
      </c>
      <c r="J659" s="24" t="s">
        <v>1316</v>
      </c>
      <c r="K659" s="1">
        <v>6</v>
      </c>
      <c r="L659" s="24" t="s">
        <v>1317</v>
      </c>
    </row>
    <row r="660" spans="1:12" x14ac:dyDescent="0.25">
      <c r="A660" s="13"/>
      <c r="B660" s="1" t="s">
        <v>1318</v>
      </c>
      <c r="C660" s="1" t="s">
        <v>8</v>
      </c>
      <c r="D660" s="4">
        <v>5.6132619999999998</v>
      </c>
      <c r="E660" s="1">
        <v>1</v>
      </c>
      <c r="F660" s="1" t="s">
        <v>1319</v>
      </c>
      <c r="G660" s="1">
        <v>137</v>
      </c>
      <c r="H660" s="24" t="s">
        <v>1320</v>
      </c>
      <c r="I660" s="1">
        <v>6</v>
      </c>
      <c r="J660" s="24" t="s">
        <v>1321</v>
      </c>
      <c r="K660" s="1">
        <v>2</v>
      </c>
      <c r="L660" s="24" t="s">
        <v>1322</v>
      </c>
    </row>
    <row r="661" spans="1:12" x14ac:dyDescent="0.25">
      <c r="A661" s="13"/>
      <c r="B661" s="1" t="s">
        <v>1323</v>
      </c>
      <c r="C661" s="1" t="s">
        <v>8</v>
      </c>
      <c r="D661" s="4">
        <v>74.304860000000005</v>
      </c>
      <c r="E661" s="1">
        <v>1</v>
      </c>
      <c r="F661" s="1" t="s">
        <v>1324</v>
      </c>
      <c r="G661" s="1">
        <v>629</v>
      </c>
      <c r="H661" s="24" t="s">
        <v>1325</v>
      </c>
      <c r="I661" s="1">
        <v>14</v>
      </c>
      <c r="J661" s="24" t="s">
        <v>1326</v>
      </c>
      <c r="K661" s="1">
        <v>12</v>
      </c>
      <c r="L661" s="24" t="s">
        <v>1327</v>
      </c>
    </row>
    <row r="662" spans="1:12" x14ac:dyDescent="0.25">
      <c r="A662" s="13"/>
      <c r="B662" s="1" t="s">
        <v>1328</v>
      </c>
      <c r="C662" s="1" t="s">
        <v>22</v>
      </c>
      <c r="D662" s="4">
        <v>42.174387000000003</v>
      </c>
      <c r="E662" s="1">
        <v>1</v>
      </c>
      <c r="F662" s="1" t="s">
        <v>1329</v>
      </c>
      <c r="G662" s="1">
        <v>772</v>
      </c>
      <c r="H662" s="24" t="s">
        <v>1330</v>
      </c>
      <c r="I662" s="1">
        <v>21</v>
      </c>
      <c r="J662" s="24" t="s">
        <v>1331</v>
      </c>
      <c r="K662" s="1">
        <v>12</v>
      </c>
      <c r="L662" s="24" t="s">
        <v>1332</v>
      </c>
    </row>
    <row r="663" spans="1:12" x14ac:dyDescent="0.25">
      <c r="A663" s="13"/>
      <c r="B663" s="1" t="s">
        <v>1333</v>
      </c>
      <c r="C663" s="1" t="s">
        <v>8</v>
      </c>
      <c r="D663" s="4">
        <v>51.062066000000002</v>
      </c>
      <c r="E663" s="1">
        <v>12</v>
      </c>
      <c r="F663" s="1" t="s">
        <v>1334</v>
      </c>
      <c r="G663" s="1">
        <v>519</v>
      </c>
      <c r="H663" s="24" t="s">
        <v>1335</v>
      </c>
      <c r="I663" s="1">
        <v>9</v>
      </c>
      <c r="J663" s="24" t="s">
        <v>1336</v>
      </c>
      <c r="K663" s="1">
        <v>7</v>
      </c>
      <c r="L663" s="24" t="s">
        <v>1337</v>
      </c>
    </row>
    <row r="664" spans="1:12" x14ac:dyDescent="0.25">
      <c r="A664" s="13"/>
      <c r="B664" s="1" t="s">
        <v>1338</v>
      </c>
      <c r="C664" s="1" t="s">
        <v>8</v>
      </c>
      <c r="D664" s="4">
        <v>6.9436289999999996</v>
      </c>
      <c r="E664" s="1">
        <v>12</v>
      </c>
      <c r="F664" s="1" t="s">
        <v>184</v>
      </c>
      <c r="G664" s="1">
        <v>50</v>
      </c>
      <c r="H664" s="24" t="s">
        <v>572</v>
      </c>
      <c r="I664" s="1">
        <v>0</v>
      </c>
      <c r="J664" s="24"/>
      <c r="K664" s="1">
        <v>0</v>
      </c>
      <c r="L664" s="24"/>
    </row>
    <row r="665" spans="1:12" x14ac:dyDescent="0.25">
      <c r="A665" s="13"/>
      <c r="B665" s="1" t="s">
        <v>1339</v>
      </c>
      <c r="C665" s="1" t="s">
        <v>8</v>
      </c>
      <c r="D665" s="4">
        <v>38.558881999999997</v>
      </c>
      <c r="E665" s="1">
        <v>13</v>
      </c>
      <c r="F665" s="1" t="s">
        <v>1340</v>
      </c>
      <c r="G665" s="1">
        <v>353</v>
      </c>
      <c r="H665" s="24" t="s">
        <v>1341</v>
      </c>
      <c r="I665" s="1">
        <v>9</v>
      </c>
      <c r="J665" s="24" t="s">
        <v>1342</v>
      </c>
      <c r="K665" s="1">
        <v>6</v>
      </c>
      <c r="L665" s="24" t="s">
        <v>255</v>
      </c>
    </row>
    <row r="666" spans="1:12" x14ac:dyDescent="0.25">
      <c r="A666" s="13"/>
      <c r="B666" s="1" t="s">
        <v>1343</v>
      </c>
      <c r="C666" s="1" t="s">
        <v>8</v>
      </c>
      <c r="D666" s="4">
        <v>31.388494999999999</v>
      </c>
      <c r="E666" s="1">
        <v>20</v>
      </c>
      <c r="F666" s="1" t="s">
        <v>1344</v>
      </c>
      <c r="G666" s="1">
        <v>308</v>
      </c>
      <c r="H666" s="24" t="s">
        <v>1345</v>
      </c>
      <c r="I666" s="1">
        <v>7</v>
      </c>
      <c r="J666" s="24" t="s">
        <v>1346</v>
      </c>
      <c r="K666" s="1">
        <v>1</v>
      </c>
      <c r="L666" s="24" t="s">
        <v>1347</v>
      </c>
    </row>
    <row r="667" spans="1:12" x14ac:dyDescent="0.25">
      <c r="A667" s="13"/>
      <c r="B667" s="1" t="s">
        <v>1348</v>
      </c>
      <c r="C667" s="1" t="s">
        <v>22</v>
      </c>
      <c r="D667" s="4">
        <v>14.647614000000001</v>
      </c>
      <c r="E667" s="1">
        <v>20</v>
      </c>
      <c r="F667" s="1" t="s">
        <v>1349</v>
      </c>
      <c r="G667" s="1">
        <v>141</v>
      </c>
      <c r="H667" s="24" t="s">
        <v>1350</v>
      </c>
      <c r="I667" s="1">
        <v>8</v>
      </c>
      <c r="J667" s="24" t="s">
        <v>1351</v>
      </c>
      <c r="K667" s="1">
        <v>1</v>
      </c>
      <c r="L667" s="24" t="s">
        <v>1352</v>
      </c>
    </row>
    <row r="668" spans="1:12" x14ac:dyDescent="0.25">
      <c r="A668" s="13"/>
      <c r="B668" s="1" t="s">
        <v>1353</v>
      </c>
      <c r="C668" s="1" t="s">
        <v>22</v>
      </c>
      <c r="D668" s="4">
        <v>1.509611</v>
      </c>
      <c r="E668" s="1">
        <v>20</v>
      </c>
      <c r="F668" s="1" t="s">
        <v>1159</v>
      </c>
      <c r="G668" s="1">
        <v>74</v>
      </c>
      <c r="H668" s="24" t="s">
        <v>1354</v>
      </c>
      <c r="I668" s="1">
        <v>8</v>
      </c>
      <c r="J668" s="24" t="s">
        <v>1355</v>
      </c>
      <c r="K668" s="1">
        <v>0</v>
      </c>
      <c r="L668" s="24"/>
    </row>
    <row r="669" spans="1:12" x14ac:dyDescent="0.25">
      <c r="A669" s="13"/>
      <c r="B669" s="1" t="s">
        <v>1356</v>
      </c>
      <c r="C669" s="1" t="s">
        <v>8</v>
      </c>
      <c r="D669" s="4">
        <v>22.753761000000001</v>
      </c>
      <c r="E669" s="1">
        <v>14</v>
      </c>
      <c r="F669" s="1" t="s">
        <v>1357</v>
      </c>
      <c r="G669" s="1">
        <v>291</v>
      </c>
      <c r="H669" s="24" t="s">
        <v>1358</v>
      </c>
      <c r="I669" s="1">
        <v>7</v>
      </c>
      <c r="J669" s="24" t="s">
        <v>1359</v>
      </c>
      <c r="K669" s="1">
        <v>3</v>
      </c>
      <c r="L669" s="24" t="s">
        <v>1360</v>
      </c>
    </row>
    <row r="670" spans="1:12" x14ac:dyDescent="0.25">
      <c r="A670" s="13"/>
      <c r="B670" s="1" t="s">
        <v>1361</v>
      </c>
      <c r="C670" s="1" t="s">
        <v>16</v>
      </c>
      <c r="D670" s="4">
        <v>4.7652010000000002</v>
      </c>
      <c r="E670" s="1">
        <v>14</v>
      </c>
      <c r="F670" s="1" t="s">
        <v>249</v>
      </c>
      <c r="G670" s="1">
        <v>40</v>
      </c>
      <c r="H670" s="24" t="s">
        <v>1362</v>
      </c>
      <c r="I670" s="1">
        <v>1</v>
      </c>
      <c r="J670" s="24" t="s">
        <v>1363</v>
      </c>
      <c r="K670" s="1">
        <v>0</v>
      </c>
      <c r="L670" s="24"/>
    </row>
    <row r="671" spans="1:12" x14ac:dyDescent="0.25">
      <c r="A671" s="13"/>
      <c r="B671" s="1" t="s">
        <v>1364</v>
      </c>
      <c r="C671" s="1" t="s">
        <v>22</v>
      </c>
      <c r="D671" s="4">
        <v>4.5930010000000001</v>
      </c>
      <c r="E671" s="1">
        <v>14</v>
      </c>
      <c r="F671" s="1" t="s">
        <v>1365</v>
      </c>
      <c r="G671" s="1">
        <v>44</v>
      </c>
      <c r="H671" s="24" t="s">
        <v>1366</v>
      </c>
      <c r="I671" s="1">
        <v>1</v>
      </c>
      <c r="J671" s="24" t="s">
        <v>1367</v>
      </c>
      <c r="K671" s="1">
        <v>1</v>
      </c>
      <c r="L671" s="24" t="s">
        <v>1368</v>
      </c>
    </row>
    <row r="672" spans="1:12" x14ac:dyDescent="0.25">
      <c r="A672" s="13"/>
      <c r="B672" s="1" t="s">
        <v>1369</v>
      </c>
      <c r="C672" s="1" t="s">
        <v>8</v>
      </c>
      <c r="D672" s="4">
        <v>4.9640009999999997</v>
      </c>
      <c r="E672" s="1">
        <v>14</v>
      </c>
      <c r="F672" s="1" t="s">
        <v>1370</v>
      </c>
      <c r="G672" s="1">
        <v>60</v>
      </c>
      <c r="H672" s="24" t="s">
        <v>1371</v>
      </c>
      <c r="I672" s="1">
        <v>0</v>
      </c>
      <c r="J672" s="24"/>
      <c r="K672" s="1">
        <v>0</v>
      </c>
      <c r="L672" s="24"/>
    </row>
    <row r="673" spans="1:13" x14ac:dyDescent="0.25">
      <c r="A673" s="13"/>
      <c r="B673" s="1" t="s">
        <v>1372</v>
      </c>
      <c r="C673" s="1" t="s">
        <v>16</v>
      </c>
      <c r="D673" s="4">
        <v>4.8408009999999999</v>
      </c>
      <c r="E673" s="1">
        <v>14</v>
      </c>
      <c r="F673" s="1" t="s">
        <v>1373</v>
      </c>
      <c r="G673" s="1">
        <v>51</v>
      </c>
      <c r="H673" s="24" t="s">
        <v>1374</v>
      </c>
      <c r="I673" s="1">
        <v>1</v>
      </c>
      <c r="J673" s="24" t="s">
        <v>1375</v>
      </c>
      <c r="K673" s="1">
        <v>0</v>
      </c>
      <c r="L673" s="24"/>
    </row>
    <row r="674" spans="1:13" x14ac:dyDescent="0.25">
      <c r="A674" s="13"/>
      <c r="B674" s="1" t="s">
        <v>1376</v>
      </c>
      <c r="C674" s="1" t="s">
        <v>22</v>
      </c>
      <c r="D674" s="4">
        <v>2.9844010000000001</v>
      </c>
      <c r="E674" s="1">
        <v>14</v>
      </c>
      <c r="F674" s="1" t="s">
        <v>1377</v>
      </c>
      <c r="G674" s="1">
        <v>14</v>
      </c>
      <c r="H674" s="24" t="s">
        <v>1378</v>
      </c>
      <c r="I674" s="1">
        <v>0</v>
      </c>
      <c r="J674" s="24"/>
      <c r="K674" s="1">
        <v>1</v>
      </c>
      <c r="L674" s="24" t="s">
        <v>1379</v>
      </c>
    </row>
    <row r="675" spans="1:13" x14ac:dyDescent="0.25">
      <c r="A675" s="13"/>
      <c r="B675" s="1" t="s">
        <v>1380</v>
      </c>
      <c r="C675" s="1" t="s">
        <v>8</v>
      </c>
      <c r="D675" s="4">
        <v>8.5521010000000004</v>
      </c>
      <c r="E675" s="1">
        <v>14</v>
      </c>
      <c r="F675" s="1" t="s">
        <v>1381</v>
      </c>
      <c r="G675" s="1">
        <v>37</v>
      </c>
      <c r="H675" s="24" t="s">
        <v>1382</v>
      </c>
      <c r="I675" s="1">
        <v>0</v>
      </c>
      <c r="J675" s="24"/>
      <c r="K675" s="1">
        <v>0</v>
      </c>
      <c r="L675" s="24"/>
    </row>
    <row r="676" spans="1:13" x14ac:dyDescent="0.25">
      <c r="A676" s="13"/>
      <c r="B676" s="1" t="s">
        <v>1383</v>
      </c>
      <c r="C676" s="1" t="s">
        <v>22</v>
      </c>
      <c r="D676" s="4">
        <v>1.8450009999999999</v>
      </c>
      <c r="E676" s="1">
        <v>14</v>
      </c>
      <c r="F676" s="1" t="s">
        <v>1384</v>
      </c>
      <c r="G676" s="1">
        <v>18</v>
      </c>
      <c r="H676" s="24" t="s">
        <v>1385</v>
      </c>
      <c r="I676" s="1">
        <v>0</v>
      </c>
      <c r="J676" s="24"/>
      <c r="K676" s="1">
        <v>2</v>
      </c>
      <c r="L676" s="24" t="s">
        <v>1386</v>
      </c>
    </row>
    <row r="677" spans="1:13" x14ac:dyDescent="0.25">
      <c r="A677" s="13"/>
      <c r="B677" s="1" t="s">
        <v>1387</v>
      </c>
      <c r="C677" s="1" t="s">
        <v>8</v>
      </c>
      <c r="D677" s="4">
        <v>2.1214010000000001</v>
      </c>
      <c r="E677" s="1">
        <v>14</v>
      </c>
      <c r="F677" s="1" t="s">
        <v>1388</v>
      </c>
      <c r="G677" s="1">
        <v>34</v>
      </c>
      <c r="H677" s="24" t="s">
        <v>1389</v>
      </c>
      <c r="I677" s="1">
        <v>1</v>
      </c>
      <c r="J677" s="24" t="s">
        <v>1390</v>
      </c>
      <c r="K677" s="1">
        <v>3</v>
      </c>
      <c r="L677" s="24" t="s">
        <v>1391</v>
      </c>
    </row>
    <row r="678" spans="1:13" x14ac:dyDescent="0.25">
      <c r="A678" s="13"/>
      <c r="B678" s="1" t="s">
        <v>1392</v>
      </c>
      <c r="C678" s="1" t="s">
        <v>22</v>
      </c>
      <c r="D678" s="4">
        <v>1.0388250000000001</v>
      </c>
      <c r="E678" s="1">
        <v>14</v>
      </c>
      <c r="F678" s="1" t="s">
        <v>1393</v>
      </c>
      <c r="G678" s="1">
        <v>7</v>
      </c>
      <c r="H678" s="24" t="s">
        <v>1394</v>
      </c>
      <c r="I678" s="1">
        <v>0</v>
      </c>
      <c r="J678" s="24"/>
      <c r="K678" s="1">
        <v>0</v>
      </c>
      <c r="L678" s="24"/>
    </row>
    <row r="679" spans="1:13" x14ac:dyDescent="0.25">
      <c r="A679" s="13"/>
      <c r="B679" s="1" t="s">
        <v>1395</v>
      </c>
      <c r="C679" s="1" t="s">
        <v>8</v>
      </c>
      <c r="D679" s="4">
        <v>2.725501</v>
      </c>
      <c r="E679" s="1">
        <v>14</v>
      </c>
      <c r="F679" s="1" t="s">
        <v>1393</v>
      </c>
      <c r="G679" s="1">
        <v>21</v>
      </c>
      <c r="H679" s="24" t="s">
        <v>1396</v>
      </c>
      <c r="I679" s="1">
        <v>2</v>
      </c>
      <c r="J679" s="24" t="s">
        <v>1397</v>
      </c>
      <c r="K679" s="1">
        <v>1</v>
      </c>
      <c r="L679" s="24" t="s">
        <v>1398</v>
      </c>
    </row>
    <row r="680" spans="1:13" x14ac:dyDescent="0.25">
      <c r="A680" s="13"/>
      <c r="B680" s="1" t="s">
        <v>1399</v>
      </c>
      <c r="C680" s="1" t="s">
        <v>22</v>
      </c>
      <c r="D680" s="4">
        <v>4.3483010000000002</v>
      </c>
      <c r="E680" s="1">
        <v>14</v>
      </c>
      <c r="F680" s="1" t="s">
        <v>1400</v>
      </c>
      <c r="G680" s="1">
        <v>159</v>
      </c>
      <c r="H680" s="24" t="s">
        <v>1401</v>
      </c>
      <c r="I680" s="1">
        <v>55</v>
      </c>
      <c r="J680" s="24" t="s">
        <v>1402</v>
      </c>
      <c r="K680" s="1">
        <v>0</v>
      </c>
      <c r="L680" s="24"/>
    </row>
    <row r="681" spans="1:13" x14ac:dyDescent="0.25">
      <c r="A681" s="13"/>
      <c r="B681" s="1" t="s">
        <v>1403</v>
      </c>
      <c r="C681" s="1" t="s">
        <v>16</v>
      </c>
      <c r="D681" s="4">
        <v>2.167821</v>
      </c>
      <c r="E681" s="1">
        <v>14</v>
      </c>
      <c r="F681" s="1" t="s">
        <v>1404</v>
      </c>
      <c r="G681" s="1">
        <v>43</v>
      </c>
      <c r="H681" s="24" t="s">
        <v>1405</v>
      </c>
      <c r="I681" s="1">
        <v>0</v>
      </c>
      <c r="J681" s="24"/>
      <c r="K681" s="1">
        <v>2</v>
      </c>
      <c r="L681" s="24" t="s">
        <v>1406</v>
      </c>
    </row>
    <row r="682" spans="1:13" x14ac:dyDescent="0.25">
      <c r="A682" s="13"/>
      <c r="B682" s="1" t="s">
        <v>1407</v>
      </c>
      <c r="C682" s="1" t="s">
        <v>8</v>
      </c>
      <c r="D682" s="4">
        <v>38.818134999999998</v>
      </c>
      <c r="E682" s="1">
        <v>15</v>
      </c>
      <c r="F682" s="1" t="s">
        <v>494</v>
      </c>
      <c r="G682" s="1">
        <v>561</v>
      </c>
      <c r="H682" s="24" t="s">
        <v>1408</v>
      </c>
      <c r="I682" s="1">
        <v>13</v>
      </c>
      <c r="J682" s="24" t="s">
        <v>496</v>
      </c>
      <c r="K682" s="1">
        <v>4</v>
      </c>
      <c r="L682" s="24" t="s">
        <v>497</v>
      </c>
    </row>
    <row r="683" spans="1:13" x14ac:dyDescent="0.25">
      <c r="A683" s="13"/>
      <c r="B683" s="1" t="s">
        <v>1409</v>
      </c>
      <c r="C683" s="1" t="s">
        <v>8</v>
      </c>
      <c r="D683" s="4">
        <v>8.3644280000000002</v>
      </c>
      <c r="E683" s="1">
        <v>16</v>
      </c>
      <c r="F683" s="1" t="s">
        <v>1410</v>
      </c>
      <c r="G683" s="1">
        <v>141</v>
      </c>
      <c r="H683" s="24" t="s">
        <v>1411</v>
      </c>
      <c r="I683" s="1">
        <v>2</v>
      </c>
      <c r="J683" s="24" t="s">
        <v>507</v>
      </c>
      <c r="K683" s="1">
        <v>2</v>
      </c>
      <c r="L683" s="24" t="s">
        <v>1412</v>
      </c>
    </row>
    <row r="684" spans="1:13" x14ac:dyDescent="0.25">
      <c r="A684" s="13"/>
      <c r="B684" s="1" t="s">
        <v>1413</v>
      </c>
      <c r="C684" s="1" t="s">
        <v>22</v>
      </c>
      <c r="D684" s="4">
        <v>7.5366059999999999</v>
      </c>
      <c r="E684" s="1">
        <v>17</v>
      </c>
      <c r="F684" s="1" t="s">
        <v>933</v>
      </c>
      <c r="G684" s="1">
        <v>227</v>
      </c>
      <c r="H684" s="24" t="s">
        <v>1414</v>
      </c>
      <c r="I684" s="1">
        <v>8</v>
      </c>
      <c r="J684" s="24" t="s">
        <v>935</v>
      </c>
      <c r="K684" s="1">
        <v>2</v>
      </c>
      <c r="L684" s="24" t="s">
        <v>936</v>
      </c>
    </row>
    <row r="685" spans="1:13" ht="15.75" thickBot="1" x14ac:dyDescent="0.3">
      <c r="A685" s="13"/>
      <c r="B685" s="1" t="s">
        <v>1415</v>
      </c>
      <c r="C685" s="1" t="s">
        <v>8</v>
      </c>
      <c r="D685" s="4">
        <v>7.198601</v>
      </c>
      <c r="E685" s="1">
        <v>17</v>
      </c>
      <c r="F685" s="1" t="s">
        <v>608</v>
      </c>
      <c r="G685" s="1">
        <v>42</v>
      </c>
      <c r="H685" s="24" t="s">
        <v>1416</v>
      </c>
      <c r="I685" s="1">
        <v>0</v>
      </c>
      <c r="J685" s="24"/>
      <c r="K685" s="1">
        <v>2</v>
      </c>
      <c r="L685" s="24" t="s">
        <v>610</v>
      </c>
    </row>
    <row r="686" spans="1:13" ht="15.75" thickTop="1" x14ac:dyDescent="0.25">
      <c r="A686" s="35" t="s">
        <v>4053</v>
      </c>
      <c r="B686" s="36" t="s">
        <v>337</v>
      </c>
      <c r="C686" s="36" t="s">
        <v>8</v>
      </c>
      <c r="D686" s="37">
        <v>11.689901000000001</v>
      </c>
      <c r="E686" s="36">
        <v>18</v>
      </c>
      <c r="F686" s="36" t="s">
        <v>338</v>
      </c>
      <c r="G686" s="36">
        <v>89</v>
      </c>
      <c r="H686" s="38" t="s">
        <v>339</v>
      </c>
      <c r="I686" s="36">
        <v>2</v>
      </c>
      <c r="J686" s="38" t="s">
        <v>340</v>
      </c>
      <c r="K686" s="36">
        <v>0</v>
      </c>
      <c r="L686" s="38"/>
      <c r="M686" s="39"/>
    </row>
    <row r="687" spans="1:13" x14ac:dyDescent="0.25">
      <c r="A687" s="13"/>
      <c r="B687" s="1" t="s">
        <v>341</v>
      </c>
      <c r="C687" s="1" t="s">
        <v>8</v>
      </c>
      <c r="D687" s="4">
        <v>10.300025</v>
      </c>
      <c r="E687" s="1">
        <v>18</v>
      </c>
      <c r="F687" s="1" t="s">
        <v>342</v>
      </c>
      <c r="G687" s="1">
        <v>57</v>
      </c>
      <c r="H687" s="24" t="s">
        <v>343</v>
      </c>
      <c r="I687" s="1">
        <v>0</v>
      </c>
      <c r="J687" s="24"/>
      <c r="K687" s="1">
        <v>0</v>
      </c>
      <c r="L687" s="24"/>
    </row>
    <row r="688" spans="1:13" x14ac:dyDescent="0.25">
      <c r="A688" s="13"/>
      <c r="B688" s="1" t="s">
        <v>344</v>
      </c>
      <c r="C688" s="1" t="s">
        <v>22</v>
      </c>
      <c r="D688" s="4">
        <v>99.462565999999995</v>
      </c>
      <c r="E688" s="1">
        <v>8</v>
      </c>
      <c r="F688" s="1" t="s">
        <v>345</v>
      </c>
      <c r="G688" s="1">
        <v>654</v>
      </c>
      <c r="H688" s="24" t="s">
        <v>346</v>
      </c>
      <c r="I688" s="1">
        <v>24</v>
      </c>
      <c r="J688" s="24" t="s">
        <v>347</v>
      </c>
      <c r="K688" s="1">
        <v>10</v>
      </c>
      <c r="L688" s="24" t="s">
        <v>348</v>
      </c>
    </row>
    <row r="689" spans="1:12" x14ac:dyDescent="0.25">
      <c r="A689" s="13"/>
      <c r="B689" s="1" t="s">
        <v>349</v>
      </c>
      <c r="C689" s="1" t="s">
        <v>22</v>
      </c>
      <c r="D689" s="4">
        <v>9.5729600000000001</v>
      </c>
      <c r="E689" s="1">
        <v>15</v>
      </c>
      <c r="F689" s="1" t="s">
        <v>350</v>
      </c>
      <c r="G689" s="1">
        <v>239</v>
      </c>
      <c r="H689" s="24" t="s">
        <v>351</v>
      </c>
      <c r="I689" s="1">
        <v>3</v>
      </c>
      <c r="J689" s="24" t="s">
        <v>352</v>
      </c>
      <c r="K689" s="1">
        <v>0</v>
      </c>
      <c r="L689" s="24"/>
    </row>
    <row r="690" spans="1:12" x14ac:dyDescent="0.25">
      <c r="A690" s="13"/>
      <c r="B690" s="1" t="s">
        <v>353</v>
      </c>
      <c r="C690" s="1" t="s">
        <v>22</v>
      </c>
      <c r="D690" s="4">
        <v>12.428644</v>
      </c>
      <c r="E690" s="1" t="s">
        <v>20166</v>
      </c>
      <c r="F690" s="1" t="s">
        <v>354</v>
      </c>
      <c r="G690" s="1">
        <v>258</v>
      </c>
      <c r="H690" s="24" t="s">
        <v>355</v>
      </c>
      <c r="I690" s="1">
        <v>10</v>
      </c>
      <c r="J690" s="24" t="s">
        <v>356</v>
      </c>
      <c r="K690" s="1">
        <v>7</v>
      </c>
      <c r="L690" s="24" t="s">
        <v>357</v>
      </c>
    </row>
    <row r="691" spans="1:12" x14ac:dyDescent="0.25">
      <c r="A691" s="13"/>
      <c r="B691" s="1" t="s">
        <v>358</v>
      </c>
      <c r="C691" s="1" t="s">
        <v>8</v>
      </c>
      <c r="D691" s="4">
        <v>31.33643</v>
      </c>
      <c r="E691" s="1">
        <v>5</v>
      </c>
      <c r="F691" s="1" t="s">
        <v>359</v>
      </c>
      <c r="G691" s="1">
        <v>157</v>
      </c>
      <c r="H691" s="24" t="s">
        <v>360</v>
      </c>
      <c r="I691" s="1">
        <v>3</v>
      </c>
      <c r="J691" s="24" t="s">
        <v>361</v>
      </c>
      <c r="K691" s="1">
        <v>0</v>
      </c>
      <c r="L691" s="24"/>
    </row>
    <row r="692" spans="1:12" x14ac:dyDescent="0.25">
      <c r="A692" s="13"/>
      <c r="B692" s="1" t="s">
        <v>362</v>
      </c>
      <c r="C692" s="1" t="s">
        <v>8</v>
      </c>
      <c r="D692" s="4">
        <v>3.4148000000000001</v>
      </c>
      <c r="E692" s="1">
        <v>5</v>
      </c>
      <c r="F692" s="1" t="s">
        <v>363</v>
      </c>
      <c r="G692" s="1">
        <v>13</v>
      </c>
      <c r="H692" s="24" t="s">
        <v>364</v>
      </c>
      <c r="I692" s="1">
        <v>0</v>
      </c>
      <c r="J692" s="24"/>
      <c r="K692" s="1">
        <v>0</v>
      </c>
      <c r="L692" s="24"/>
    </row>
    <row r="693" spans="1:12" x14ac:dyDescent="0.25">
      <c r="A693" s="13"/>
      <c r="B693" s="1" t="s">
        <v>365</v>
      </c>
      <c r="C693" s="1" t="s">
        <v>22</v>
      </c>
      <c r="D693" s="4">
        <v>25.133631999999999</v>
      </c>
      <c r="E693" s="1">
        <v>17</v>
      </c>
      <c r="F693" s="1" t="s">
        <v>366</v>
      </c>
      <c r="G693" s="1">
        <v>451</v>
      </c>
      <c r="H693" s="24" t="s">
        <v>367</v>
      </c>
      <c r="I693" s="1">
        <v>16</v>
      </c>
      <c r="J693" s="24" t="s">
        <v>368</v>
      </c>
      <c r="K693" s="1">
        <v>8</v>
      </c>
      <c r="L693" s="24" t="s">
        <v>369</v>
      </c>
    </row>
    <row r="694" spans="1:12" x14ac:dyDescent="0.25">
      <c r="A694" s="13"/>
      <c r="B694" s="1" t="s">
        <v>370</v>
      </c>
      <c r="C694" s="1" t="s">
        <v>8</v>
      </c>
      <c r="D694" s="4">
        <v>49.532915000000003</v>
      </c>
      <c r="E694" s="1">
        <v>4</v>
      </c>
      <c r="F694" s="1" t="s">
        <v>371</v>
      </c>
      <c r="G694" s="1">
        <v>397</v>
      </c>
      <c r="H694" s="24" t="s">
        <v>372</v>
      </c>
      <c r="I694" s="1">
        <v>12</v>
      </c>
      <c r="J694" s="24" t="s">
        <v>373</v>
      </c>
      <c r="K694" s="1">
        <v>4</v>
      </c>
      <c r="L694" s="24" t="s">
        <v>374</v>
      </c>
    </row>
    <row r="695" spans="1:12" x14ac:dyDescent="0.25">
      <c r="A695" s="13"/>
      <c r="B695" s="1" t="s">
        <v>375</v>
      </c>
      <c r="C695" s="1" t="s">
        <v>22</v>
      </c>
      <c r="D695" s="4">
        <v>36.369135999999997</v>
      </c>
      <c r="E695" s="1">
        <v>4</v>
      </c>
      <c r="F695" s="1" t="s">
        <v>376</v>
      </c>
      <c r="G695" s="1">
        <v>248</v>
      </c>
      <c r="H695" s="24" t="s">
        <v>377</v>
      </c>
      <c r="I695" s="1">
        <v>2</v>
      </c>
      <c r="J695" s="24" t="s">
        <v>378</v>
      </c>
      <c r="K695" s="1">
        <v>5</v>
      </c>
      <c r="L695" s="24" t="s">
        <v>379</v>
      </c>
    </row>
    <row r="696" spans="1:12" x14ac:dyDescent="0.25">
      <c r="A696" s="13"/>
      <c r="B696" s="1" t="s">
        <v>380</v>
      </c>
      <c r="C696" s="1" t="s">
        <v>8</v>
      </c>
      <c r="D696" s="4">
        <v>11.793870999999999</v>
      </c>
      <c r="E696" s="1">
        <v>4</v>
      </c>
      <c r="F696" s="1" t="s">
        <v>381</v>
      </c>
      <c r="G696" s="1">
        <v>72</v>
      </c>
      <c r="H696" s="24" t="s">
        <v>382</v>
      </c>
      <c r="I696" s="1">
        <v>1</v>
      </c>
      <c r="J696" s="24" t="s">
        <v>383</v>
      </c>
      <c r="K696" s="1">
        <v>0</v>
      </c>
      <c r="L696" s="24"/>
    </row>
    <row r="697" spans="1:12" x14ac:dyDescent="0.25">
      <c r="A697" s="13"/>
      <c r="B697" s="1" t="s">
        <v>384</v>
      </c>
      <c r="C697" s="1" t="s">
        <v>22</v>
      </c>
      <c r="D697" s="4">
        <v>19.051856000000001</v>
      </c>
      <c r="E697" s="1">
        <v>22</v>
      </c>
      <c r="F697" s="1" t="s">
        <v>385</v>
      </c>
      <c r="G697" s="1">
        <v>348</v>
      </c>
      <c r="H697" s="24" t="s">
        <v>386</v>
      </c>
      <c r="I697" s="1">
        <v>13</v>
      </c>
      <c r="J697" s="24" t="s">
        <v>387</v>
      </c>
      <c r="K697" s="1">
        <v>7</v>
      </c>
      <c r="L697" s="24" t="s">
        <v>388</v>
      </c>
    </row>
    <row r="698" spans="1:12" x14ac:dyDescent="0.25">
      <c r="A698" s="13"/>
      <c r="B698" s="1" t="s">
        <v>389</v>
      </c>
      <c r="C698" s="1" t="s">
        <v>8</v>
      </c>
      <c r="D698" s="4">
        <v>6.6238070000000002</v>
      </c>
      <c r="E698" s="1">
        <v>1</v>
      </c>
      <c r="F698" s="1" t="s">
        <v>390</v>
      </c>
      <c r="G698" s="1">
        <v>105</v>
      </c>
      <c r="H698" s="24" t="s">
        <v>391</v>
      </c>
      <c r="I698" s="1">
        <v>3</v>
      </c>
      <c r="J698" s="24" t="s">
        <v>392</v>
      </c>
      <c r="K698" s="1">
        <v>4</v>
      </c>
      <c r="L698" s="24" t="s">
        <v>393</v>
      </c>
    </row>
    <row r="699" spans="1:12" x14ac:dyDescent="0.25">
      <c r="A699" s="13"/>
      <c r="B699" s="1" t="s">
        <v>394</v>
      </c>
      <c r="C699" s="1" t="s">
        <v>8</v>
      </c>
      <c r="D699" s="4">
        <v>11.031001</v>
      </c>
      <c r="E699" s="1">
        <v>1</v>
      </c>
      <c r="F699" s="1" t="s">
        <v>395</v>
      </c>
      <c r="G699" s="1">
        <v>83</v>
      </c>
      <c r="H699" s="24" t="s">
        <v>396</v>
      </c>
      <c r="I699" s="1">
        <v>0</v>
      </c>
      <c r="J699" s="24"/>
      <c r="K699" s="1">
        <v>1</v>
      </c>
      <c r="L699" s="24" t="s">
        <v>397</v>
      </c>
    </row>
    <row r="700" spans="1:12" x14ac:dyDescent="0.25">
      <c r="A700" s="13"/>
      <c r="B700" s="1" t="s">
        <v>398</v>
      </c>
      <c r="C700" s="1" t="s">
        <v>8</v>
      </c>
      <c r="D700" s="4">
        <v>3.7932009999999998</v>
      </c>
      <c r="E700" s="1">
        <v>1</v>
      </c>
      <c r="F700" s="1" t="s">
        <v>399</v>
      </c>
      <c r="G700" s="1">
        <v>18</v>
      </c>
      <c r="H700" s="24" t="s">
        <v>400</v>
      </c>
      <c r="I700" s="1">
        <v>0</v>
      </c>
      <c r="J700" s="24"/>
      <c r="K700" s="1">
        <v>0</v>
      </c>
      <c r="L700" s="24"/>
    </row>
    <row r="701" spans="1:12" x14ac:dyDescent="0.25">
      <c r="A701" s="13"/>
      <c r="B701" s="1" t="s">
        <v>401</v>
      </c>
      <c r="C701" s="1" t="s">
        <v>22</v>
      </c>
      <c r="D701" s="4">
        <v>4.3725310000000004</v>
      </c>
      <c r="E701" s="1">
        <v>1</v>
      </c>
      <c r="F701" s="1" t="s">
        <v>402</v>
      </c>
      <c r="G701" s="1">
        <v>75</v>
      </c>
      <c r="H701" s="24" t="s">
        <v>403</v>
      </c>
      <c r="I701" s="1">
        <v>1</v>
      </c>
      <c r="J701" s="24" t="s">
        <v>404</v>
      </c>
      <c r="K701" s="1">
        <v>1</v>
      </c>
      <c r="L701" s="24" t="s">
        <v>405</v>
      </c>
    </row>
    <row r="702" spans="1:12" x14ac:dyDescent="0.25">
      <c r="A702" s="13"/>
      <c r="B702" s="1" t="s">
        <v>406</v>
      </c>
      <c r="C702" s="1" t="s">
        <v>8</v>
      </c>
      <c r="D702" s="4">
        <v>8.5484010000000001</v>
      </c>
      <c r="E702" s="1">
        <v>1</v>
      </c>
      <c r="F702" s="1" t="s">
        <v>407</v>
      </c>
      <c r="G702" s="1">
        <v>108</v>
      </c>
      <c r="H702" s="24" t="s">
        <v>408</v>
      </c>
      <c r="I702" s="1">
        <v>3</v>
      </c>
      <c r="J702" s="24" t="s">
        <v>409</v>
      </c>
      <c r="K702" s="1">
        <v>4</v>
      </c>
      <c r="L702" s="24" t="s">
        <v>410</v>
      </c>
    </row>
    <row r="703" spans="1:12" x14ac:dyDescent="0.25">
      <c r="A703" s="13"/>
      <c r="B703" s="1" t="s">
        <v>411</v>
      </c>
      <c r="C703" s="1" t="s">
        <v>22</v>
      </c>
      <c r="D703" s="4">
        <v>12.267851</v>
      </c>
      <c r="E703" s="1">
        <v>1</v>
      </c>
      <c r="F703" s="1" t="s">
        <v>412</v>
      </c>
      <c r="G703" s="1">
        <v>379</v>
      </c>
      <c r="H703" s="24" t="s">
        <v>413</v>
      </c>
      <c r="I703" s="1">
        <v>6</v>
      </c>
      <c r="J703" s="24" t="s">
        <v>414</v>
      </c>
      <c r="K703" s="1">
        <v>5</v>
      </c>
      <c r="L703" s="24" t="s">
        <v>415</v>
      </c>
    </row>
    <row r="704" spans="1:12" ht="15.75" thickBot="1" x14ac:dyDescent="0.3">
      <c r="A704" s="13"/>
      <c r="B704" s="1" t="s">
        <v>416</v>
      </c>
      <c r="C704" s="1" t="s">
        <v>22</v>
      </c>
      <c r="D704" s="4">
        <v>33.897067999999997</v>
      </c>
      <c r="E704" s="1">
        <v>12</v>
      </c>
      <c r="F704" s="1" t="s">
        <v>417</v>
      </c>
      <c r="G704" s="1">
        <v>478</v>
      </c>
      <c r="H704" s="24" t="s">
        <v>418</v>
      </c>
      <c r="I704" s="1">
        <v>11</v>
      </c>
      <c r="J704" s="24" t="s">
        <v>419</v>
      </c>
      <c r="K704" s="1">
        <v>12</v>
      </c>
      <c r="L704" s="24" t="s">
        <v>420</v>
      </c>
    </row>
    <row r="705" spans="1:13" ht="15.75" thickTop="1" x14ac:dyDescent="0.25">
      <c r="A705" s="35" t="s">
        <v>4054</v>
      </c>
      <c r="B705" s="36" t="s">
        <v>54</v>
      </c>
      <c r="C705" s="36" t="s">
        <v>8</v>
      </c>
      <c r="D705" s="37">
        <v>141.21343200000001</v>
      </c>
      <c r="E705" s="36">
        <v>9</v>
      </c>
      <c r="F705" s="36" t="s">
        <v>55</v>
      </c>
      <c r="G705" s="36">
        <v>1156</v>
      </c>
      <c r="H705" s="38" t="s">
        <v>56</v>
      </c>
      <c r="I705" s="36">
        <v>37</v>
      </c>
      <c r="J705" s="38" t="s">
        <v>57</v>
      </c>
      <c r="K705" s="36">
        <v>21</v>
      </c>
      <c r="L705" s="38" t="s">
        <v>58</v>
      </c>
      <c r="M705" s="39"/>
    </row>
    <row r="706" spans="1:13" x14ac:dyDescent="0.25">
      <c r="A706" s="13"/>
      <c r="B706" s="1" t="s">
        <v>59</v>
      </c>
      <c r="C706" s="1" t="s">
        <v>8</v>
      </c>
      <c r="D706" s="4">
        <v>88.580022</v>
      </c>
      <c r="E706" s="1">
        <v>14</v>
      </c>
      <c r="F706" s="1" t="s">
        <v>60</v>
      </c>
      <c r="G706" s="1">
        <v>964</v>
      </c>
      <c r="H706" s="24" t="s">
        <v>61</v>
      </c>
      <c r="I706" s="1">
        <v>69</v>
      </c>
      <c r="J706" s="24" t="s">
        <v>62</v>
      </c>
      <c r="K706" s="1">
        <v>15</v>
      </c>
      <c r="L706" s="24" t="s">
        <v>63</v>
      </c>
    </row>
    <row r="707" spans="1:13" x14ac:dyDescent="0.25">
      <c r="A707" s="13"/>
      <c r="B707" s="1" t="s">
        <v>64</v>
      </c>
      <c r="C707" s="1" t="s">
        <v>22</v>
      </c>
      <c r="D707" s="4">
        <v>146.364023</v>
      </c>
      <c r="E707" s="1">
        <v>8</v>
      </c>
      <c r="F707" s="1" t="s">
        <v>65</v>
      </c>
      <c r="G707" s="1">
        <v>1067</v>
      </c>
      <c r="H707" s="24" t="s">
        <v>66</v>
      </c>
      <c r="I707" s="1">
        <v>39</v>
      </c>
      <c r="J707" s="24" t="s">
        <v>67</v>
      </c>
      <c r="K707" s="1">
        <v>15</v>
      </c>
      <c r="L707" s="24" t="s">
        <v>68</v>
      </c>
    </row>
    <row r="708" spans="1:13" x14ac:dyDescent="0.25">
      <c r="A708" s="13"/>
      <c r="B708" s="1" t="s">
        <v>69</v>
      </c>
      <c r="C708" s="1" t="s">
        <v>22</v>
      </c>
      <c r="D708" s="4">
        <v>180.91525999999999</v>
      </c>
      <c r="E708" s="1">
        <v>5</v>
      </c>
      <c r="F708" s="1" t="s">
        <v>70</v>
      </c>
      <c r="G708" s="1">
        <v>1328</v>
      </c>
      <c r="H708" s="24" t="s">
        <v>71</v>
      </c>
      <c r="I708" s="1">
        <v>39</v>
      </c>
      <c r="J708" s="24" t="s">
        <v>72</v>
      </c>
      <c r="K708" s="1">
        <v>13</v>
      </c>
      <c r="L708" s="24" t="s">
        <v>73</v>
      </c>
    </row>
    <row r="709" spans="1:13" x14ac:dyDescent="0.25">
      <c r="A709" s="13"/>
      <c r="B709" s="1" t="s">
        <v>74</v>
      </c>
      <c r="C709" s="1" t="s">
        <v>22</v>
      </c>
      <c r="D709" s="4">
        <v>90.354754</v>
      </c>
      <c r="E709" s="1">
        <v>16</v>
      </c>
      <c r="F709" s="1" t="s">
        <v>75</v>
      </c>
      <c r="G709" s="1">
        <v>1235</v>
      </c>
      <c r="H709" s="24" t="s">
        <v>76</v>
      </c>
      <c r="I709" s="1">
        <v>28</v>
      </c>
      <c r="J709" s="24" t="s">
        <v>77</v>
      </c>
      <c r="K709" s="1">
        <v>18</v>
      </c>
      <c r="L709" s="24" t="s">
        <v>78</v>
      </c>
    </row>
    <row r="710" spans="1:13" x14ac:dyDescent="0.25">
      <c r="A710" s="13"/>
      <c r="B710" s="1" t="s">
        <v>79</v>
      </c>
      <c r="C710" s="1" t="s">
        <v>8</v>
      </c>
      <c r="D710" s="4">
        <v>109.012334</v>
      </c>
      <c r="E710" s="1">
        <v>6</v>
      </c>
      <c r="F710" s="1" t="s">
        <v>80</v>
      </c>
      <c r="G710" s="1">
        <v>628</v>
      </c>
      <c r="H710" s="24" t="s">
        <v>81</v>
      </c>
      <c r="I710" s="1">
        <v>13</v>
      </c>
      <c r="J710" s="24" t="s">
        <v>82</v>
      </c>
      <c r="K710" s="1">
        <v>10</v>
      </c>
      <c r="L710" s="24" t="s">
        <v>83</v>
      </c>
    </row>
    <row r="711" spans="1:13" x14ac:dyDescent="0.25">
      <c r="A711" s="13"/>
      <c r="B711" s="1" t="s">
        <v>84</v>
      </c>
      <c r="C711" s="1" t="s">
        <v>8</v>
      </c>
      <c r="D711" s="4">
        <v>16.147758</v>
      </c>
      <c r="E711" s="1">
        <v>17</v>
      </c>
      <c r="F711" s="1" t="s">
        <v>85</v>
      </c>
      <c r="G711" s="1">
        <v>343</v>
      </c>
      <c r="H711" s="24" t="s">
        <v>86</v>
      </c>
      <c r="I711" s="1">
        <v>11</v>
      </c>
      <c r="J711" s="24" t="s">
        <v>87</v>
      </c>
      <c r="K711" s="1">
        <v>6</v>
      </c>
      <c r="L711" s="24" t="s">
        <v>88</v>
      </c>
    </row>
    <row r="712" spans="1:13" x14ac:dyDescent="0.25">
      <c r="A712" s="13"/>
      <c r="B712" s="1" t="s">
        <v>89</v>
      </c>
      <c r="C712" s="1" t="s">
        <v>22</v>
      </c>
      <c r="D712" s="4">
        <v>0.90544800000000003</v>
      </c>
      <c r="E712" s="1">
        <v>17</v>
      </c>
      <c r="F712" s="1" t="s">
        <v>90</v>
      </c>
      <c r="G712" s="1">
        <v>13</v>
      </c>
      <c r="H712" s="24" t="s">
        <v>91</v>
      </c>
      <c r="I712" s="1">
        <v>0</v>
      </c>
      <c r="J712" s="24"/>
      <c r="K712" s="1">
        <v>0</v>
      </c>
      <c r="L712" s="24"/>
    </row>
    <row r="713" spans="1:13" x14ac:dyDescent="0.25">
      <c r="A713" s="13"/>
      <c r="B713" s="1" t="s">
        <v>92</v>
      </c>
      <c r="C713" s="1" t="s">
        <v>8</v>
      </c>
      <c r="D713" s="4">
        <v>55.870365</v>
      </c>
      <c r="E713" s="1">
        <v>17</v>
      </c>
      <c r="F713" s="1" t="s">
        <v>93</v>
      </c>
      <c r="G713" s="1">
        <v>1139</v>
      </c>
      <c r="H713" s="24" t="s">
        <v>94</v>
      </c>
      <c r="I713" s="1">
        <v>31</v>
      </c>
      <c r="J713" s="24" t="s">
        <v>95</v>
      </c>
      <c r="K713" s="1">
        <v>21</v>
      </c>
      <c r="L713" s="24" t="s">
        <v>96</v>
      </c>
    </row>
    <row r="714" spans="1:13" x14ac:dyDescent="0.25">
      <c r="A714" s="13"/>
      <c r="B714" s="1" t="s">
        <v>97</v>
      </c>
      <c r="C714" s="1" t="s">
        <v>8</v>
      </c>
      <c r="D714" s="4">
        <v>77.144569000000004</v>
      </c>
      <c r="E714" s="1">
        <v>3</v>
      </c>
      <c r="F714" s="1" t="s">
        <v>98</v>
      </c>
      <c r="G714" s="1">
        <v>685</v>
      </c>
      <c r="H714" s="24" t="s">
        <v>99</v>
      </c>
      <c r="I714" s="1">
        <v>25</v>
      </c>
      <c r="J714" s="24" t="s">
        <v>100</v>
      </c>
      <c r="K714" s="1">
        <v>15</v>
      </c>
      <c r="L714" s="24" t="s">
        <v>101</v>
      </c>
    </row>
    <row r="715" spans="1:13" x14ac:dyDescent="0.25">
      <c r="A715" s="13"/>
      <c r="B715" s="1" t="s">
        <v>102</v>
      </c>
      <c r="C715" s="1" t="s">
        <v>8</v>
      </c>
      <c r="D715" s="4">
        <v>6.1223859999999997</v>
      </c>
      <c r="E715" s="1">
        <v>12</v>
      </c>
      <c r="F715" s="1" t="s">
        <v>103</v>
      </c>
      <c r="G715" s="1">
        <v>45</v>
      </c>
      <c r="H715" s="24" t="s">
        <v>104</v>
      </c>
      <c r="I715" s="1">
        <v>0</v>
      </c>
      <c r="J715" s="24"/>
      <c r="K715" s="1">
        <v>0</v>
      </c>
      <c r="L715" s="24"/>
    </row>
    <row r="716" spans="1:13" x14ac:dyDescent="0.25">
      <c r="A716" s="13"/>
      <c r="B716" s="1" t="s">
        <v>105</v>
      </c>
      <c r="C716" s="1" t="s">
        <v>22</v>
      </c>
      <c r="D716" s="4">
        <v>243.19937300000001</v>
      </c>
      <c r="E716" s="1">
        <v>2</v>
      </c>
      <c r="F716" s="1" t="s">
        <v>106</v>
      </c>
      <c r="G716" s="1">
        <v>1841</v>
      </c>
      <c r="H716" s="24" t="s">
        <v>107</v>
      </c>
      <c r="I716" s="1">
        <v>48</v>
      </c>
      <c r="J716" s="24" t="s">
        <v>108</v>
      </c>
      <c r="K716" s="1">
        <v>28</v>
      </c>
      <c r="L716" s="24" t="s">
        <v>109</v>
      </c>
    </row>
    <row r="717" spans="1:13" x14ac:dyDescent="0.25">
      <c r="A717" s="13"/>
      <c r="B717" s="1" t="s">
        <v>110</v>
      </c>
      <c r="C717" s="1" t="s">
        <v>8</v>
      </c>
      <c r="D717" s="4">
        <v>96.170925999999994</v>
      </c>
      <c r="E717" s="1">
        <v>13</v>
      </c>
      <c r="F717" s="1" t="s">
        <v>111</v>
      </c>
      <c r="G717" s="1">
        <v>650</v>
      </c>
      <c r="H717" s="24" t="s">
        <v>112</v>
      </c>
      <c r="I717" s="1">
        <v>21</v>
      </c>
      <c r="J717" s="24" t="s">
        <v>113</v>
      </c>
      <c r="K717" s="1">
        <v>7</v>
      </c>
      <c r="L717" s="24" t="s">
        <v>114</v>
      </c>
    </row>
    <row r="718" spans="1:13" ht="15.75" thickBot="1" x14ac:dyDescent="0.3">
      <c r="A718" s="13"/>
      <c r="B718" s="1" t="s">
        <v>115</v>
      </c>
      <c r="C718" s="1" t="s">
        <v>22</v>
      </c>
      <c r="D718" s="4">
        <v>63.02552</v>
      </c>
      <c r="E718" s="1">
        <v>20</v>
      </c>
      <c r="F718" s="1" t="s">
        <v>116</v>
      </c>
      <c r="G718" s="1">
        <v>784</v>
      </c>
      <c r="H718" s="24" t="s">
        <v>117</v>
      </c>
      <c r="I718" s="1">
        <v>30</v>
      </c>
      <c r="J718" s="24" t="s">
        <v>118</v>
      </c>
      <c r="K718" s="1">
        <v>6</v>
      </c>
      <c r="L718" s="24" t="s">
        <v>119</v>
      </c>
    </row>
    <row r="719" spans="1:13" ht="15.75" thickTop="1" x14ac:dyDescent="0.25">
      <c r="A719" s="35" t="s">
        <v>4056</v>
      </c>
      <c r="B719" s="36" t="s">
        <v>190</v>
      </c>
      <c r="C719" s="36" t="s">
        <v>22</v>
      </c>
      <c r="D719" s="37">
        <v>13.934555</v>
      </c>
      <c r="E719" s="36">
        <v>18</v>
      </c>
      <c r="F719" s="36" t="s">
        <v>191</v>
      </c>
      <c r="G719" s="36">
        <v>107</v>
      </c>
      <c r="H719" s="38" t="s">
        <v>192</v>
      </c>
      <c r="I719" s="36">
        <v>1</v>
      </c>
      <c r="J719" s="38" t="s">
        <v>193</v>
      </c>
      <c r="K719" s="36">
        <v>0</v>
      </c>
      <c r="L719" s="38"/>
      <c r="M719" s="39"/>
    </row>
    <row r="720" spans="1:13" x14ac:dyDescent="0.25">
      <c r="A720" s="13"/>
      <c r="B720" s="1" t="s">
        <v>194</v>
      </c>
      <c r="C720" s="1" t="s">
        <v>8</v>
      </c>
      <c r="D720" s="4">
        <v>47.469377999999999</v>
      </c>
      <c r="E720" s="1">
        <v>9</v>
      </c>
      <c r="F720" s="1" t="s">
        <v>195</v>
      </c>
      <c r="G720" s="1">
        <v>335</v>
      </c>
      <c r="H720" s="24" t="s">
        <v>196</v>
      </c>
      <c r="I720" s="1">
        <v>7</v>
      </c>
      <c r="J720" s="24" t="s">
        <v>197</v>
      </c>
      <c r="K720" s="1">
        <v>6</v>
      </c>
      <c r="L720" s="24" t="s">
        <v>198</v>
      </c>
    </row>
    <row r="721" spans="1:12" x14ac:dyDescent="0.25">
      <c r="A721" s="13"/>
      <c r="B721" s="1" t="s">
        <v>199</v>
      </c>
      <c r="C721" s="1" t="s">
        <v>22</v>
      </c>
      <c r="D721" s="4">
        <v>3.0242010000000001</v>
      </c>
      <c r="E721" s="1">
        <v>4</v>
      </c>
      <c r="F721" s="1" t="s">
        <v>200</v>
      </c>
      <c r="G721" s="1">
        <v>11</v>
      </c>
      <c r="H721" s="24" t="s">
        <v>201</v>
      </c>
      <c r="I721" s="1">
        <v>0</v>
      </c>
      <c r="J721" s="24"/>
      <c r="K721" s="1">
        <v>0</v>
      </c>
      <c r="L721" s="24"/>
    </row>
    <row r="722" spans="1:12" x14ac:dyDescent="0.25">
      <c r="A722" s="13"/>
      <c r="B722" s="1" t="s">
        <v>202</v>
      </c>
      <c r="C722" s="1" t="s">
        <v>16</v>
      </c>
      <c r="D722" s="4">
        <v>4.2950049999999997</v>
      </c>
      <c r="E722" s="1">
        <v>12</v>
      </c>
      <c r="F722" s="1" t="s">
        <v>203</v>
      </c>
      <c r="G722" s="1">
        <v>52</v>
      </c>
      <c r="H722" s="24" t="s">
        <v>204</v>
      </c>
      <c r="I722" s="1">
        <v>0</v>
      </c>
      <c r="J722" s="24"/>
      <c r="K722" s="1">
        <v>1</v>
      </c>
      <c r="L722" s="24" t="s">
        <v>205</v>
      </c>
    </row>
    <row r="723" spans="1:12" x14ac:dyDescent="0.25">
      <c r="A723" s="13"/>
      <c r="B723" s="1" t="s">
        <v>206</v>
      </c>
      <c r="C723" s="1" t="s">
        <v>16</v>
      </c>
      <c r="D723" s="4">
        <v>8.1175449999999998</v>
      </c>
      <c r="E723" s="1">
        <v>12</v>
      </c>
      <c r="F723" s="1" t="s">
        <v>207</v>
      </c>
      <c r="G723" s="1">
        <v>197</v>
      </c>
      <c r="H723" s="24" t="s">
        <v>208</v>
      </c>
      <c r="I723" s="1">
        <v>5</v>
      </c>
      <c r="J723" s="24" t="s">
        <v>209</v>
      </c>
      <c r="K723" s="1">
        <v>2</v>
      </c>
      <c r="L723" s="24" t="s">
        <v>210</v>
      </c>
    </row>
    <row r="724" spans="1:12" x14ac:dyDescent="0.25">
      <c r="A724" s="13"/>
      <c r="B724" s="1" t="s">
        <v>211</v>
      </c>
      <c r="C724" s="1" t="s">
        <v>22</v>
      </c>
      <c r="D724" s="4">
        <v>1.3039750000000001</v>
      </c>
      <c r="E724" s="1">
        <v>12</v>
      </c>
      <c r="F724" s="1" t="s">
        <v>212</v>
      </c>
      <c r="G724" s="1">
        <v>9</v>
      </c>
      <c r="H724" s="24" t="s">
        <v>213</v>
      </c>
      <c r="I724" s="1">
        <v>0</v>
      </c>
      <c r="J724" s="24"/>
      <c r="K724" s="1">
        <v>0</v>
      </c>
      <c r="L724" s="24"/>
    </row>
    <row r="725" spans="1:12" x14ac:dyDescent="0.25">
      <c r="A725" s="13"/>
      <c r="B725" s="1" t="s">
        <v>214</v>
      </c>
      <c r="C725" s="1" t="s">
        <v>16</v>
      </c>
      <c r="D725" s="4">
        <v>1.3028010000000001</v>
      </c>
      <c r="E725" s="1">
        <v>12</v>
      </c>
      <c r="F725" s="1" t="s">
        <v>215</v>
      </c>
      <c r="G725" s="1">
        <v>18</v>
      </c>
      <c r="H725" s="24" t="s">
        <v>216</v>
      </c>
      <c r="I725" s="1">
        <v>0</v>
      </c>
      <c r="J725" s="24"/>
      <c r="K725" s="1">
        <v>0</v>
      </c>
      <c r="L725" s="24"/>
    </row>
    <row r="726" spans="1:12" x14ac:dyDescent="0.25">
      <c r="A726" s="13"/>
      <c r="B726" s="1" t="s">
        <v>217</v>
      </c>
      <c r="C726" s="1" t="s">
        <v>22</v>
      </c>
      <c r="D726" s="4">
        <v>6.3873009999999999</v>
      </c>
      <c r="E726" s="1">
        <v>12</v>
      </c>
      <c r="F726" s="1" t="s">
        <v>218</v>
      </c>
      <c r="G726" s="1">
        <v>34</v>
      </c>
      <c r="H726" s="24" t="s">
        <v>219</v>
      </c>
      <c r="I726" s="1">
        <v>0</v>
      </c>
      <c r="J726" s="24"/>
      <c r="K726" s="1">
        <v>0</v>
      </c>
      <c r="L726" s="24"/>
    </row>
    <row r="727" spans="1:12" x14ac:dyDescent="0.25">
      <c r="A727" s="13"/>
      <c r="B727" s="1" t="s">
        <v>220</v>
      </c>
      <c r="C727" s="1" t="s">
        <v>16</v>
      </c>
      <c r="D727" s="4">
        <v>9.3781009999999991</v>
      </c>
      <c r="E727" s="1">
        <v>12</v>
      </c>
      <c r="F727" s="1" t="s">
        <v>221</v>
      </c>
      <c r="G727" s="1">
        <v>57</v>
      </c>
      <c r="H727" s="24" t="s">
        <v>222</v>
      </c>
      <c r="I727" s="1">
        <v>2</v>
      </c>
      <c r="J727" s="24" t="s">
        <v>19</v>
      </c>
      <c r="K727" s="1">
        <v>1</v>
      </c>
      <c r="L727" s="24" t="s">
        <v>20</v>
      </c>
    </row>
    <row r="728" spans="1:12" x14ac:dyDescent="0.25">
      <c r="A728" s="13"/>
      <c r="B728" s="1" t="s">
        <v>223</v>
      </c>
      <c r="C728" s="1" t="s">
        <v>16</v>
      </c>
      <c r="D728" s="4">
        <v>1.5120009999999999</v>
      </c>
      <c r="E728" s="1">
        <v>12</v>
      </c>
      <c r="F728" s="1" t="s">
        <v>224</v>
      </c>
      <c r="G728" s="1">
        <v>5</v>
      </c>
      <c r="H728" s="24" t="s">
        <v>225</v>
      </c>
      <c r="I728" s="1">
        <v>0</v>
      </c>
      <c r="J728" s="24"/>
      <c r="K728" s="1">
        <v>0</v>
      </c>
      <c r="L728" s="24"/>
    </row>
    <row r="729" spans="1:12" x14ac:dyDescent="0.25">
      <c r="A729" s="13"/>
      <c r="B729" s="1" t="s">
        <v>226</v>
      </c>
      <c r="C729" s="1" t="s">
        <v>16</v>
      </c>
      <c r="D729" s="4">
        <v>1.708655</v>
      </c>
      <c r="E729" s="1">
        <v>12</v>
      </c>
      <c r="F729" s="1" t="s">
        <v>224</v>
      </c>
      <c r="G729" s="1">
        <v>8</v>
      </c>
      <c r="H729" s="24" t="s">
        <v>227</v>
      </c>
      <c r="I729" s="1">
        <v>0</v>
      </c>
      <c r="J729" s="24"/>
      <c r="K729" s="1">
        <v>0</v>
      </c>
      <c r="L729" s="24"/>
    </row>
    <row r="730" spans="1:12" x14ac:dyDescent="0.25">
      <c r="A730" s="13"/>
      <c r="B730" s="1" t="s">
        <v>228</v>
      </c>
      <c r="C730" s="1" t="s">
        <v>16</v>
      </c>
      <c r="D730" s="4">
        <v>1.0912010000000001</v>
      </c>
      <c r="E730" s="1">
        <v>12</v>
      </c>
      <c r="F730" s="1" t="s">
        <v>27</v>
      </c>
      <c r="G730" s="1">
        <v>51</v>
      </c>
      <c r="H730" s="24" t="s">
        <v>229</v>
      </c>
      <c r="I730" s="1">
        <v>3</v>
      </c>
      <c r="J730" s="24" t="s">
        <v>230</v>
      </c>
      <c r="K730" s="1">
        <v>2</v>
      </c>
      <c r="L730" s="24" t="s">
        <v>30</v>
      </c>
    </row>
    <row r="731" spans="1:12" x14ac:dyDescent="0.25">
      <c r="A731" s="13"/>
      <c r="B731" s="1" t="s">
        <v>231</v>
      </c>
      <c r="C731" s="1" t="s">
        <v>16</v>
      </c>
      <c r="D731" s="4">
        <v>3.8104010000000001</v>
      </c>
      <c r="E731" s="1">
        <v>12</v>
      </c>
      <c r="F731" s="1" t="s">
        <v>232</v>
      </c>
      <c r="G731" s="1">
        <v>8</v>
      </c>
      <c r="H731" s="24" t="s">
        <v>233</v>
      </c>
      <c r="I731" s="1">
        <v>1</v>
      </c>
      <c r="J731" s="24" t="s">
        <v>234</v>
      </c>
      <c r="K731" s="1">
        <v>0</v>
      </c>
      <c r="L731" s="24"/>
    </row>
    <row r="732" spans="1:12" x14ac:dyDescent="0.25">
      <c r="A732" s="13"/>
      <c r="B732" s="1" t="s">
        <v>235</v>
      </c>
      <c r="C732" s="1" t="s">
        <v>16</v>
      </c>
      <c r="D732" s="4">
        <v>6.1213009999999999</v>
      </c>
      <c r="E732" s="1">
        <v>12</v>
      </c>
      <c r="F732" s="1" t="s">
        <v>236</v>
      </c>
      <c r="G732" s="1">
        <v>58</v>
      </c>
      <c r="H732" s="24" t="s">
        <v>237</v>
      </c>
      <c r="I732" s="1">
        <v>1</v>
      </c>
      <c r="J732" s="24" t="s">
        <v>238</v>
      </c>
      <c r="K732" s="1">
        <v>2</v>
      </c>
      <c r="L732" s="24" t="s">
        <v>239</v>
      </c>
    </row>
    <row r="733" spans="1:12" x14ac:dyDescent="0.25">
      <c r="A733" s="13"/>
      <c r="B733" s="1" t="s">
        <v>240</v>
      </c>
      <c r="C733" s="1" t="s">
        <v>16</v>
      </c>
      <c r="D733" s="4">
        <v>4.3031930000000003</v>
      </c>
      <c r="E733" s="1">
        <v>12</v>
      </c>
      <c r="F733" s="1" t="s">
        <v>241</v>
      </c>
      <c r="G733" s="1">
        <v>13</v>
      </c>
      <c r="H733" s="24" t="s">
        <v>242</v>
      </c>
      <c r="I733" s="1">
        <v>1</v>
      </c>
      <c r="J733" s="24" t="s">
        <v>243</v>
      </c>
      <c r="K733" s="1">
        <v>0</v>
      </c>
      <c r="L733" s="24"/>
    </row>
    <row r="734" spans="1:12" x14ac:dyDescent="0.25">
      <c r="A734" s="13"/>
      <c r="B734" s="1" t="s">
        <v>244</v>
      </c>
      <c r="C734" s="1" t="s">
        <v>22</v>
      </c>
      <c r="D734" s="4">
        <v>3.0360010000000002</v>
      </c>
      <c r="E734" s="1">
        <v>12</v>
      </c>
      <c r="F734" s="1" t="s">
        <v>245</v>
      </c>
      <c r="G734" s="1">
        <v>20</v>
      </c>
      <c r="H734" s="24" t="s">
        <v>246</v>
      </c>
      <c r="I734" s="1">
        <v>4</v>
      </c>
      <c r="J734" s="24" t="s">
        <v>247</v>
      </c>
      <c r="K734" s="1">
        <v>0</v>
      </c>
      <c r="L734" s="24"/>
    </row>
    <row r="735" spans="1:12" x14ac:dyDescent="0.25">
      <c r="A735" s="13"/>
      <c r="B735" s="1" t="s">
        <v>248</v>
      </c>
      <c r="C735" s="1" t="s">
        <v>16</v>
      </c>
      <c r="D735" s="4">
        <v>6.6226010000000004</v>
      </c>
      <c r="E735" s="1">
        <v>12</v>
      </c>
      <c r="F735" s="1" t="s">
        <v>249</v>
      </c>
      <c r="G735" s="1">
        <v>59</v>
      </c>
      <c r="H735" s="24" t="s">
        <v>250</v>
      </c>
      <c r="I735" s="1">
        <v>0</v>
      </c>
      <c r="J735" s="24"/>
      <c r="K735" s="1">
        <v>0</v>
      </c>
      <c r="L735" s="24"/>
    </row>
    <row r="736" spans="1:12" ht="15.75" thickBot="1" x14ac:dyDescent="0.3">
      <c r="A736" s="13"/>
      <c r="B736" s="1" t="s">
        <v>251</v>
      </c>
      <c r="C736" s="1" t="s">
        <v>8</v>
      </c>
      <c r="D736" s="4">
        <v>71.1768</v>
      </c>
      <c r="E736" s="1">
        <v>13</v>
      </c>
      <c r="F736" s="1" t="s">
        <v>252</v>
      </c>
      <c r="G736" s="1">
        <v>461</v>
      </c>
      <c r="H736" s="24" t="s">
        <v>253</v>
      </c>
      <c r="I736" s="1">
        <v>10</v>
      </c>
      <c r="J736" s="24" t="s">
        <v>254</v>
      </c>
      <c r="K736" s="1">
        <v>6</v>
      </c>
      <c r="L736" s="24" t="s">
        <v>255</v>
      </c>
    </row>
    <row r="737" spans="1:13" ht="15.75" thickTop="1" x14ac:dyDescent="0.25">
      <c r="A737" s="35" t="s">
        <v>4057</v>
      </c>
      <c r="B737" s="36" t="s">
        <v>519</v>
      </c>
      <c r="C737" s="36" t="s">
        <v>22</v>
      </c>
      <c r="D737" s="37">
        <v>9.5085390000000007</v>
      </c>
      <c r="E737" s="36">
        <v>9</v>
      </c>
      <c r="F737" s="36" t="s">
        <v>520</v>
      </c>
      <c r="G737" s="36">
        <v>52</v>
      </c>
      <c r="H737" s="38" t="s">
        <v>521</v>
      </c>
      <c r="I737" s="36">
        <v>1</v>
      </c>
      <c r="J737" s="38" t="s">
        <v>522</v>
      </c>
      <c r="K737" s="36">
        <v>1</v>
      </c>
      <c r="L737" s="38" t="s">
        <v>523</v>
      </c>
      <c r="M737" s="39"/>
    </row>
    <row r="738" spans="1:13" x14ac:dyDescent="0.25">
      <c r="A738" s="13"/>
      <c r="B738" s="1" t="s">
        <v>524</v>
      </c>
      <c r="C738" s="1" t="s">
        <v>22</v>
      </c>
      <c r="D738" s="4">
        <v>38.146605999999998</v>
      </c>
      <c r="E738" s="1">
        <v>7</v>
      </c>
      <c r="F738" s="1" t="s">
        <v>525</v>
      </c>
      <c r="G738" s="1">
        <v>317</v>
      </c>
      <c r="H738" s="24" t="s">
        <v>526</v>
      </c>
      <c r="I738" s="1">
        <v>11</v>
      </c>
      <c r="J738" s="24" t="s">
        <v>527</v>
      </c>
      <c r="K738" s="1">
        <v>8</v>
      </c>
      <c r="L738" s="24" t="s">
        <v>528</v>
      </c>
    </row>
    <row r="739" spans="1:13" x14ac:dyDescent="0.25">
      <c r="A739" s="13"/>
      <c r="B739" s="1" t="s">
        <v>529</v>
      </c>
      <c r="C739" s="1" t="s">
        <v>8</v>
      </c>
      <c r="D739" s="4">
        <v>10.9086</v>
      </c>
      <c r="E739" s="1">
        <v>7</v>
      </c>
      <c r="F739" s="1" t="s">
        <v>530</v>
      </c>
      <c r="G739" s="1">
        <v>69</v>
      </c>
      <c r="H739" s="24" t="s">
        <v>531</v>
      </c>
      <c r="I739" s="1">
        <v>1</v>
      </c>
      <c r="J739" s="24" t="s">
        <v>532</v>
      </c>
      <c r="K739" s="1">
        <v>1</v>
      </c>
      <c r="L739" s="24" t="s">
        <v>533</v>
      </c>
    </row>
    <row r="740" spans="1:13" x14ac:dyDescent="0.25">
      <c r="A740" s="13"/>
      <c r="B740" s="1" t="s">
        <v>534</v>
      </c>
      <c r="C740" s="1" t="s">
        <v>22</v>
      </c>
      <c r="D740" s="4">
        <v>55.978386999999998</v>
      </c>
      <c r="E740" s="1">
        <v>8</v>
      </c>
      <c r="F740" s="1" t="s">
        <v>535</v>
      </c>
      <c r="G740" s="1">
        <v>317</v>
      </c>
      <c r="H740" s="24" t="s">
        <v>536</v>
      </c>
      <c r="I740" s="1">
        <v>10</v>
      </c>
      <c r="J740" s="24" t="s">
        <v>537</v>
      </c>
      <c r="K740" s="1">
        <v>4</v>
      </c>
      <c r="L740" s="24" t="s">
        <v>538</v>
      </c>
    </row>
    <row r="741" spans="1:13" x14ac:dyDescent="0.25">
      <c r="A741" s="13"/>
      <c r="B741" s="1" t="s">
        <v>539</v>
      </c>
      <c r="C741" s="1" t="s">
        <v>8</v>
      </c>
      <c r="D741" s="4">
        <v>15.115912</v>
      </c>
      <c r="E741" s="1">
        <v>8</v>
      </c>
      <c r="F741" s="1" t="s">
        <v>540</v>
      </c>
      <c r="G741" s="1">
        <v>178</v>
      </c>
      <c r="H741" s="24" t="s">
        <v>541</v>
      </c>
      <c r="I741" s="1">
        <v>8</v>
      </c>
      <c r="J741" s="24" t="s">
        <v>542</v>
      </c>
      <c r="K741" s="1">
        <v>2</v>
      </c>
      <c r="L741" s="24" t="s">
        <v>543</v>
      </c>
    </row>
    <row r="742" spans="1:13" x14ac:dyDescent="0.25">
      <c r="A742" s="13"/>
      <c r="B742" s="1" t="s">
        <v>544</v>
      </c>
      <c r="C742" s="1" t="s">
        <v>22</v>
      </c>
      <c r="D742" s="4">
        <v>32.873249000000001</v>
      </c>
      <c r="E742" s="1" t="s">
        <v>20166</v>
      </c>
      <c r="F742" s="1" t="s">
        <v>545</v>
      </c>
      <c r="G742" s="1">
        <v>195</v>
      </c>
      <c r="H742" s="24" t="s">
        <v>546</v>
      </c>
      <c r="I742" s="1">
        <v>3</v>
      </c>
      <c r="J742" s="24" t="s">
        <v>547</v>
      </c>
      <c r="K742" s="1">
        <v>3</v>
      </c>
      <c r="L742" s="24" t="s">
        <v>548</v>
      </c>
    </row>
    <row r="743" spans="1:13" x14ac:dyDescent="0.25">
      <c r="A743" s="13"/>
      <c r="B743" s="1" t="s">
        <v>549</v>
      </c>
      <c r="C743" s="1" t="s">
        <v>8</v>
      </c>
      <c r="D743" s="4">
        <v>13.904901000000001</v>
      </c>
      <c r="E743" s="1">
        <v>5</v>
      </c>
      <c r="F743" s="1" t="s">
        <v>550</v>
      </c>
      <c r="G743" s="1">
        <v>39</v>
      </c>
      <c r="H743" s="24" t="s">
        <v>551</v>
      </c>
      <c r="I743" s="1">
        <v>2</v>
      </c>
      <c r="J743" s="24" t="s">
        <v>552</v>
      </c>
      <c r="K743" s="1">
        <v>0</v>
      </c>
      <c r="L743" s="24"/>
    </row>
    <row r="744" spans="1:13" x14ac:dyDescent="0.25">
      <c r="A744" s="13"/>
      <c r="B744" s="1" t="s">
        <v>553</v>
      </c>
      <c r="C744" s="1" t="s">
        <v>22</v>
      </c>
      <c r="D744" s="4">
        <v>54.722076999999999</v>
      </c>
      <c r="E744" s="1">
        <v>6</v>
      </c>
      <c r="F744" s="1" t="s">
        <v>554</v>
      </c>
      <c r="G744" s="1">
        <v>813</v>
      </c>
      <c r="H744" s="24" t="s">
        <v>555</v>
      </c>
      <c r="I744" s="1">
        <v>9</v>
      </c>
      <c r="J744" s="24" t="s">
        <v>556</v>
      </c>
      <c r="K744" s="1">
        <v>11</v>
      </c>
      <c r="L744" s="24" t="s">
        <v>557</v>
      </c>
    </row>
    <row r="745" spans="1:13" x14ac:dyDescent="0.25">
      <c r="A745" s="13"/>
      <c r="B745" s="1" t="s">
        <v>558</v>
      </c>
      <c r="C745" s="1" t="s">
        <v>22</v>
      </c>
      <c r="D745" s="4">
        <v>34.709088999999999</v>
      </c>
      <c r="E745" s="1">
        <v>11</v>
      </c>
      <c r="F745" s="1" t="s">
        <v>559</v>
      </c>
      <c r="G745" s="1">
        <v>650</v>
      </c>
      <c r="H745" s="24" t="s">
        <v>560</v>
      </c>
      <c r="I745" s="1">
        <v>17</v>
      </c>
      <c r="J745" s="24" t="s">
        <v>561</v>
      </c>
      <c r="K745" s="1">
        <v>4</v>
      </c>
      <c r="L745" s="24" t="s">
        <v>562</v>
      </c>
    </row>
    <row r="746" spans="1:13" x14ac:dyDescent="0.25">
      <c r="A746" s="13"/>
      <c r="B746" s="1" t="s">
        <v>563</v>
      </c>
      <c r="C746" s="1" t="s">
        <v>22</v>
      </c>
      <c r="D746" s="4">
        <v>7.503895</v>
      </c>
      <c r="E746" s="1">
        <v>11</v>
      </c>
      <c r="F746" s="1" t="s">
        <v>322</v>
      </c>
      <c r="G746" s="1">
        <v>58</v>
      </c>
      <c r="H746" s="24" t="s">
        <v>564</v>
      </c>
      <c r="I746" s="1">
        <v>0</v>
      </c>
      <c r="J746" s="24"/>
      <c r="K746" s="1">
        <v>2</v>
      </c>
      <c r="L746" s="24" t="s">
        <v>565</v>
      </c>
    </row>
    <row r="747" spans="1:13" x14ac:dyDescent="0.25">
      <c r="A747" s="13"/>
      <c r="B747" s="1" t="s">
        <v>459</v>
      </c>
      <c r="C747" s="1" t="s">
        <v>8</v>
      </c>
      <c r="D747" s="4">
        <v>3.1179009999999998</v>
      </c>
      <c r="E747" s="1">
        <v>22</v>
      </c>
      <c r="F747" s="1" t="s">
        <v>180</v>
      </c>
      <c r="G747" s="1">
        <v>15</v>
      </c>
      <c r="H747" s="24" t="s">
        <v>460</v>
      </c>
      <c r="I747" s="1">
        <v>1</v>
      </c>
      <c r="J747" s="24" t="s">
        <v>182</v>
      </c>
      <c r="K747" s="1">
        <v>0</v>
      </c>
      <c r="L747" s="24"/>
    </row>
    <row r="748" spans="1:13" x14ac:dyDescent="0.25">
      <c r="A748" s="13"/>
      <c r="B748" s="1" t="s">
        <v>566</v>
      </c>
      <c r="C748" s="1" t="s">
        <v>16</v>
      </c>
      <c r="D748" s="4">
        <v>19.784141000000002</v>
      </c>
      <c r="E748" s="1">
        <v>1</v>
      </c>
      <c r="F748" s="1" t="s">
        <v>567</v>
      </c>
      <c r="G748" s="1">
        <v>564</v>
      </c>
      <c r="H748" s="24" t="s">
        <v>568</v>
      </c>
      <c r="I748" s="1">
        <v>10</v>
      </c>
      <c r="J748" s="24" t="s">
        <v>569</v>
      </c>
      <c r="K748" s="1">
        <v>9</v>
      </c>
      <c r="L748" s="24" t="s">
        <v>570</v>
      </c>
    </row>
    <row r="749" spans="1:13" x14ac:dyDescent="0.25">
      <c r="A749" s="13"/>
      <c r="B749" s="1" t="s">
        <v>571</v>
      </c>
      <c r="C749" s="1" t="s">
        <v>8</v>
      </c>
      <c r="D749" s="4">
        <v>6.9379860000000004</v>
      </c>
      <c r="E749" s="1">
        <v>12</v>
      </c>
      <c r="F749" s="1" t="s">
        <v>184</v>
      </c>
      <c r="G749" s="1">
        <v>50</v>
      </c>
      <c r="H749" s="24" t="s">
        <v>572</v>
      </c>
      <c r="I749" s="1">
        <v>0</v>
      </c>
      <c r="J749" s="24"/>
      <c r="K749" s="1">
        <v>0</v>
      </c>
      <c r="L749" s="24"/>
    </row>
    <row r="750" spans="1:13" x14ac:dyDescent="0.25">
      <c r="A750" s="13"/>
      <c r="B750" s="1" t="s">
        <v>573</v>
      </c>
      <c r="C750" s="1" t="s">
        <v>22</v>
      </c>
      <c r="D750" s="4">
        <v>11.746311</v>
      </c>
      <c r="E750" s="1">
        <v>20</v>
      </c>
      <c r="F750" s="1" t="s">
        <v>485</v>
      </c>
      <c r="G750" s="1">
        <v>149</v>
      </c>
      <c r="H750" s="24" t="s">
        <v>574</v>
      </c>
      <c r="I750" s="1">
        <v>3</v>
      </c>
      <c r="J750" s="24" t="s">
        <v>487</v>
      </c>
      <c r="K750" s="1">
        <v>0</v>
      </c>
      <c r="L750" s="24"/>
    </row>
    <row r="751" spans="1:13" x14ac:dyDescent="0.25">
      <c r="A751" s="13"/>
      <c r="B751" s="1" t="s">
        <v>575</v>
      </c>
      <c r="C751" s="1" t="s">
        <v>8</v>
      </c>
      <c r="D751" s="4">
        <v>16.436681</v>
      </c>
      <c r="E751" s="1">
        <v>18</v>
      </c>
      <c r="F751" s="1" t="s">
        <v>13</v>
      </c>
      <c r="G751" s="1">
        <v>72</v>
      </c>
      <c r="H751" s="24" t="s">
        <v>14</v>
      </c>
      <c r="I751" s="1">
        <v>0</v>
      </c>
      <c r="J751" s="24"/>
      <c r="K751" s="1">
        <v>0</v>
      </c>
      <c r="L751" s="24"/>
    </row>
    <row r="752" spans="1:13" x14ac:dyDescent="0.25">
      <c r="A752" s="13"/>
      <c r="B752" s="1" t="s">
        <v>576</v>
      </c>
      <c r="C752" s="1" t="s">
        <v>22</v>
      </c>
      <c r="D752" s="4">
        <v>1.648601</v>
      </c>
      <c r="E752" s="1">
        <v>19</v>
      </c>
      <c r="F752" s="1" t="s">
        <v>577</v>
      </c>
      <c r="G752" s="1">
        <v>66</v>
      </c>
      <c r="H752" s="24" t="s">
        <v>578</v>
      </c>
      <c r="I752" s="1">
        <v>5</v>
      </c>
      <c r="J752" s="24" t="s">
        <v>579</v>
      </c>
      <c r="K752" s="1">
        <v>2</v>
      </c>
      <c r="L752" s="24" t="s">
        <v>580</v>
      </c>
    </row>
    <row r="753" spans="1:13" x14ac:dyDescent="0.25">
      <c r="A753" s="13"/>
      <c r="B753" s="1" t="s">
        <v>581</v>
      </c>
      <c r="C753" s="1" t="s">
        <v>16</v>
      </c>
      <c r="D753" s="4">
        <v>2.167001</v>
      </c>
      <c r="E753" s="1">
        <v>19</v>
      </c>
      <c r="F753" s="1" t="s">
        <v>224</v>
      </c>
      <c r="G753" s="1">
        <v>14</v>
      </c>
      <c r="H753" s="24" t="s">
        <v>582</v>
      </c>
      <c r="I753" s="1">
        <v>0</v>
      </c>
      <c r="J753" s="24"/>
      <c r="K753" s="1">
        <v>1</v>
      </c>
      <c r="L753" s="24" t="s">
        <v>583</v>
      </c>
    </row>
    <row r="754" spans="1:13" x14ac:dyDescent="0.25">
      <c r="A754" s="13"/>
      <c r="B754" s="1" t="s">
        <v>584</v>
      </c>
      <c r="C754" s="1" t="s">
        <v>22</v>
      </c>
      <c r="D754" s="4">
        <v>5.3648009999999999</v>
      </c>
      <c r="E754" s="1">
        <v>19</v>
      </c>
      <c r="F754" s="1" t="s">
        <v>585</v>
      </c>
      <c r="G754" s="1">
        <v>109</v>
      </c>
      <c r="H754" s="24" t="s">
        <v>586</v>
      </c>
      <c r="I754" s="1">
        <v>0</v>
      </c>
      <c r="J754" s="24"/>
      <c r="K754" s="1">
        <v>1</v>
      </c>
      <c r="L754" s="24" t="s">
        <v>587</v>
      </c>
    </row>
    <row r="755" spans="1:13" x14ac:dyDescent="0.25">
      <c r="A755" s="13"/>
      <c r="B755" s="1" t="s">
        <v>588</v>
      </c>
      <c r="C755" s="1" t="s">
        <v>8</v>
      </c>
      <c r="D755" s="4">
        <v>8.1885929999999991</v>
      </c>
      <c r="E755" s="1">
        <v>16</v>
      </c>
      <c r="F755" s="1" t="s">
        <v>589</v>
      </c>
      <c r="G755" s="1">
        <v>20</v>
      </c>
      <c r="H755" s="24" t="s">
        <v>590</v>
      </c>
      <c r="I755" s="1">
        <v>0</v>
      </c>
      <c r="J755" s="24"/>
      <c r="K755" s="1">
        <v>1</v>
      </c>
      <c r="L755" s="24" t="s">
        <v>591</v>
      </c>
    </row>
    <row r="756" spans="1:13" x14ac:dyDescent="0.25">
      <c r="A756" s="13"/>
      <c r="B756" s="1" t="s">
        <v>592</v>
      </c>
      <c r="C756" s="1" t="s">
        <v>22</v>
      </c>
      <c r="D756" s="4">
        <v>1.8776109999999999</v>
      </c>
      <c r="E756" s="1">
        <v>17</v>
      </c>
      <c r="F756" s="1" t="s">
        <v>212</v>
      </c>
      <c r="G756" s="1">
        <v>51</v>
      </c>
      <c r="H756" s="24" t="s">
        <v>593</v>
      </c>
      <c r="I756" s="1">
        <v>1</v>
      </c>
      <c r="J756" s="24" t="s">
        <v>594</v>
      </c>
      <c r="K756" s="1">
        <v>2</v>
      </c>
      <c r="L756" s="24" t="s">
        <v>595</v>
      </c>
    </row>
    <row r="757" spans="1:13" x14ac:dyDescent="0.25">
      <c r="A757" s="13"/>
      <c r="B757" s="1" t="s">
        <v>596</v>
      </c>
      <c r="C757" s="1" t="s">
        <v>16</v>
      </c>
      <c r="D757" s="4">
        <v>9.3808989999999994</v>
      </c>
      <c r="E757" s="1">
        <v>17</v>
      </c>
      <c r="F757" s="1" t="s">
        <v>165</v>
      </c>
      <c r="G757" s="1">
        <v>134</v>
      </c>
      <c r="H757" s="24" t="s">
        <v>597</v>
      </c>
      <c r="I757" s="1">
        <v>4</v>
      </c>
      <c r="J757" s="24" t="s">
        <v>598</v>
      </c>
      <c r="K757" s="1">
        <v>2</v>
      </c>
      <c r="L757" s="24" t="s">
        <v>599</v>
      </c>
    </row>
    <row r="758" spans="1:13" x14ac:dyDescent="0.25">
      <c r="A758" s="13"/>
      <c r="B758" s="1" t="s">
        <v>600</v>
      </c>
      <c r="C758" s="1" t="s">
        <v>8</v>
      </c>
      <c r="D758" s="4">
        <v>0.57108700000000001</v>
      </c>
      <c r="E758" s="1">
        <v>17</v>
      </c>
      <c r="F758" s="1" t="s">
        <v>90</v>
      </c>
      <c r="G758" s="1">
        <v>28</v>
      </c>
      <c r="H758" s="24" t="s">
        <v>601</v>
      </c>
      <c r="I758" s="1">
        <v>1</v>
      </c>
      <c r="J758" s="24" t="s">
        <v>602</v>
      </c>
      <c r="K758" s="1">
        <v>0</v>
      </c>
      <c r="L758" s="24"/>
    </row>
    <row r="759" spans="1:13" x14ac:dyDescent="0.25">
      <c r="A759" s="13"/>
      <c r="B759" s="1" t="s">
        <v>603</v>
      </c>
      <c r="C759" s="1" t="s">
        <v>16</v>
      </c>
      <c r="D759" s="4">
        <v>0.44261200000000001</v>
      </c>
      <c r="E759" s="1">
        <v>17</v>
      </c>
      <c r="F759" s="1" t="s">
        <v>90</v>
      </c>
      <c r="G759" s="1">
        <v>6</v>
      </c>
      <c r="H759" s="24" t="s">
        <v>604</v>
      </c>
      <c r="I759" s="1">
        <v>0</v>
      </c>
      <c r="J759" s="24"/>
      <c r="K759" s="1">
        <v>0</v>
      </c>
      <c r="L759" s="24"/>
    </row>
    <row r="760" spans="1:13" x14ac:dyDescent="0.25">
      <c r="A760" s="13"/>
      <c r="B760" s="1" t="s">
        <v>605</v>
      </c>
      <c r="C760" s="1" t="s">
        <v>8</v>
      </c>
      <c r="D760" s="4">
        <v>1.5850010000000001</v>
      </c>
      <c r="E760" s="1">
        <v>17</v>
      </c>
      <c r="F760" s="1" t="s">
        <v>90</v>
      </c>
      <c r="G760" s="1">
        <v>18</v>
      </c>
      <c r="H760" s="24" t="s">
        <v>606</v>
      </c>
      <c r="I760" s="1">
        <v>0</v>
      </c>
      <c r="J760" s="24"/>
      <c r="K760" s="1">
        <v>0</v>
      </c>
      <c r="L760" s="24"/>
    </row>
    <row r="761" spans="1:13" ht="15.75" thickBot="1" x14ac:dyDescent="0.3">
      <c r="A761" s="13"/>
      <c r="B761" s="1" t="s">
        <v>607</v>
      </c>
      <c r="C761" s="1" t="s">
        <v>8</v>
      </c>
      <c r="D761" s="4">
        <v>6.9958010000000002</v>
      </c>
      <c r="E761" s="1">
        <v>17</v>
      </c>
      <c r="F761" s="1" t="s">
        <v>608</v>
      </c>
      <c r="G761" s="1">
        <v>43</v>
      </c>
      <c r="H761" s="24" t="s">
        <v>609</v>
      </c>
      <c r="I761" s="1">
        <v>0</v>
      </c>
      <c r="J761" s="24"/>
      <c r="K761" s="1">
        <v>2</v>
      </c>
      <c r="L761" s="24" t="s">
        <v>610</v>
      </c>
    </row>
    <row r="762" spans="1:13" ht="15.75" thickTop="1" x14ac:dyDescent="0.25">
      <c r="A762" s="35" t="s">
        <v>4058</v>
      </c>
      <c r="B762" s="36" t="s">
        <v>54</v>
      </c>
      <c r="C762" s="36" t="s">
        <v>22</v>
      </c>
      <c r="D762" s="37">
        <v>141.21343200000001</v>
      </c>
      <c r="E762" s="36">
        <v>9</v>
      </c>
      <c r="F762" s="36" t="s">
        <v>55</v>
      </c>
      <c r="G762" s="36">
        <v>1156</v>
      </c>
      <c r="H762" s="38" t="s">
        <v>56</v>
      </c>
      <c r="I762" s="36">
        <v>37</v>
      </c>
      <c r="J762" s="38" t="s">
        <v>57</v>
      </c>
      <c r="K762" s="36">
        <v>21</v>
      </c>
      <c r="L762" s="38" t="s">
        <v>58</v>
      </c>
      <c r="M762" s="39"/>
    </row>
    <row r="763" spans="1:13" x14ac:dyDescent="0.25">
      <c r="A763" s="13"/>
      <c r="B763" s="1" t="s">
        <v>1731</v>
      </c>
      <c r="C763" s="1" t="s">
        <v>8</v>
      </c>
      <c r="D763" s="4">
        <v>57.354543999999997</v>
      </c>
      <c r="E763" s="1">
        <v>7</v>
      </c>
      <c r="F763" s="1" t="s">
        <v>1418</v>
      </c>
      <c r="G763" s="1">
        <v>455</v>
      </c>
      <c r="H763" s="24" t="s">
        <v>1732</v>
      </c>
      <c r="I763" s="1">
        <v>12</v>
      </c>
      <c r="J763" s="24" t="s">
        <v>1733</v>
      </c>
      <c r="K763" s="1">
        <v>10</v>
      </c>
      <c r="L763" s="24" t="s">
        <v>1420</v>
      </c>
    </row>
    <row r="764" spans="1:13" x14ac:dyDescent="0.25">
      <c r="A764" s="13"/>
      <c r="B764" s="1" t="s">
        <v>1734</v>
      </c>
      <c r="C764" s="1" t="s">
        <v>22</v>
      </c>
      <c r="D764" s="4">
        <v>11.268545</v>
      </c>
      <c r="E764" s="1">
        <v>7</v>
      </c>
      <c r="F764" s="1" t="s">
        <v>520</v>
      </c>
      <c r="G764" s="1">
        <v>43</v>
      </c>
      <c r="H764" s="24" t="s">
        <v>1735</v>
      </c>
      <c r="I764" s="1">
        <v>0</v>
      </c>
      <c r="J764" s="24"/>
      <c r="K764" s="1">
        <v>0</v>
      </c>
      <c r="L764" s="24"/>
    </row>
    <row r="765" spans="1:13" x14ac:dyDescent="0.25">
      <c r="A765" s="13"/>
      <c r="B765" s="1" t="s">
        <v>1736</v>
      </c>
      <c r="C765" s="1" t="s">
        <v>22</v>
      </c>
      <c r="D765" s="4">
        <v>36.428139000000002</v>
      </c>
      <c r="E765" s="1">
        <v>7</v>
      </c>
      <c r="F765" s="1" t="s">
        <v>1737</v>
      </c>
      <c r="G765" s="1">
        <v>350</v>
      </c>
      <c r="H765" s="24" t="s">
        <v>1738</v>
      </c>
      <c r="I765" s="1">
        <v>12</v>
      </c>
      <c r="J765" s="24" t="s">
        <v>1739</v>
      </c>
      <c r="K765" s="1">
        <v>3</v>
      </c>
      <c r="L765" s="24" t="s">
        <v>1740</v>
      </c>
    </row>
    <row r="766" spans="1:13" x14ac:dyDescent="0.25">
      <c r="A766" s="13"/>
      <c r="B766" s="1" t="s">
        <v>1741</v>
      </c>
      <c r="C766" s="1" t="s">
        <v>16</v>
      </c>
      <c r="D766" s="4">
        <v>31.184512999999999</v>
      </c>
      <c r="E766" s="1">
        <v>7</v>
      </c>
      <c r="F766" s="1" t="s">
        <v>956</v>
      </c>
      <c r="G766" s="1">
        <v>333</v>
      </c>
      <c r="H766" s="24" t="s">
        <v>1742</v>
      </c>
      <c r="I766" s="1">
        <v>12</v>
      </c>
      <c r="J766" s="24" t="s">
        <v>958</v>
      </c>
      <c r="K766" s="1">
        <v>6</v>
      </c>
      <c r="L766" s="24" t="s">
        <v>959</v>
      </c>
    </row>
    <row r="767" spans="1:13" x14ac:dyDescent="0.25">
      <c r="A767" s="13"/>
      <c r="B767" s="1" t="s">
        <v>1585</v>
      </c>
      <c r="C767" s="1" t="s">
        <v>8</v>
      </c>
      <c r="D767" s="4">
        <v>146.36402200000001</v>
      </c>
      <c r="E767" s="1">
        <v>8</v>
      </c>
      <c r="F767" s="1" t="s">
        <v>65</v>
      </c>
      <c r="G767" s="1">
        <v>1067</v>
      </c>
      <c r="H767" s="24" t="s">
        <v>66</v>
      </c>
      <c r="I767" s="1">
        <v>39</v>
      </c>
      <c r="J767" s="24" t="s">
        <v>67</v>
      </c>
      <c r="K767" s="1">
        <v>15</v>
      </c>
      <c r="L767" s="24" t="s">
        <v>68</v>
      </c>
    </row>
    <row r="768" spans="1:13" x14ac:dyDescent="0.25">
      <c r="A768" s="13"/>
      <c r="B768" s="1" t="s">
        <v>1743</v>
      </c>
      <c r="C768" s="1" t="s">
        <v>22</v>
      </c>
      <c r="D768" s="4">
        <v>52.105801</v>
      </c>
      <c r="E768" s="1" t="s">
        <v>20166</v>
      </c>
      <c r="F768" s="1" t="s">
        <v>1744</v>
      </c>
      <c r="G768" s="1">
        <v>459</v>
      </c>
      <c r="H768" s="24" t="s">
        <v>1745</v>
      </c>
      <c r="I768" s="1">
        <v>15</v>
      </c>
      <c r="J768" s="24" t="s">
        <v>1746</v>
      </c>
      <c r="K768" s="1">
        <v>12</v>
      </c>
      <c r="L768" s="24" t="s">
        <v>1747</v>
      </c>
    </row>
    <row r="769" spans="1:12" x14ac:dyDescent="0.25">
      <c r="A769" s="13"/>
      <c r="B769" s="1" t="s">
        <v>1748</v>
      </c>
      <c r="C769" s="1" t="s">
        <v>22</v>
      </c>
      <c r="D769" s="4">
        <v>4.9617009999999997</v>
      </c>
      <c r="E769" s="1" t="s">
        <v>20166</v>
      </c>
      <c r="F769" s="1" t="s">
        <v>1749</v>
      </c>
      <c r="G769" s="1">
        <v>25</v>
      </c>
      <c r="H769" s="24" t="s">
        <v>1750</v>
      </c>
      <c r="I769" s="1">
        <v>3</v>
      </c>
      <c r="J769" s="24" t="s">
        <v>1751</v>
      </c>
      <c r="K769" s="1">
        <v>1</v>
      </c>
      <c r="L769" s="24" t="s">
        <v>1752</v>
      </c>
    </row>
    <row r="770" spans="1:12" x14ac:dyDescent="0.25">
      <c r="A770" s="13"/>
      <c r="B770" s="1" t="s">
        <v>1753</v>
      </c>
      <c r="C770" s="1" t="s">
        <v>22</v>
      </c>
      <c r="D770" s="4">
        <v>2.2722009999999999</v>
      </c>
      <c r="E770" s="1" t="s">
        <v>20166</v>
      </c>
      <c r="F770" s="1" t="s">
        <v>1754</v>
      </c>
      <c r="G770" s="1">
        <v>24</v>
      </c>
      <c r="H770" s="24" t="s">
        <v>1755</v>
      </c>
      <c r="I770" s="1">
        <v>0</v>
      </c>
      <c r="J770" s="24"/>
      <c r="K770" s="1">
        <v>0</v>
      </c>
      <c r="L770" s="24"/>
    </row>
    <row r="771" spans="1:12" x14ac:dyDescent="0.25">
      <c r="A771" s="13"/>
      <c r="B771" s="1" t="s">
        <v>1756</v>
      </c>
      <c r="C771" s="1" t="s">
        <v>22</v>
      </c>
      <c r="D771" s="4">
        <v>46.257765999999997</v>
      </c>
      <c r="E771" s="1">
        <v>5</v>
      </c>
      <c r="F771" s="1" t="s">
        <v>1757</v>
      </c>
      <c r="G771" s="1">
        <v>261</v>
      </c>
      <c r="H771" s="24" t="s">
        <v>1758</v>
      </c>
      <c r="I771" s="1">
        <v>7</v>
      </c>
      <c r="J771" s="24" t="s">
        <v>1759</v>
      </c>
      <c r="K771" s="1">
        <v>2</v>
      </c>
      <c r="L771" s="24" t="s">
        <v>740</v>
      </c>
    </row>
    <row r="772" spans="1:12" x14ac:dyDescent="0.25">
      <c r="A772" s="13"/>
      <c r="B772" s="1" t="s">
        <v>1760</v>
      </c>
      <c r="C772" s="1" t="s">
        <v>8</v>
      </c>
      <c r="D772" s="4">
        <v>131.83447100000001</v>
      </c>
      <c r="E772" s="1">
        <v>5</v>
      </c>
      <c r="F772" s="1" t="s">
        <v>742</v>
      </c>
      <c r="G772" s="1">
        <v>1067</v>
      </c>
      <c r="H772" s="24" t="s">
        <v>743</v>
      </c>
      <c r="I772" s="1">
        <v>32</v>
      </c>
      <c r="J772" s="24" t="s">
        <v>744</v>
      </c>
      <c r="K772" s="1">
        <v>11</v>
      </c>
      <c r="L772" s="24" t="s">
        <v>745</v>
      </c>
    </row>
    <row r="773" spans="1:12" x14ac:dyDescent="0.25">
      <c r="A773" s="13"/>
      <c r="B773" s="1" t="s">
        <v>846</v>
      </c>
      <c r="C773" s="1" t="s">
        <v>22</v>
      </c>
      <c r="D773" s="4">
        <v>171.11506700000001</v>
      </c>
      <c r="E773" s="1">
        <v>6</v>
      </c>
      <c r="F773" s="1" t="s">
        <v>847</v>
      </c>
      <c r="G773" s="1">
        <v>1460</v>
      </c>
      <c r="H773" s="24" t="s">
        <v>848</v>
      </c>
      <c r="I773" s="1">
        <v>23</v>
      </c>
      <c r="J773" s="24" t="s">
        <v>849</v>
      </c>
      <c r="K773" s="1">
        <v>21</v>
      </c>
      <c r="L773" s="24" t="s">
        <v>850</v>
      </c>
    </row>
    <row r="774" spans="1:12" x14ac:dyDescent="0.25">
      <c r="A774" s="13"/>
      <c r="B774" s="1" t="s">
        <v>1761</v>
      </c>
      <c r="C774" s="1" t="s">
        <v>8</v>
      </c>
      <c r="D774" s="4">
        <v>132.926535</v>
      </c>
      <c r="E774" s="1">
        <v>3</v>
      </c>
      <c r="F774" s="1" t="s">
        <v>1762</v>
      </c>
      <c r="G774" s="1">
        <v>1041</v>
      </c>
      <c r="H774" s="24" t="s">
        <v>1763</v>
      </c>
      <c r="I774" s="1">
        <v>31</v>
      </c>
      <c r="J774" s="24" t="s">
        <v>1764</v>
      </c>
      <c r="K774" s="1">
        <v>19</v>
      </c>
      <c r="L774" s="24" t="s">
        <v>1765</v>
      </c>
    </row>
    <row r="775" spans="1:12" x14ac:dyDescent="0.25">
      <c r="A775" s="13"/>
      <c r="B775" s="1" t="s">
        <v>1766</v>
      </c>
      <c r="C775" s="1" t="s">
        <v>22</v>
      </c>
      <c r="D775" s="4">
        <v>2.7325710000000001</v>
      </c>
      <c r="E775" s="1">
        <v>3</v>
      </c>
      <c r="F775" s="1" t="s">
        <v>322</v>
      </c>
      <c r="G775" s="1">
        <v>21</v>
      </c>
      <c r="H775" s="24" t="s">
        <v>1767</v>
      </c>
      <c r="I775" s="1">
        <v>0</v>
      </c>
      <c r="J775" s="24"/>
      <c r="K775" s="1">
        <v>0</v>
      </c>
      <c r="L775" s="24"/>
    </row>
    <row r="776" spans="1:12" x14ac:dyDescent="0.25">
      <c r="A776" s="13"/>
      <c r="B776" s="1" t="s">
        <v>1768</v>
      </c>
      <c r="C776" s="1" t="s">
        <v>8</v>
      </c>
      <c r="D776" s="4">
        <v>7.5765019999999996</v>
      </c>
      <c r="E776" s="1">
        <v>3</v>
      </c>
      <c r="F776" s="1" t="s">
        <v>1769</v>
      </c>
      <c r="G776" s="1">
        <v>62</v>
      </c>
      <c r="H776" s="24" t="s">
        <v>1770</v>
      </c>
      <c r="I776" s="1">
        <v>0</v>
      </c>
      <c r="J776" s="24"/>
      <c r="K776" s="1">
        <v>1</v>
      </c>
      <c r="L776" s="24" t="s">
        <v>1771</v>
      </c>
    </row>
    <row r="777" spans="1:12" x14ac:dyDescent="0.25">
      <c r="A777" s="13"/>
      <c r="B777" s="1" t="s">
        <v>1772</v>
      </c>
      <c r="C777" s="1" t="s">
        <v>22</v>
      </c>
      <c r="D777" s="4">
        <v>7.0149759999999999</v>
      </c>
      <c r="E777" s="1">
        <v>3</v>
      </c>
      <c r="F777" s="1" t="s">
        <v>1773</v>
      </c>
      <c r="G777" s="1">
        <v>42</v>
      </c>
      <c r="H777" s="24" t="s">
        <v>1774</v>
      </c>
      <c r="I777" s="1">
        <v>0</v>
      </c>
      <c r="J777" s="24"/>
      <c r="K777" s="1">
        <v>1</v>
      </c>
      <c r="L777" s="24" t="s">
        <v>1775</v>
      </c>
    </row>
    <row r="778" spans="1:12" x14ac:dyDescent="0.25">
      <c r="A778" s="13"/>
      <c r="B778" s="1" t="s">
        <v>1776</v>
      </c>
      <c r="C778" s="1" t="s">
        <v>8</v>
      </c>
      <c r="D778" s="4">
        <v>12.549284999999999</v>
      </c>
      <c r="E778" s="1">
        <v>3</v>
      </c>
      <c r="F778" s="1" t="s">
        <v>1777</v>
      </c>
      <c r="G778" s="1">
        <v>84</v>
      </c>
      <c r="H778" s="24" t="s">
        <v>1778</v>
      </c>
      <c r="I778" s="1">
        <v>2</v>
      </c>
      <c r="J778" s="24" t="s">
        <v>1779</v>
      </c>
      <c r="K778" s="1">
        <v>2</v>
      </c>
      <c r="L778" s="24" t="s">
        <v>1780</v>
      </c>
    </row>
    <row r="779" spans="1:12" x14ac:dyDescent="0.25">
      <c r="A779" s="13"/>
      <c r="B779" s="1" t="s">
        <v>1781</v>
      </c>
      <c r="C779" s="1" t="s">
        <v>22</v>
      </c>
      <c r="D779" s="4">
        <v>3.7365729999999999</v>
      </c>
      <c r="E779" s="1">
        <v>3</v>
      </c>
      <c r="F779" s="1" t="s">
        <v>1782</v>
      </c>
      <c r="G779" s="1">
        <v>10</v>
      </c>
      <c r="H779" s="24" t="s">
        <v>1783</v>
      </c>
      <c r="I779" s="1">
        <v>2</v>
      </c>
      <c r="J779" s="24" t="s">
        <v>1784</v>
      </c>
      <c r="K779" s="1">
        <v>0</v>
      </c>
      <c r="L779" s="24"/>
    </row>
    <row r="780" spans="1:12" x14ac:dyDescent="0.25">
      <c r="A780" s="13"/>
      <c r="B780" s="1" t="s">
        <v>1785</v>
      </c>
      <c r="C780" s="1" t="s">
        <v>16</v>
      </c>
      <c r="D780" s="4">
        <v>12.910576000000001</v>
      </c>
      <c r="E780" s="1">
        <v>3</v>
      </c>
      <c r="F780" s="1" t="s">
        <v>1786</v>
      </c>
      <c r="G780" s="1">
        <v>73</v>
      </c>
      <c r="H780" s="24" t="s">
        <v>1787</v>
      </c>
      <c r="I780" s="1">
        <v>2</v>
      </c>
      <c r="J780" s="24" t="s">
        <v>1788</v>
      </c>
      <c r="K780" s="1">
        <v>2</v>
      </c>
      <c r="L780" s="24" t="s">
        <v>1789</v>
      </c>
    </row>
    <row r="781" spans="1:12" x14ac:dyDescent="0.25">
      <c r="A781" s="13"/>
      <c r="B781" s="1" t="s">
        <v>1790</v>
      </c>
      <c r="C781" s="1" t="s">
        <v>8</v>
      </c>
      <c r="D781" s="4">
        <v>8.0143850000000008</v>
      </c>
      <c r="E781" s="1">
        <v>3</v>
      </c>
      <c r="F781" s="1" t="s">
        <v>1791</v>
      </c>
      <c r="G781" s="1">
        <v>117</v>
      </c>
      <c r="H781" s="24" t="s">
        <v>1792</v>
      </c>
      <c r="I781" s="1">
        <v>2</v>
      </c>
      <c r="J781" s="24" t="s">
        <v>1793</v>
      </c>
      <c r="K781" s="1">
        <v>5</v>
      </c>
      <c r="L781" s="24" t="s">
        <v>1794</v>
      </c>
    </row>
    <row r="782" spans="1:12" x14ac:dyDescent="0.25">
      <c r="A782" s="13"/>
      <c r="B782" s="1" t="s">
        <v>1795</v>
      </c>
      <c r="C782" s="1" t="s">
        <v>22</v>
      </c>
      <c r="D782" s="4">
        <v>1.685019</v>
      </c>
      <c r="E782" s="1">
        <v>3</v>
      </c>
      <c r="F782" s="1" t="s">
        <v>1796</v>
      </c>
      <c r="G782" s="1">
        <v>9</v>
      </c>
      <c r="H782" s="24" t="s">
        <v>1797</v>
      </c>
      <c r="I782" s="1">
        <v>0</v>
      </c>
      <c r="J782" s="24"/>
      <c r="K782" s="1">
        <v>0</v>
      </c>
      <c r="L782" s="24"/>
    </row>
    <row r="783" spans="1:12" x14ac:dyDescent="0.25">
      <c r="A783" s="13"/>
      <c r="B783" s="1" t="s">
        <v>1798</v>
      </c>
      <c r="C783" s="1" t="s">
        <v>16</v>
      </c>
      <c r="D783" s="4">
        <v>1.571601</v>
      </c>
      <c r="E783" s="1">
        <v>3</v>
      </c>
      <c r="F783" s="1" t="s">
        <v>1799</v>
      </c>
      <c r="G783" s="1">
        <v>15</v>
      </c>
      <c r="H783" s="24" t="s">
        <v>1800</v>
      </c>
      <c r="I783" s="1">
        <v>0</v>
      </c>
      <c r="J783" s="24"/>
      <c r="K783" s="1">
        <v>0</v>
      </c>
      <c r="L783" s="24"/>
    </row>
    <row r="784" spans="1:12" x14ac:dyDescent="0.25">
      <c r="A784" s="13"/>
      <c r="B784" s="1" t="s">
        <v>1801</v>
      </c>
      <c r="C784" s="1" t="s">
        <v>22</v>
      </c>
      <c r="D784" s="4">
        <v>4.1554159999999998</v>
      </c>
      <c r="E784" s="1">
        <v>3</v>
      </c>
      <c r="F784" s="1" t="s">
        <v>1802</v>
      </c>
      <c r="G784" s="1">
        <v>76</v>
      </c>
      <c r="H784" s="24" t="s">
        <v>1803</v>
      </c>
      <c r="I784" s="1">
        <v>3</v>
      </c>
      <c r="J784" s="24" t="s">
        <v>1804</v>
      </c>
      <c r="K784" s="1">
        <v>1</v>
      </c>
      <c r="L784" s="24" t="s">
        <v>1805</v>
      </c>
    </row>
    <row r="785" spans="1:12" x14ac:dyDescent="0.25">
      <c r="A785" s="13"/>
      <c r="B785" s="1" t="s">
        <v>1806</v>
      </c>
      <c r="C785" s="1" t="s">
        <v>22</v>
      </c>
      <c r="D785" s="4">
        <v>135.53474800000001</v>
      </c>
      <c r="E785" s="1">
        <v>10</v>
      </c>
      <c r="F785" s="1" t="s">
        <v>312</v>
      </c>
      <c r="G785" s="1">
        <v>1128</v>
      </c>
      <c r="H785" s="24" t="s">
        <v>313</v>
      </c>
      <c r="I785" s="1">
        <v>36</v>
      </c>
      <c r="J785" s="24" t="s">
        <v>314</v>
      </c>
      <c r="K785" s="1">
        <v>17</v>
      </c>
      <c r="L785" s="24" t="s">
        <v>315</v>
      </c>
    </row>
    <row r="786" spans="1:12" x14ac:dyDescent="0.25">
      <c r="A786" s="13"/>
      <c r="B786" s="1" t="s">
        <v>1807</v>
      </c>
      <c r="C786" s="1" t="s">
        <v>22</v>
      </c>
      <c r="D786" s="4">
        <v>32.140889999999999</v>
      </c>
      <c r="E786" s="1">
        <v>21</v>
      </c>
      <c r="F786" s="1" t="s">
        <v>1808</v>
      </c>
      <c r="G786" s="1">
        <v>344</v>
      </c>
      <c r="H786" s="24" t="s">
        <v>1809</v>
      </c>
      <c r="I786" s="1">
        <v>10</v>
      </c>
      <c r="J786" s="24" t="s">
        <v>1810</v>
      </c>
      <c r="K786" s="1">
        <v>5</v>
      </c>
      <c r="L786" s="24" t="s">
        <v>868</v>
      </c>
    </row>
    <row r="787" spans="1:12" x14ac:dyDescent="0.25">
      <c r="A787" s="13"/>
      <c r="B787" s="1" t="s">
        <v>1811</v>
      </c>
      <c r="C787" s="1" t="s">
        <v>22</v>
      </c>
      <c r="D787" s="4">
        <v>0.49943799999999999</v>
      </c>
      <c r="E787" s="1">
        <v>21</v>
      </c>
      <c r="F787" s="1" t="s">
        <v>1754</v>
      </c>
      <c r="G787" s="1">
        <v>10</v>
      </c>
      <c r="H787" s="24" t="s">
        <v>1812</v>
      </c>
      <c r="I787" s="1">
        <v>0</v>
      </c>
      <c r="J787" s="24"/>
      <c r="K787" s="1">
        <v>0</v>
      </c>
      <c r="L787" s="24"/>
    </row>
    <row r="788" spans="1:12" x14ac:dyDescent="0.25">
      <c r="A788" s="13"/>
      <c r="B788" s="1" t="s">
        <v>1813</v>
      </c>
      <c r="C788" s="1" t="s">
        <v>8</v>
      </c>
      <c r="D788" s="4">
        <v>49.702267999999997</v>
      </c>
      <c r="E788" s="1">
        <v>4</v>
      </c>
      <c r="F788" s="1" t="s">
        <v>371</v>
      </c>
      <c r="G788" s="1">
        <v>397</v>
      </c>
      <c r="H788" s="24" t="s">
        <v>372</v>
      </c>
      <c r="I788" s="1">
        <v>12</v>
      </c>
      <c r="J788" s="24" t="s">
        <v>373</v>
      </c>
      <c r="K788" s="1">
        <v>4</v>
      </c>
      <c r="L788" s="24" t="s">
        <v>374</v>
      </c>
    </row>
    <row r="789" spans="1:12" x14ac:dyDescent="0.25">
      <c r="A789" s="13"/>
      <c r="B789" s="1" t="s">
        <v>1814</v>
      </c>
      <c r="C789" s="1" t="s">
        <v>22</v>
      </c>
      <c r="D789" s="4">
        <v>13.153312</v>
      </c>
      <c r="E789" s="1">
        <v>4</v>
      </c>
      <c r="F789" s="1" t="s">
        <v>1815</v>
      </c>
      <c r="G789" s="1">
        <v>59</v>
      </c>
      <c r="H789" s="24" t="s">
        <v>1816</v>
      </c>
      <c r="I789" s="1">
        <v>0</v>
      </c>
      <c r="J789" s="24"/>
      <c r="K789" s="1">
        <v>5</v>
      </c>
      <c r="L789" s="24" t="s">
        <v>379</v>
      </c>
    </row>
    <row r="790" spans="1:12" x14ac:dyDescent="0.25">
      <c r="A790" s="13"/>
      <c r="B790" s="1" t="s">
        <v>1817</v>
      </c>
      <c r="C790" s="1" t="s">
        <v>8</v>
      </c>
      <c r="D790" s="4">
        <v>121.075157</v>
      </c>
      <c r="E790" s="1">
        <v>4</v>
      </c>
      <c r="F790" s="1" t="s">
        <v>1818</v>
      </c>
      <c r="G790" s="1">
        <v>672</v>
      </c>
      <c r="H790" s="24" t="s">
        <v>1819</v>
      </c>
      <c r="I790" s="1">
        <v>21</v>
      </c>
      <c r="J790" s="24" t="s">
        <v>1820</v>
      </c>
      <c r="K790" s="1">
        <v>4</v>
      </c>
      <c r="L790" s="24" t="s">
        <v>1821</v>
      </c>
    </row>
    <row r="791" spans="1:12" x14ac:dyDescent="0.25">
      <c r="A791" s="13"/>
      <c r="B791" s="1" t="s">
        <v>1822</v>
      </c>
      <c r="C791" s="1" t="s">
        <v>22</v>
      </c>
      <c r="D791" s="4">
        <v>135.006517</v>
      </c>
      <c r="E791" s="1">
        <v>11</v>
      </c>
      <c r="F791" s="1" t="s">
        <v>1823</v>
      </c>
      <c r="G791" s="1">
        <v>1682</v>
      </c>
      <c r="H791" s="24" t="s">
        <v>1824</v>
      </c>
      <c r="I791" s="1">
        <v>41</v>
      </c>
      <c r="J791" s="24" t="s">
        <v>1825</v>
      </c>
      <c r="K791" s="1">
        <v>27</v>
      </c>
      <c r="L791" s="24" t="s">
        <v>1826</v>
      </c>
    </row>
    <row r="792" spans="1:12" x14ac:dyDescent="0.25">
      <c r="A792" s="13"/>
      <c r="B792" s="1" t="s">
        <v>1827</v>
      </c>
      <c r="C792" s="1" t="s">
        <v>8</v>
      </c>
      <c r="D792" s="4">
        <v>35.249724000000001</v>
      </c>
      <c r="E792" s="1">
        <v>22</v>
      </c>
      <c r="F792" s="1" t="s">
        <v>885</v>
      </c>
      <c r="G792" s="1">
        <v>654</v>
      </c>
      <c r="H792" s="24" t="s">
        <v>886</v>
      </c>
      <c r="I792" s="1">
        <v>21</v>
      </c>
      <c r="J792" s="24" t="s">
        <v>887</v>
      </c>
      <c r="K792" s="1">
        <v>11</v>
      </c>
      <c r="L792" s="24" t="s">
        <v>888</v>
      </c>
    </row>
    <row r="793" spans="1:12" x14ac:dyDescent="0.25">
      <c r="A793" s="13"/>
      <c r="B793" s="1" t="s">
        <v>1828</v>
      </c>
      <c r="C793" s="1" t="s">
        <v>8</v>
      </c>
      <c r="D793" s="4">
        <v>9.9980019999999996</v>
      </c>
      <c r="E793" s="1">
        <v>1</v>
      </c>
      <c r="F793" s="1" t="s">
        <v>1829</v>
      </c>
      <c r="G793" s="1">
        <v>197</v>
      </c>
      <c r="H793" s="24" t="s">
        <v>1830</v>
      </c>
      <c r="I793" s="1">
        <v>8</v>
      </c>
      <c r="J793" s="24" t="s">
        <v>1831</v>
      </c>
      <c r="K793" s="1">
        <v>4</v>
      </c>
      <c r="L793" s="24" t="s">
        <v>393</v>
      </c>
    </row>
    <row r="794" spans="1:12" x14ac:dyDescent="0.25">
      <c r="A794" s="13"/>
      <c r="B794" s="1" t="s">
        <v>1832</v>
      </c>
      <c r="C794" s="1" t="s">
        <v>22</v>
      </c>
      <c r="D794" s="4">
        <v>111.088301</v>
      </c>
      <c r="E794" s="1">
        <v>1</v>
      </c>
      <c r="F794" s="1" t="s">
        <v>1833</v>
      </c>
      <c r="G794" s="1">
        <v>1342</v>
      </c>
      <c r="H794" s="24" t="s">
        <v>1834</v>
      </c>
      <c r="I794" s="1">
        <v>25</v>
      </c>
      <c r="J794" s="24" t="s">
        <v>1835</v>
      </c>
      <c r="K794" s="1">
        <v>22</v>
      </c>
      <c r="L794" s="24" t="s">
        <v>1034</v>
      </c>
    </row>
    <row r="795" spans="1:12" x14ac:dyDescent="0.25">
      <c r="A795" s="13"/>
      <c r="B795" s="1" t="s">
        <v>1836</v>
      </c>
      <c r="C795" s="1" t="s">
        <v>22</v>
      </c>
      <c r="D795" s="4">
        <v>17.631701</v>
      </c>
      <c r="E795" s="1">
        <v>1</v>
      </c>
      <c r="F795" s="1" t="s">
        <v>567</v>
      </c>
      <c r="G795" s="1">
        <v>533</v>
      </c>
      <c r="H795" s="24" t="s">
        <v>1837</v>
      </c>
      <c r="I795" s="1">
        <v>9</v>
      </c>
      <c r="J795" s="24" t="s">
        <v>1838</v>
      </c>
      <c r="K795" s="1">
        <v>9</v>
      </c>
      <c r="L795" s="24" t="s">
        <v>570</v>
      </c>
    </row>
    <row r="796" spans="1:12" x14ac:dyDescent="0.25">
      <c r="A796" s="13"/>
      <c r="B796" s="1" t="s">
        <v>1839</v>
      </c>
      <c r="C796" s="1" t="s">
        <v>22</v>
      </c>
      <c r="D796" s="4">
        <v>19.304853999999999</v>
      </c>
      <c r="E796" s="1">
        <v>12</v>
      </c>
      <c r="F796" s="1" t="s">
        <v>1840</v>
      </c>
      <c r="G796" s="1">
        <v>101</v>
      </c>
      <c r="H796" s="24" t="s">
        <v>1841</v>
      </c>
      <c r="I796" s="1">
        <v>2</v>
      </c>
      <c r="J796" s="24" t="s">
        <v>19</v>
      </c>
      <c r="K796" s="1">
        <v>1</v>
      </c>
      <c r="L796" s="24" t="s">
        <v>20</v>
      </c>
    </row>
    <row r="797" spans="1:12" x14ac:dyDescent="0.25">
      <c r="A797" s="13"/>
      <c r="B797" s="1" t="s">
        <v>1842</v>
      </c>
      <c r="C797" s="1" t="s">
        <v>22</v>
      </c>
      <c r="D797" s="4">
        <v>8.9623000000000008</v>
      </c>
      <c r="E797" s="1">
        <v>12</v>
      </c>
      <c r="F797" s="1" t="s">
        <v>1051</v>
      </c>
      <c r="G797" s="1">
        <v>38</v>
      </c>
      <c r="H797" s="24" t="s">
        <v>1843</v>
      </c>
      <c r="I797" s="1">
        <v>0</v>
      </c>
      <c r="J797" s="24"/>
      <c r="K797" s="1">
        <v>1</v>
      </c>
      <c r="L797" s="24" t="s">
        <v>1670</v>
      </c>
    </row>
    <row r="798" spans="1:12" x14ac:dyDescent="0.25">
      <c r="A798" s="13"/>
      <c r="B798" s="1" t="s">
        <v>1844</v>
      </c>
      <c r="C798" s="1" t="s">
        <v>22</v>
      </c>
      <c r="D798" s="4">
        <v>0.239897</v>
      </c>
      <c r="E798" s="1">
        <v>12</v>
      </c>
      <c r="F798" s="1" t="s">
        <v>241</v>
      </c>
      <c r="G798" s="1">
        <v>2</v>
      </c>
      <c r="H798" s="24" t="s">
        <v>1845</v>
      </c>
      <c r="I798" s="1">
        <v>0</v>
      </c>
      <c r="J798" s="24"/>
      <c r="K798" s="1">
        <v>0</v>
      </c>
      <c r="L798" s="24"/>
    </row>
    <row r="799" spans="1:12" x14ac:dyDescent="0.25">
      <c r="A799" s="13"/>
      <c r="B799" s="1" t="s">
        <v>1846</v>
      </c>
      <c r="C799" s="1" t="s">
        <v>22</v>
      </c>
      <c r="D799" s="4">
        <v>3.7543009999999999</v>
      </c>
      <c r="E799" s="1">
        <v>12</v>
      </c>
      <c r="F799" s="1" t="s">
        <v>1847</v>
      </c>
      <c r="G799" s="1">
        <v>63</v>
      </c>
      <c r="H799" s="24" t="s">
        <v>1848</v>
      </c>
      <c r="I799" s="1">
        <v>1</v>
      </c>
      <c r="J799" s="24" t="s">
        <v>1849</v>
      </c>
      <c r="K799" s="1">
        <v>1</v>
      </c>
      <c r="L799" s="24" t="s">
        <v>1850</v>
      </c>
    </row>
    <row r="800" spans="1:12" x14ac:dyDescent="0.25">
      <c r="A800" s="13"/>
      <c r="B800" s="1" t="s">
        <v>1851</v>
      </c>
      <c r="C800" s="1" t="s">
        <v>22</v>
      </c>
      <c r="D800" s="4">
        <v>18.095707999999998</v>
      </c>
      <c r="E800" s="1">
        <v>12</v>
      </c>
      <c r="F800" s="1" t="s">
        <v>1852</v>
      </c>
      <c r="G800" s="1">
        <v>221</v>
      </c>
      <c r="H800" s="24" t="s">
        <v>1853</v>
      </c>
      <c r="I800" s="1">
        <v>3</v>
      </c>
      <c r="J800" s="24" t="s">
        <v>1706</v>
      </c>
      <c r="K800" s="1">
        <v>1</v>
      </c>
      <c r="L800" s="24" t="s">
        <v>1707</v>
      </c>
    </row>
    <row r="801" spans="1:13" x14ac:dyDescent="0.25">
      <c r="A801" s="13"/>
      <c r="B801" s="1" t="s">
        <v>1854</v>
      </c>
      <c r="C801" s="1" t="s">
        <v>8</v>
      </c>
      <c r="D801" s="4">
        <v>29.685638000000001</v>
      </c>
      <c r="E801" s="1">
        <v>13</v>
      </c>
      <c r="F801" s="1" t="s">
        <v>1855</v>
      </c>
      <c r="G801" s="1">
        <v>259</v>
      </c>
      <c r="H801" s="24" t="s">
        <v>1856</v>
      </c>
      <c r="I801" s="1">
        <v>5</v>
      </c>
      <c r="J801" s="24" t="s">
        <v>1857</v>
      </c>
      <c r="K801" s="1">
        <v>5</v>
      </c>
      <c r="L801" s="24" t="s">
        <v>1858</v>
      </c>
    </row>
    <row r="802" spans="1:13" x14ac:dyDescent="0.25">
      <c r="A802" s="13"/>
      <c r="B802" s="1" t="s">
        <v>1859</v>
      </c>
      <c r="C802" s="1" t="s">
        <v>1156</v>
      </c>
      <c r="D802" s="4">
        <v>2.426644</v>
      </c>
      <c r="E802" s="1">
        <v>13</v>
      </c>
      <c r="F802" s="1" t="s">
        <v>1860</v>
      </c>
      <c r="G802" s="1">
        <v>29</v>
      </c>
      <c r="H802" s="24" t="s">
        <v>1861</v>
      </c>
      <c r="I802" s="1">
        <v>2</v>
      </c>
      <c r="J802" s="24" t="s">
        <v>1862</v>
      </c>
      <c r="K802" s="1">
        <v>1</v>
      </c>
      <c r="L802" s="24" t="s">
        <v>1863</v>
      </c>
    </row>
    <row r="803" spans="1:13" x14ac:dyDescent="0.25">
      <c r="A803" s="13"/>
      <c r="B803" s="1" t="s">
        <v>1864</v>
      </c>
      <c r="C803" s="1" t="s">
        <v>22</v>
      </c>
      <c r="D803" s="4">
        <v>28.619147000000002</v>
      </c>
      <c r="E803" s="1">
        <v>13</v>
      </c>
      <c r="F803" s="1" t="s">
        <v>1865</v>
      </c>
      <c r="G803" s="1">
        <v>144</v>
      </c>
      <c r="H803" s="24" t="s">
        <v>1866</v>
      </c>
      <c r="I803" s="1">
        <v>3</v>
      </c>
      <c r="J803" s="24" t="s">
        <v>53</v>
      </c>
      <c r="K803" s="1">
        <v>0</v>
      </c>
      <c r="L803" s="24"/>
    </row>
    <row r="804" spans="1:13" x14ac:dyDescent="0.25">
      <c r="A804" s="13"/>
      <c r="B804" s="1" t="s">
        <v>1867</v>
      </c>
      <c r="C804" s="1" t="s">
        <v>8</v>
      </c>
      <c r="D804" s="4">
        <v>32.868561999999997</v>
      </c>
      <c r="E804" s="1">
        <v>13</v>
      </c>
      <c r="F804" s="1" t="s">
        <v>1868</v>
      </c>
      <c r="G804" s="1">
        <v>175</v>
      </c>
      <c r="H804" s="24" t="s">
        <v>1869</v>
      </c>
      <c r="I804" s="1">
        <v>11</v>
      </c>
      <c r="J804" s="24" t="s">
        <v>1870</v>
      </c>
      <c r="K804" s="1">
        <v>1</v>
      </c>
      <c r="L804" s="24" t="s">
        <v>480</v>
      </c>
    </row>
    <row r="805" spans="1:13" x14ac:dyDescent="0.25">
      <c r="A805" s="13"/>
      <c r="B805" s="1" t="s">
        <v>115</v>
      </c>
      <c r="C805" s="1" t="s">
        <v>8</v>
      </c>
      <c r="D805" s="4">
        <v>63.02552</v>
      </c>
      <c r="E805" s="1">
        <v>20</v>
      </c>
      <c r="F805" s="1" t="s">
        <v>116</v>
      </c>
      <c r="G805" s="1">
        <v>784</v>
      </c>
      <c r="H805" s="24" t="s">
        <v>117</v>
      </c>
      <c r="I805" s="1">
        <v>30</v>
      </c>
      <c r="J805" s="24" t="s">
        <v>118</v>
      </c>
      <c r="K805" s="1">
        <v>6</v>
      </c>
      <c r="L805" s="24" t="s">
        <v>119</v>
      </c>
    </row>
    <row r="806" spans="1:13" x14ac:dyDescent="0.25">
      <c r="A806" s="13"/>
      <c r="B806" s="1" t="s">
        <v>1547</v>
      </c>
      <c r="C806" s="1" t="s">
        <v>8</v>
      </c>
      <c r="D806" s="4">
        <v>78.077247999999997</v>
      </c>
      <c r="E806" s="1">
        <v>18</v>
      </c>
      <c r="F806" s="1" t="s">
        <v>1548</v>
      </c>
      <c r="G806" s="1">
        <v>439</v>
      </c>
      <c r="H806" s="24" t="s">
        <v>1549</v>
      </c>
      <c r="I806" s="1">
        <v>14</v>
      </c>
      <c r="J806" s="24" t="s">
        <v>1550</v>
      </c>
      <c r="K806" s="1">
        <v>4</v>
      </c>
      <c r="L806" s="24" t="s">
        <v>925</v>
      </c>
    </row>
    <row r="807" spans="1:13" x14ac:dyDescent="0.25">
      <c r="A807" s="13"/>
      <c r="B807" s="1" t="s">
        <v>1871</v>
      </c>
      <c r="C807" s="1" t="s">
        <v>22</v>
      </c>
      <c r="D807" s="4">
        <v>24.645415</v>
      </c>
      <c r="E807" s="1">
        <v>19</v>
      </c>
      <c r="F807" s="1" t="s">
        <v>258</v>
      </c>
      <c r="G807" s="1">
        <v>735</v>
      </c>
      <c r="H807" s="24" t="s">
        <v>259</v>
      </c>
      <c r="I807" s="1">
        <v>25</v>
      </c>
      <c r="J807" s="24" t="s">
        <v>260</v>
      </c>
      <c r="K807" s="1">
        <v>13</v>
      </c>
      <c r="L807" s="24" t="s">
        <v>261</v>
      </c>
    </row>
    <row r="808" spans="1:13" x14ac:dyDescent="0.25">
      <c r="A808" s="13"/>
      <c r="B808" s="1" t="s">
        <v>1872</v>
      </c>
      <c r="C808" s="1" t="s">
        <v>8</v>
      </c>
      <c r="D808" s="4">
        <v>31.482099000000002</v>
      </c>
      <c r="E808" s="1">
        <v>19</v>
      </c>
      <c r="F808" s="1" t="s">
        <v>927</v>
      </c>
      <c r="G808" s="1">
        <v>1162</v>
      </c>
      <c r="H808" s="24" t="s">
        <v>928</v>
      </c>
      <c r="I808" s="1">
        <v>66</v>
      </c>
      <c r="J808" s="24" t="s">
        <v>929</v>
      </c>
      <c r="K808" s="1">
        <v>12</v>
      </c>
      <c r="L808" s="24" t="s">
        <v>930</v>
      </c>
    </row>
    <row r="809" spans="1:13" x14ac:dyDescent="0.25">
      <c r="A809" s="13"/>
      <c r="B809" s="1" t="s">
        <v>1873</v>
      </c>
      <c r="C809" s="1" t="s">
        <v>22</v>
      </c>
      <c r="D809" s="4">
        <v>88.458928</v>
      </c>
      <c r="E809" s="1">
        <v>14</v>
      </c>
      <c r="F809" s="1" t="s">
        <v>60</v>
      </c>
      <c r="G809" s="1">
        <v>964</v>
      </c>
      <c r="H809" s="24" t="s">
        <v>61</v>
      </c>
      <c r="I809" s="1">
        <v>69</v>
      </c>
      <c r="J809" s="24" t="s">
        <v>62</v>
      </c>
      <c r="K809" s="1">
        <v>15</v>
      </c>
      <c r="L809" s="24" t="s">
        <v>63</v>
      </c>
    </row>
    <row r="810" spans="1:13" x14ac:dyDescent="0.25">
      <c r="A810" s="13"/>
      <c r="B810" s="1" t="s">
        <v>931</v>
      </c>
      <c r="C810" s="1" t="s">
        <v>8</v>
      </c>
      <c r="D810" s="4">
        <v>90.354753000000002</v>
      </c>
      <c r="E810" s="1">
        <v>16</v>
      </c>
      <c r="F810" s="1" t="s">
        <v>75</v>
      </c>
      <c r="G810" s="1">
        <v>1235</v>
      </c>
      <c r="H810" s="24" t="s">
        <v>76</v>
      </c>
      <c r="I810" s="1">
        <v>28</v>
      </c>
      <c r="J810" s="24" t="s">
        <v>77</v>
      </c>
      <c r="K810" s="1">
        <v>18</v>
      </c>
      <c r="L810" s="24" t="s">
        <v>78</v>
      </c>
    </row>
    <row r="811" spans="1:13" x14ac:dyDescent="0.25">
      <c r="A811" s="13"/>
      <c r="B811" s="1" t="s">
        <v>1874</v>
      </c>
      <c r="C811" s="1" t="s">
        <v>22</v>
      </c>
      <c r="D811" s="4">
        <v>15.782643999999999</v>
      </c>
      <c r="E811" s="1">
        <v>17</v>
      </c>
      <c r="F811" s="1" t="s">
        <v>1069</v>
      </c>
      <c r="G811" s="1">
        <v>337</v>
      </c>
      <c r="H811" s="24" t="s">
        <v>1875</v>
      </c>
      <c r="I811" s="1">
        <v>11</v>
      </c>
      <c r="J811" s="24" t="s">
        <v>87</v>
      </c>
      <c r="K811" s="1">
        <v>6</v>
      </c>
      <c r="L811" s="24" t="s">
        <v>88</v>
      </c>
    </row>
    <row r="812" spans="1:13" x14ac:dyDescent="0.25">
      <c r="A812" s="13"/>
      <c r="B812" s="1" t="s">
        <v>1876</v>
      </c>
      <c r="C812" s="1" t="s">
        <v>8</v>
      </c>
      <c r="D812" s="4">
        <v>2.0078149999999999</v>
      </c>
      <c r="E812" s="1">
        <v>17</v>
      </c>
      <c r="F812" s="1" t="s">
        <v>90</v>
      </c>
      <c r="G812" s="1">
        <v>25</v>
      </c>
      <c r="H812" s="24" t="s">
        <v>1877</v>
      </c>
      <c r="I812" s="1">
        <v>0</v>
      </c>
      <c r="J812" s="24"/>
      <c r="K812" s="1">
        <v>0</v>
      </c>
      <c r="L812" s="24"/>
    </row>
    <row r="813" spans="1:13" ht="15.75" thickBot="1" x14ac:dyDescent="0.3">
      <c r="A813" s="13"/>
      <c r="B813" s="1" t="s">
        <v>1878</v>
      </c>
      <c r="C813" s="1" t="s">
        <v>22</v>
      </c>
      <c r="D813" s="4">
        <v>56.064163000000001</v>
      </c>
      <c r="E813" s="1">
        <v>17</v>
      </c>
      <c r="F813" s="1" t="s">
        <v>93</v>
      </c>
      <c r="G813" s="1">
        <v>1139</v>
      </c>
      <c r="H813" s="24" t="s">
        <v>94</v>
      </c>
      <c r="I813" s="1">
        <v>31</v>
      </c>
      <c r="J813" s="24" t="s">
        <v>95</v>
      </c>
      <c r="K813" s="1">
        <v>21</v>
      </c>
      <c r="L813" s="24" t="s">
        <v>96</v>
      </c>
    </row>
    <row r="814" spans="1:13" ht="15.75" thickTop="1" x14ac:dyDescent="0.25">
      <c r="A814" s="35" t="s">
        <v>4059</v>
      </c>
      <c r="B814" s="36" t="s">
        <v>120</v>
      </c>
      <c r="C814" s="36" t="s">
        <v>8</v>
      </c>
      <c r="D814" s="37">
        <v>4.8223010000000004</v>
      </c>
      <c r="E814" s="36">
        <v>19</v>
      </c>
      <c r="F814" s="36" t="s">
        <v>121</v>
      </c>
      <c r="G814" s="36">
        <v>59</v>
      </c>
      <c r="H814" s="38" t="s">
        <v>122</v>
      </c>
      <c r="I814" s="36">
        <v>2</v>
      </c>
      <c r="J814" s="38" t="s">
        <v>123</v>
      </c>
      <c r="K814" s="36">
        <v>0</v>
      </c>
      <c r="L814" s="38"/>
      <c r="M814" s="39"/>
    </row>
    <row r="815" spans="1:13" x14ac:dyDescent="0.25">
      <c r="A815" s="13"/>
      <c r="B815" s="1" t="s">
        <v>124</v>
      </c>
      <c r="C815" s="1" t="s">
        <v>22</v>
      </c>
      <c r="D815" s="4">
        <v>3.3445010000000002</v>
      </c>
      <c r="E815" s="1">
        <v>8</v>
      </c>
      <c r="F815" s="1" t="s">
        <v>125</v>
      </c>
      <c r="G815" s="1">
        <v>38</v>
      </c>
      <c r="H815" s="24" t="s">
        <v>126</v>
      </c>
      <c r="I815" s="1">
        <v>2</v>
      </c>
      <c r="J815" s="24" t="s">
        <v>127</v>
      </c>
      <c r="K815" s="1">
        <v>0</v>
      </c>
      <c r="L815" s="24"/>
    </row>
    <row r="816" spans="1:13" x14ac:dyDescent="0.25">
      <c r="A816" s="13"/>
      <c r="B816" s="1" t="s">
        <v>128</v>
      </c>
      <c r="C816" s="1" t="s">
        <v>16</v>
      </c>
      <c r="D816" s="4">
        <v>6.9460009999999999</v>
      </c>
      <c r="E816" s="1">
        <v>8</v>
      </c>
      <c r="F816" s="1" t="s">
        <v>129</v>
      </c>
      <c r="G816" s="1">
        <v>27</v>
      </c>
      <c r="H816" s="24" t="s">
        <v>130</v>
      </c>
      <c r="I816" s="1">
        <v>1</v>
      </c>
      <c r="J816" s="24" t="s">
        <v>131</v>
      </c>
      <c r="K816" s="1">
        <v>0</v>
      </c>
      <c r="L816" s="24"/>
    </row>
    <row r="817" spans="1:13" x14ac:dyDescent="0.25">
      <c r="A817" s="13"/>
      <c r="B817" s="1" t="s">
        <v>132</v>
      </c>
      <c r="C817" s="1" t="s">
        <v>16</v>
      </c>
      <c r="D817" s="4">
        <v>0.56830099999999995</v>
      </c>
      <c r="E817" s="1">
        <v>8</v>
      </c>
      <c r="F817" s="1" t="s">
        <v>42</v>
      </c>
      <c r="G817" s="1">
        <v>2</v>
      </c>
      <c r="H817" s="24" t="s">
        <v>133</v>
      </c>
      <c r="I817" s="1">
        <v>1</v>
      </c>
      <c r="J817" s="24" t="s">
        <v>134</v>
      </c>
      <c r="K817" s="1">
        <v>0</v>
      </c>
      <c r="L817" s="24"/>
    </row>
    <row r="818" spans="1:13" x14ac:dyDescent="0.25">
      <c r="A818" s="13"/>
      <c r="B818" s="1" t="s">
        <v>135</v>
      </c>
      <c r="C818" s="1" t="s">
        <v>22</v>
      </c>
      <c r="D818" s="4">
        <v>4.7083009999999996</v>
      </c>
      <c r="E818" s="1">
        <v>8</v>
      </c>
      <c r="F818" s="1" t="s">
        <v>136</v>
      </c>
      <c r="G818" s="1">
        <v>11</v>
      </c>
      <c r="H818" s="24" t="s">
        <v>137</v>
      </c>
      <c r="I818" s="1">
        <v>0</v>
      </c>
      <c r="J818" s="24"/>
      <c r="K818" s="1">
        <v>0</v>
      </c>
      <c r="L818" s="24"/>
    </row>
    <row r="819" spans="1:13" x14ac:dyDescent="0.25">
      <c r="A819" s="13"/>
      <c r="B819" s="1" t="s">
        <v>138</v>
      </c>
      <c r="C819" s="1" t="s">
        <v>16</v>
      </c>
      <c r="D819" s="4">
        <v>2.559701</v>
      </c>
      <c r="E819" s="1">
        <v>8</v>
      </c>
      <c r="F819" s="1" t="s">
        <v>139</v>
      </c>
      <c r="G819" s="1">
        <v>16</v>
      </c>
      <c r="H819" s="24" t="s">
        <v>140</v>
      </c>
      <c r="I819" s="1">
        <v>0</v>
      </c>
      <c r="J819" s="24"/>
      <c r="K819" s="1">
        <v>1</v>
      </c>
      <c r="L819" s="24" t="s">
        <v>141</v>
      </c>
    </row>
    <row r="820" spans="1:13" x14ac:dyDescent="0.25">
      <c r="A820" s="13"/>
      <c r="B820" s="1" t="s">
        <v>142</v>
      </c>
      <c r="C820" s="1" t="s">
        <v>16</v>
      </c>
      <c r="D820" s="4">
        <v>0.75045099999999998</v>
      </c>
      <c r="E820" s="1">
        <v>8</v>
      </c>
      <c r="F820" s="1" t="s">
        <v>143</v>
      </c>
      <c r="G820" s="1">
        <v>14</v>
      </c>
      <c r="H820" s="24" t="s">
        <v>144</v>
      </c>
      <c r="I820" s="1">
        <v>1</v>
      </c>
      <c r="J820" s="24" t="s">
        <v>145</v>
      </c>
      <c r="K820" s="1">
        <v>0</v>
      </c>
      <c r="L820" s="24"/>
    </row>
    <row r="821" spans="1:13" x14ac:dyDescent="0.25">
      <c r="A821" s="13"/>
      <c r="B821" s="1" t="s">
        <v>146</v>
      </c>
      <c r="C821" s="1" t="s">
        <v>22</v>
      </c>
      <c r="D821" s="4">
        <v>4.1972009999999997</v>
      </c>
      <c r="E821" s="1">
        <v>8</v>
      </c>
      <c r="F821" s="1" t="s">
        <v>147</v>
      </c>
      <c r="G821" s="1">
        <v>42</v>
      </c>
      <c r="H821" s="24" t="s">
        <v>148</v>
      </c>
      <c r="I821" s="1">
        <v>5</v>
      </c>
      <c r="J821" s="24" t="s">
        <v>149</v>
      </c>
      <c r="K821" s="1">
        <v>1</v>
      </c>
      <c r="L821" s="24" t="s">
        <v>150</v>
      </c>
    </row>
    <row r="822" spans="1:13" x14ac:dyDescent="0.25">
      <c r="A822" s="13"/>
      <c r="B822" s="1" t="s">
        <v>151</v>
      </c>
      <c r="C822" s="1" t="s">
        <v>8</v>
      </c>
      <c r="D822" s="4">
        <v>4.9804009999999996</v>
      </c>
      <c r="E822" s="1">
        <v>8</v>
      </c>
      <c r="F822" s="1" t="s">
        <v>152</v>
      </c>
      <c r="G822" s="1">
        <v>13</v>
      </c>
      <c r="H822" s="24" t="s">
        <v>153</v>
      </c>
      <c r="I822" s="1">
        <v>2</v>
      </c>
      <c r="J822" s="24" t="s">
        <v>154</v>
      </c>
      <c r="K822" s="1">
        <v>0</v>
      </c>
      <c r="L822" s="24"/>
    </row>
    <row r="823" spans="1:13" x14ac:dyDescent="0.25">
      <c r="A823" s="13"/>
      <c r="B823" s="1" t="s">
        <v>155</v>
      </c>
      <c r="C823" s="1" t="s">
        <v>22</v>
      </c>
      <c r="D823" s="4">
        <v>3.3278780000000001</v>
      </c>
      <c r="E823" s="1">
        <v>15</v>
      </c>
      <c r="F823" s="1" t="s">
        <v>156</v>
      </c>
      <c r="G823" s="1">
        <v>45</v>
      </c>
      <c r="H823" s="24" t="s">
        <v>157</v>
      </c>
      <c r="I823" s="1">
        <v>1</v>
      </c>
      <c r="J823" s="24" t="s">
        <v>158</v>
      </c>
      <c r="K823" s="1">
        <v>0</v>
      </c>
      <c r="L823" s="24"/>
    </row>
    <row r="824" spans="1:13" x14ac:dyDescent="0.25">
      <c r="A824" s="13"/>
      <c r="B824" s="1" t="s">
        <v>159</v>
      </c>
      <c r="C824" s="1" t="s">
        <v>8</v>
      </c>
      <c r="D824" s="4">
        <v>23.695906000000001</v>
      </c>
      <c r="E824" s="1">
        <v>6</v>
      </c>
      <c r="F824" s="1" t="s">
        <v>160</v>
      </c>
      <c r="G824" s="1">
        <v>155</v>
      </c>
      <c r="H824" s="24" t="s">
        <v>161</v>
      </c>
      <c r="I824" s="1">
        <v>1</v>
      </c>
      <c r="J824" s="24" t="s">
        <v>162</v>
      </c>
      <c r="K824" s="1">
        <v>2</v>
      </c>
      <c r="L824" s="24" t="s">
        <v>163</v>
      </c>
    </row>
    <row r="825" spans="1:13" x14ac:dyDescent="0.25">
      <c r="A825" s="13"/>
      <c r="B825" s="1" t="s">
        <v>164</v>
      </c>
      <c r="C825" s="1" t="s">
        <v>22</v>
      </c>
      <c r="D825" s="4">
        <v>14.320627</v>
      </c>
      <c r="E825" s="1">
        <v>17</v>
      </c>
      <c r="F825" s="1" t="s">
        <v>165</v>
      </c>
      <c r="G825" s="1">
        <v>238</v>
      </c>
      <c r="H825" s="24" t="s">
        <v>166</v>
      </c>
      <c r="I825" s="1">
        <v>6</v>
      </c>
      <c r="J825" s="24" t="s">
        <v>167</v>
      </c>
      <c r="K825" s="1">
        <v>3</v>
      </c>
      <c r="L825" s="24" t="s">
        <v>168</v>
      </c>
    </row>
    <row r="826" spans="1:13" x14ac:dyDescent="0.25">
      <c r="A826" s="13"/>
      <c r="B826" s="1" t="s">
        <v>169</v>
      </c>
      <c r="C826" s="1" t="s">
        <v>22</v>
      </c>
      <c r="D826" s="4">
        <v>6.9475009999999999</v>
      </c>
      <c r="E826" s="1">
        <v>10</v>
      </c>
      <c r="F826" s="1" t="s">
        <v>170</v>
      </c>
      <c r="G826" s="1">
        <v>61</v>
      </c>
      <c r="H826" s="24" t="s">
        <v>171</v>
      </c>
      <c r="I826" s="1">
        <v>3</v>
      </c>
      <c r="J826" s="24" t="s">
        <v>172</v>
      </c>
      <c r="K826" s="1">
        <v>2</v>
      </c>
      <c r="L826" s="24" t="s">
        <v>173</v>
      </c>
    </row>
    <row r="827" spans="1:13" x14ac:dyDescent="0.25">
      <c r="A827" s="13"/>
      <c r="B827" s="1" t="s">
        <v>174</v>
      </c>
      <c r="C827" s="1" t="s">
        <v>8</v>
      </c>
      <c r="D827" s="4">
        <v>6.7562819999999997</v>
      </c>
      <c r="E827" s="1">
        <v>10</v>
      </c>
      <c r="F827" s="1" t="s">
        <v>175</v>
      </c>
      <c r="G827" s="1">
        <v>58</v>
      </c>
      <c r="H827" s="24" t="s">
        <v>176</v>
      </c>
      <c r="I827" s="1">
        <v>3</v>
      </c>
      <c r="J827" s="24" t="s">
        <v>177</v>
      </c>
      <c r="K827" s="1">
        <v>1</v>
      </c>
      <c r="L827" s="24" t="s">
        <v>178</v>
      </c>
    </row>
    <row r="828" spans="1:13" x14ac:dyDescent="0.25">
      <c r="A828" s="13"/>
      <c r="B828" s="1" t="s">
        <v>179</v>
      </c>
      <c r="C828" s="1" t="s">
        <v>8</v>
      </c>
      <c r="D828" s="4">
        <v>2.7755010000000002</v>
      </c>
      <c r="E828" s="1">
        <v>22</v>
      </c>
      <c r="F828" s="1" t="s">
        <v>180</v>
      </c>
      <c r="G828" s="1">
        <v>13</v>
      </c>
      <c r="H828" s="24" t="s">
        <v>181</v>
      </c>
      <c r="I828" s="1">
        <v>1</v>
      </c>
      <c r="J828" s="24" t="s">
        <v>182</v>
      </c>
      <c r="K828" s="1">
        <v>0</v>
      </c>
      <c r="L828" s="24"/>
    </row>
    <row r="829" spans="1:13" x14ac:dyDescent="0.25">
      <c r="A829" s="13"/>
      <c r="B829" s="1" t="s">
        <v>183</v>
      </c>
      <c r="C829" s="1" t="s">
        <v>8</v>
      </c>
      <c r="D829" s="4">
        <v>6.7896320000000001</v>
      </c>
      <c r="E829" s="1">
        <v>12</v>
      </c>
      <c r="F829" s="1" t="s">
        <v>184</v>
      </c>
      <c r="G829" s="1">
        <v>48</v>
      </c>
      <c r="H829" s="24" t="s">
        <v>185</v>
      </c>
      <c r="I829" s="1">
        <v>0</v>
      </c>
      <c r="J829" s="24"/>
      <c r="K829" s="1">
        <v>0</v>
      </c>
      <c r="L829" s="24"/>
    </row>
    <row r="830" spans="1:13" ht="15.75" thickBot="1" x14ac:dyDescent="0.3">
      <c r="A830" s="13"/>
      <c r="B830" s="1" t="s">
        <v>186</v>
      </c>
      <c r="C830" s="1" t="s">
        <v>8</v>
      </c>
      <c r="D830" s="4">
        <v>7.3604000000000003</v>
      </c>
      <c r="E830" s="1">
        <v>13</v>
      </c>
      <c r="F830" s="1" t="s">
        <v>187</v>
      </c>
      <c r="G830" s="1">
        <v>44</v>
      </c>
      <c r="H830" s="24" t="s">
        <v>188</v>
      </c>
      <c r="I830" s="1">
        <v>2</v>
      </c>
      <c r="J830" s="24" t="s">
        <v>189</v>
      </c>
      <c r="K830" s="1">
        <v>0</v>
      </c>
      <c r="L830" s="24"/>
    </row>
    <row r="831" spans="1:13" ht="15.75" thickTop="1" x14ac:dyDescent="0.25">
      <c r="A831" s="35" t="s">
        <v>4060</v>
      </c>
      <c r="B831" s="36" t="s">
        <v>54</v>
      </c>
      <c r="C831" s="36" t="s">
        <v>8</v>
      </c>
      <c r="D831" s="37">
        <v>141.21343200000001</v>
      </c>
      <c r="E831" s="36">
        <v>9</v>
      </c>
      <c r="F831" s="36" t="s">
        <v>55</v>
      </c>
      <c r="G831" s="36">
        <v>1156</v>
      </c>
      <c r="H831" s="38" t="s">
        <v>56</v>
      </c>
      <c r="I831" s="36">
        <v>37</v>
      </c>
      <c r="J831" s="38" t="s">
        <v>57</v>
      </c>
      <c r="K831" s="36">
        <v>21</v>
      </c>
      <c r="L831" s="38" t="s">
        <v>58</v>
      </c>
      <c r="M831" s="39"/>
    </row>
    <row r="832" spans="1:13" x14ac:dyDescent="0.25">
      <c r="A832" s="13"/>
      <c r="B832" s="1" t="s">
        <v>3091</v>
      </c>
      <c r="C832" s="1" t="s">
        <v>8</v>
      </c>
      <c r="D832" s="4">
        <v>71.238384999999994</v>
      </c>
      <c r="E832" s="1">
        <v>7</v>
      </c>
      <c r="F832" s="1" t="s">
        <v>3092</v>
      </c>
      <c r="G832" s="1">
        <v>698</v>
      </c>
      <c r="H832" s="24" t="s">
        <v>3093</v>
      </c>
      <c r="I832" s="1">
        <v>24</v>
      </c>
      <c r="J832" s="24" t="s">
        <v>3094</v>
      </c>
      <c r="K832" s="1">
        <v>9</v>
      </c>
      <c r="L832" s="24" t="s">
        <v>3095</v>
      </c>
    </row>
    <row r="833" spans="1:12" x14ac:dyDescent="0.25">
      <c r="A833" s="13"/>
      <c r="B833" s="1" t="s">
        <v>3096</v>
      </c>
      <c r="C833" s="1" t="s">
        <v>8</v>
      </c>
      <c r="D833" s="4">
        <v>59.013629000000002</v>
      </c>
      <c r="E833" s="1" t="s">
        <v>20166</v>
      </c>
      <c r="F833" s="1" t="s">
        <v>3097</v>
      </c>
      <c r="G833" s="1">
        <v>510</v>
      </c>
      <c r="H833" s="24" t="s">
        <v>3098</v>
      </c>
      <c r="I833" s="1">
        <v>15</v>
      </c>
      <c r="J833" s="24" t="s">
        <v>1746</v>
      </c>
      <c r="K833" s="1">
        <v>12</v>
      </c>
      <c r="L833" s="24" t="s">
        <v>1747</v>
      </c>
    </row>
    <row r="834" spans="1:12" x14ac:dyDescent="0.25">
      <c r="A834" s="13"/>
      <c r="B834" s="1" t="s">
        <v>3099</v>
      </c>
      <c r="C834" s="1" t="s">
        <v>22</v>
      </c>
      <c r="D834" s="4">
        <v>13.661001000000001</v>
      </c>
      <c r="E834" s="1">
        <v>5</v>
      </c>
      <c r="F834" s="1" t="s">
        <v>258</v>
      </c>
      <c r="G834" s="1">
        <v>95</v>
      </c>
      <c r="H834" s="24" t="s">
        <v>3100</v>
      </c>
      <c r="I834" s="1">
        <v>2</v>
      </c>
      <c r="J834" s="24" t="s">
        <v>2907</v>
      </c>
      <c r="K834" s="1">
        <v>2</v>
      </c>
      <c r="L834" s="24" t="s">
        <v>740</v>
      </c>
    </row>
    <row r="835" spans="1:12" x14ac:dyDescent="0.25">
      <c r="A835" s="13"/>
      <c r="B835" s="1" t="s">
        <v>3101</v>
      </c>
      <c r="C835" s="1" t="s">
        <v>22</v>
      </c>
      <c r="D835" s="4">
        <v>5.0069939999999997</v>
      </c>
      <c r="E835" s="1">
        <v>5</v>
      </c>
      <c r="F835" s="1" t="s">
        <v>3102</v>
      </c>
      <c r="G835" s="1">
        <v>29</v>
      </c>
      <c r="H835" s="24" t="s">
        <v>3103</v>
      </c>
      <c r="I835" s="1">
        <v>1</v>
      </c>
      <c r="J835" s="24" t="s">
        <v>1927</v>
      </c>
      <c r="K835" s="1">
        <v>0</v>
      </c>
      <c r="L835" s="24"/>
    </row>
    <row r="836" spans="1:12" x14ac:dyDescent="0.25">
      <c r="A836" s="13"/>
      <c r="B836" s="1" t="s">
        <v>3104</v>
      </c>
      <c r="C836" s="1" t="s">
        <v>22</v>
      </c>
      <c r="D836" s="4">
        <v>58.798591000000002</v>
      </c>
      <c r="E836" s="1">
        <v>6</v>
      </c>
      <c r="F836" s="1" t="s">
        <v>3105</v>
      </c>
      <c r="G836" s="1">
        <v>832</v>
      </c>
      <c r="H836" s="24" t="s">
        <v>3106</v>
      </c>
      <c r="I836" s="1">
        <v>10</v>
      </c>
      <c r="J836" s="24" t="s">
        <v>3107</v>
      </c>
      <c r="K836" s="1">
        <v>11</v>
      </c>
      <c r="L836" s="24" t="s">
        <v>557</v>
      </c>
    </row>
    <row r="837" spans="1:12" x14ac:dyDescent="0.25">
      <c r="A837" s="13"/>
      <c r="B837" s="1" t="s">
        <v>3108</v>
      </c>
      <c r="C837" s="1" t="s">
        <v>8</v>
      </c>
      <c r="D837" s="4">
        <v>74.955709999999996</v>
      </c>
      <c r="E837" s="1">
        <v>6</v>
      </c>
      <c r="F837" s="1" t="s">
        <v>3109</v>
      </c>
      <c r="G837" s="1">
        <v>409</v>
      </c>
      <c r="H837" s="24" t="s">
        <v>3110</v>
      </c>
      <c r="I837" s="1">
        <v>10</v>
      </c>
      <c r="J837" s="24" t="s">
        <v>3111</v>
      </c>
      <c r="K837" s="1">
        <v>7</v>
      </c>
      <c r="L837" s="24" t="s">
        <v>3112</v>
      </c>
    </row>
    <row r="838" spans="1:12" x14ac:dyDescent="0.25">
      <c r="A838" s="13"/>
      <c r="B838" s="1" t="s">
        <v>3113</v>
      </c>
      <c r="C838" s="1" t="s">
        <v>22</v>
      </c>
      <c r="D838" s="4">
        <v>52.916218999999998</v>
      </c>
      <c r="E838" s="1">
        <v>3</v>
      </c>
      <c r="F838" s="1" t="s">
        <v>3114</v>
      </c>
      <c r="G838" s="1">
        <v>554</v>
      </c>
      <c r="H838" s="24" t="s">
        <v>3115</v>
      </c>
      <c r="I838" s="1">
        <v>20</v>
      </c>
      <c r="J838" s="24" t="s">
        <v>3116</v>
      </c>
      <c r="K838" s="1">
        <v>12</v>
      </c>
      <c r="L838" s="24" t="s">
        <v>3117</v>
      </c>
    </row>
    <row r="839" spans="1:12" x14ac:dyDescent="0.25">
      <c r="A839" s="13"/>
      <c r="B839" s="1" t="s">
        <v>3118</v>
      </c>
      <c r="C839" s="1" t="s">
        <v>22</v>
      </c>
      <c r="D839" s="4">
        <v>9.2700859999999992</v>
      </c>
      <c r="E839" s="1">
        <v>3</v>
      </c>
      <c r="F839" s="1" t="s">
        <v>2805</v>
      </c>
      <c r="G839" s="1">
        <v>20</v>
      </c>
      <c r="H839" s="24" t="s">
        <v>3119</v>
      </c>
      <c r="I839" s="1">
        <v>0</v>
      </c>
      <c r="J839" s="24"/>
      <c r="K839" s="1">
        <v>0</v>
      </c>
      <c r="L839" s="24"/>
    </row>
    <row r="840" spans="1:12" x14ac:dyDescent="0.25">
      <c r="A840" s="13"/>
      <c r="B840" s="1" t="s">
        <v>3120</v>
      </c>
      <c r="C840" s="1" t="s">
        <v>8</v>
      </c>
      <c r="D840" s="4">
        <v>104.29244799999999</v>
      </c>
      <c r="E840" s="1">
        <v>3</v>
      </c>
      <c r="F840" s="1" t="s">
        <v>3121</v>
      </c>
      <c r="G840" s="1">
        <v>854</v>
      </c>
      <c r="H840" s="24" t="s">
        <v>3122</v>
      </c>
      <c r="I840" s="1">
        <v>19</v>
      </c>
      <c r="J840" s="24" t="s">
        <v>3123</v>
      </c>
      <c r="K840" s="1">
        <v>16</v>
      </c>
      <c r="L840" s="24" t="s">
        <v>3124</v>
      </c>
    </row>
    <row r="841" spans="1:12" x14ac:dyDescent="0.25">
      <c r="A841" s="13"/>
      <c r="B841" s="1" t="s">
        <v>3125</v>
      </c>
      <c r="C841" s="1" t="s">
        <v>8</v>
      </c>
      <c r="D841" s="4">
        <v>33.095117999999999</v>
      </c>
      <c r="E841" s="1">
        <v>10</v>
      </c>
      <c r="F841" s="1" t="s">
        <v>3126</v>
      </c>
      <c r="G841" s="1">
        <v>287</v>
      </c>
      <c r="H841" s="24" t="s">
        <v>3127</v>
      </c>
      <c r="I841" s="1">
        <v>6</v>
      </c>
      <c r="J841" s="24" t="s">
        <v>3128</v>
      </c>
      <c r="K841" s="1">
        <v>4</v>
      </c>
      <c r="L841" s="24" t="s">
        <v>3129</v>
      </c>
    </row>
    <row r="842" spans="1:12" x14ac:dyDescent="0.25">
      <c r="A842" s="13"/>
      <c r="B842" s="1" t="s">
        <v>3130</v>
      </c>
      <c r="C842" s="1" t="s">
        <v>22</v>
      </c>
      <c r="D842" s="4">
        <v>18.730283</v>
      </c>
      <c r="E842" s="1">
        <v>10</v>
      </c>
      <c r="F842" s="1" t="s">
        <v>3131</v>
      </c>
      <c r="G842" s="1">
        <v>155</v>
      </c>
      <c r="H842" s="24" t="s">
        <v>3132</v>
      </c>
      <c r="I842" s="1">
        <v>3</v>
      </c>
      <c r="J842" s="24" t="s">
        <v>3133</v>
      </c>
      <c r="K842" s="1">
        <v>3</v>
      </c>
      <c r="L842" s="24" t="s">
        <v>3134</v>
      </c>
    </row>
    <row r="843" spans="1:12" x14ac:dyDescent="0.25">
      <c r="A843" s="13"/>
      <c r="B843" s="1" t="s">
        <v>3135</v>
      </c>
      <c r="C843" s="1" t="s">
        <v>8</v>
      </c>
      <c r="D843" s="4">
        <v>5.3338010000000002</v>
      </c>
      <c r="E843" s="1">
        <v>10</v>
      </c>
      <c r="F843" s="1" t="s">
        <v>3136</v>
      </c>
      <c r="G843" s="1">
        <v>13</v>
      </c>
      <c r="H843" s="24" t="s">
        <v>3137</v>
      </c>
      <c r="I843" s="1">
        <v>0</v>
      </c>
      <c r="J843" s="24"/>
      <c r="K843" s="1">
        <v>0</v>
      </c>
      <c r="L843" s="24"/>
    </row>
    <row r="844" spans="1:12" x14ac:dyDescent="0.25">
      <c r="A844" s="13"/>
      <c r="B844" s="1" t="s">
        <v>3138</v>
      </c>
      <c r="C844" s="1" t="s">
        <v>8</v>
      </c>
      <c r="D844" s="4">
        <v>13.410301</v>
      </c>
      <c r="E844" s="1">
        <v>10</v>
      </c>
      <c r="F844" s="1" t="s">
        <v>1946</v>
      </c>
      <c r="G844" s="1">
        <v>113</v>
      </c>
      <c r="H844" s="24" t="s">
        <v>3139</v>
      </c>
      <c r="I844" s="1">
        <v>1</v>
      </c>
      <c r="J844" s="24" t="s">
        <v>3140</v>
      </c>
      <c r="K844" s="1">
        <v>1</v>
      </c>
      <c r="L844" s="24" t="s">
        <v>3141</v>
      </c>
    </row>
    <row r="845" spans="1:12" x14ac:dyDescent="0.25">
      <c r="A845" s="13"/>
      <c r="B845" s="1" t="s">
        <v>3142</v>
      </c>
      <c r="C845" s="1" t="s">
        <v>1156</v>
      </c>
      <c r="D845" s="4">
        <v>4.1895009999999999</v>
      </c>
      <c r="E845" s="1">
        <v>10</v>
      </c>
      <c r="F845" s="1" t="s">
        <v>156</v>
      </c>
      <c r="G845" s="1">
        <v>48</v>
      </c>
      <c r="H845" s="24" t="s">
        <v>3143</v>
      </c>
      <c r="I845" s="1">
        <v>3</v>
      </c>
      <c r="J845" s="24" t="s">
        <v>177</v>
      </c>
      <c r="K845" s="1">
        <v>0</v>
      </c>
      <c r="L845" s="24"/>
    </row>
    <row r="846" spans="1:12" x14ac:dyDescent="0.25">
      <c r="A846" s="13"/>
      <c r="B846" s="1" t="s">
        <v>3144</v>
      </c>
      <c r="C846" s="1" t="s">
        <v>8</v>
      </c>
      <c r="D846" s="4">
        <v>7.9725000000000004E-2</v>
      </c>
      <c r="E846" s="1">
        <v>10</v>
      </c>
      <c r="F846" s="1" t="s">
        <v>156</v>
      </c>
      <c r="G846" s="1">
        <v>0</v>
      </c>
      <c r="H846" s="24"/>
      <c r="I846" s="1">
        <v>0</v>
      </c>
      <c r="J846" s="24"/>
      <c r="K846" s="1">
        <v>1</v>
      </c>
      <c r="L846" s="24" t="s">
        <v>178</v>
      </c>
    </row>
    <row r="847" spans="1:12" x14ac:dyDescent="0.25">
      <c r="A847" s="13"/>
      <c r="B847" s="1" t="s">
        <v>3145</v>
      </c>
      <c r="C847" s="1" t="s">
        <v>8</v>
      </c>
      <c r="D847" s="4">
        <v>2.2959489999999998</v>
      </c>
      <c r="E847" s="1">
        <v>21</v>
      </c>
      <c r="F847" s="1" t="s">
        <v>1754</v>
      </c>
      <c r="G847" s="1">
        <v>65</v>
      </c>
      <c r="H847" s="24" t="s">
        <v>3146</v>
      </c>
      <c r="I847" s="1">
        <v>0</v>
      </c>
      <c r="J847" s="24"/>
      <c r="K847" s="1">
        <v>0</v>
      </c>
      <c r="L847" s="24"/>
    </row>
    <row r="848" spans="1:12" x14ac:dyDescent="0.25">
      <c r="A848" s="13"/>
      <c r="B848" s="1" t="s">
        <v>3147</v>
      </c>
      <c r="C848" s="1" t="s">
        <v>22</v>
      </c>
      <c r="D848" s="4">
        <v>2.1135389999999998</v>
      </c>
      <c r="E848" s="1">
        <v>4</v>
      </c>
      <c r="F848" s="1" t="s">
        <v>3148</v>
      </c>
      <c r="G848" s="1">
        <v>48</v>
      </c>
      <c r="H848" s="24" t="s">
        <v>3149</v>
      </c>
      <c r="I848" s="1">
        <v>2</v>
      </c>
      <c r="J848" s="24" t="s">
        <v>3150</v>
      </c>
      <c r="K848" s="1">
        <v>2</v>
      </c>
      <c r="L848" s="24" t="s">
        <v>758</v>
      </c>
    </row>
    <row r="849" spans="1:12" x14ac:dyDescent="0.25">
      <c r="A849" s="13"/>
      <c r="B849" s="1" t="s">
        <v>3151</v>
      </c>
      <c r="C849" s="1" t="s">
        <v>22</v>
      </c>
      <c r="D849" s="4">
        <v>4.1321009999999996</v>
      </c>
      <c r="E849" s="1">
        <v>4</v>
      </c>
      <c r="F849" s="1" t="s">
        <v>3152</v>
      </c>
      <c r="G849" s="1">
        <v>15</v>
      </c>
      <c r="H849" s="24" t="s">
        <v>3153</v>
      </c>
      <c r="I849" s="1">
        <v>1</v>
      </c>
      <c r="J849" s="24" t="s">
        <v>3154</v>
      </c>
      <c r="K849" s="1">
        <v>0</v>
      </c>
      <c r="L849" s="24"/>
    </row>
    <row r="850" spans="1:12" x14ac:dyDescent="0.25">
      <c r="A850" s="13"/>
      <c r="B850" s="1" t="s">
        <v>3155</v>
      </c>
      <c r="C850" s="1" t="s">
        <v>22</v>
      </c>
      <c r="D850" s="4">
        <v>4.2626999999999997</v>
      </c>
      <c r="E850" s="1">
        <v>4</v>
      </c>
      <c r="F850" s="1" t="s">
        <v>1194</v>
      </c>
      <c r="G850" s="1">
        <v>36</v>
      </c>
      <c r="H850" s="24" t="s">
        <v>3156</v>
      </c>
      <c r="I850" s="1">
        <v>0</v>
      </c>
      <c r="J850" s="24"/>
      <c r="K850" s="1">
        <v>5</v>
      </c>
      <c r="L850" s="24" t="s">
        <v>379</v>
      </c>
    </row>
    <row r="851" spans="1:12" x14ac:dyDescent="0.25">
      <c r="A851" s="13"/>
      <c r="B851" s="1" t="s">
        <v>3157</v>
      </c>
      <c r="C851" s="1" t="s">
        <v>22</v>
      </c>
      <c r="D851" s="4">
        <v>6.0852399999999998</v>
      </c>
      <c r="E851" s="1">
        <v>4</v>
      </c>
      <c r="F851" s="1" t="s">
        <v>3158</v>
      </c>
      <c r="G851" s="1">
        <v>47</v>
      </c>
      <c r="H851" s="24" t="s">
        <v>3159</v>
      </c>
      <c r="I851" s="1">
        <v>0</v>
      </c>
      <c r="J851" s="24"/>
      <c r="K851" s="1">
        <v>0</v>
      </c>
      <c r="L851" s="24"/>
    </row>
    <row r="852" spans="1:12" x14ac:dyDescent="0.25">
      <c r="A852" s="13"/>
      <c r="B852" s="1" t="s">
        <v>3160</v>
      </c>
      <c r="C852" s="1" t="s">
        <v>8</v>
      </c>
      <c r="D852" s="4">
        <v>46.738608999999997</v>
      </c>
      <c r="E852" s="1">
        <v>11</v>
      </c>
      <c r="F852" s="1" t="s">
        <v>3161</v>
      </c>
      <c r="G852" s="1">
        <v>536</v>
      </c>
      <c r="H852" s="24" t="s">
        <v>3162</v>
      </c>
      <c r="I852" s="1">
        <v>12</v>
      </c>
      <c r="J852" s="24" t="s">
        <v>3163</v>
      </c>
      <c r="K852" s="1">
        <v>9</v>
      </c>
      <c r="L852" s="24" t="s">
        <v>3164</v>
      </c>
    </row>
    <row r="853" spans="1:12" x14ac:dyDescent="0.25">
      <c r="A853" s="13"/>
      <c r="B853" s="1" t="s">
        <v>3165</v>
      </c>
      <c r="C853" s="1" t="s">
        <v>22</v>
      </c>
      <c r="D853" s="4">
        <v>80.333826999999999</v>
      </c>
      <c r="E853" s="1">
        <v>11</v>
      </c>
      <c r="F853" s="1" t="s">
        <v>1026</v>
      </c>
      <c r="G853" s="1">
        <v>1095</v>
      </c>
      <c r="H853" s="24" t="s">
        <v>3166</v>
      </c>
      <c r="I853" s="1">
        <v>28</v>
      </c>
      <c r="J853" s="24" t="s">
        <v>1028</v>
      </c>
      <c r="K853" s="1">
        <v>17</v>
      </c>
      <c r="L853" s="24" t="s">
        <v>1029</v>
      </c>
    </row>
    <row r="854" spans="1:12" x14ac:dyDescent="0.25">
      <c r="A854" s="13"/>
      <c r="B854" s="1" t="s">
        <v>3167</v>
      </c>
      <c r="C854" s="1" t="s">
        <v>22</v>
      </c>
      <c r="D854" s="4">
        <v>27.082947999999998</v>
      </c>
      <c r="E854" s="1">
        <v>1</v>
      </c>
      <c r="F854" s="1" t="s">
        <v>3168</v>
      </c>
      <c r="G854" s="1">
        <v>559</v>
      </c>
      <c r="H854" s="24" t="s">
        <v>3169</v>
      </c>
      <c r="I854" s="1">
        <v>14</v>
      </c>
      <c r="J854" s="24" t="s">
        <v>3170</v>
      </c>
      <c r="K854" s="1">
        <v>8</v>
      </c>
      <c r="L854" s="24" t="s">
        <v>3171</v>
      </c>
    </row>
    <row r="855" spans="1:12" x14ac:dyDescent="0.25">
      <c r="A855" s="13"/>
      <c r="B855" s="1" t="s">
        <v>3172</v>
      </c>
      <c r="C855" s="1" t="s">
        <v>8</v>
      </c>
      <c r="D855" s="4">
        <v>13.337961</v>
      </c>
      <c r="E855" s="1">
        <v>1</v>
      </c>
      <c r="F855" s="1" t="s">
        <v>3173</v>
      </c>
      <c r="G855" s="1">
        <v>223</v>
      </c>
      <c r="H855" s="24" t="s">
        <v>3174</v>
      </c>
      <c r="I855" s="1">
        <v>3</v>
      </c>
      <c r="J855" s="24" t="s">
        <v>3175</v>
      </c>
      <c r="K855" s="1">
        <v>5</v>
      </c>
      <c r="L855" s="24" t="s">
        <v>3176</v>
      </c>
    </row>
    <row r="856" spans="1:12" x14ac:dyDescent="0.25">
      <c r="A856" s="13"/>
      <c r="B856" s="1" t="s">
        <v>3177</v>
      </c>
      <c r="C856" s="1" t="s">
        <v>22</v>
      </c>
      <c r="D856" s="4">
        <v>3.8109479999999998</v>
      </c>
      <c r="E856" s="1">
        <v>1</v>
      </c>
      <c r="F856" s="1" t="s">
        <v>3178</v>
      </c>
      <c r="G856" s="1">
        <v>80</v>
      </c>
      <c r="H856" s="24" t="s">
        <v>3179</v>
      </c>
      <c r="I856" s="1">
        <v>0</v>
      </c>
      <c r="J856" s="24"/>
      <c r="K856" s="1">
        <v>1</v>
      </c>
      <c r="L856" s="24" t="s">
        <v>3180</v>
      </c>
    </row>
    <row r="857" spans="1:12" x14ac:dyDescent="0.25">
      <c r="A857" s="13"/>
      <c r="B857" s="1" t="s">
        <v>3181</v>
      </c>
      <c r="C857" s="1" t="s">
        <v>8</v>
      </c>
      <c r="D857" s="4">
        <v>17.270265999999999</v>
      </c>
      <c r="E857" s="1">
        <v>1</v>
      </c>
      <c r="F857" s="1" t="s">
        <v>3182</v>
      </c>
      <c r="G857" s="1">
        <v>177</v>
      </c>
      <c r="H857" s="24" t="s">
        <v>3183</v>
      </c>
      <c r="I857" s="1">
        <v>3</v>
      </c>
      <c r="J857" s="24" t="s">
        <v>3184</v>
      </c>
      <c r="K857" s="1">
        <v>5</v>
      </c>
      <c r="L857" s="24" t="s">
        <v>3185</v>
      </c>
    </row>
    <row r="858" spans="1:12" x14ac:dyDescent="0.25">
      <c r="A858" s="13"/>
      <c r="B858" s="1" t="s">
        <v>3186</v>
      </c>
      <c r="C858" s="1" t="s">
        <v>22</v>
      </c>
      <c r="D858" s="4">
        <v>2.9306009999999998</v>
      </c>
      <c r="E858" s="1">
        <v>1</v>
      </c>
      <c r="F858" s="1" t="s">
        <v>3187</v>
      </c>
      <c r="G858" s="1">
        <v>23</v>
      </c>
      <c r="H858" s="24" t="s">
        <v>3188</v>
      </c>
      <c r="I858" s="1">
        <v>2</v>
      </c>
      <c r="J858" s="24" t="s">
        <v>3189</v>
      </c>
      <c r="K858" s="1">
        <v>0</v>
      </c>
      <c r="L858" s="24"/>
    </row>
    <row r="859" spans="1:12" x14ac:dyDescent="0.25">
      <c r="A859" s="13"/>
      <c r="B859" s="1" t="s">
        <v>3190</v>
      </c>
      <c r="C859" s="1" t="s">
        <v>16</v>
      </c>
      <c r="D859" s="4">
        <v>2.4738009999999999</v>
      </c>
      <c r="E859" s="1">
        <v>1</v>
      </c>
      <c r="F859" s="1" t="s">
        <v>3191</v>
      </c>
      <c r="G859" s="1">
        <v>13</v>
      </c>
      <c r="H859" s="24" t="s">
        <v>3192</v>
      </c>
      <c r="I859" s="1">
        <v>0</v>
      </c>
      <c r="J859" s="24"/>
      <c r="K859" s="1">
        <v>0</v>
      </c>
      <c r="L859" s="24"/>
    </row>
    <row r="860" spans="1:12" x14ac:dyDescent="0.25">
      <c r="A860" s="13"/>
      <c r="B860" s="1" t="s">
        <v>3193</v>
      </c>
      <c r="C860" s="1" t="s">
        <v>22</v>
      </c>
      <c r="D860" s="4">
        <v>10.011101</v>
      </c>
      <c r="E860" s="1">
        <v>1</v>
      </c>
      <c r="F860" s="1" t="s">
        <v>1655</v>
      </c>
      <c r="G860" s="1">
        <v>60</v>
      </c>
      <c r="H860" s="24" t="s">
        <v>3194</v>
      </c>
      <c r="I860" s="1">
        <v>0</v>
      </c>
      <c r="J860" s="24"/>
      <c r="K860" s="1">
        <v>2</v>
      </c>
      <c r="L860" s="24" t="s">
        <v>3195</v>
      </c>
    </row>
    <row r="861" spans="1:12" x14ac:dyDescent="0.25">
      <c r="A861" s="13"/>
      <c r="B861" s="1" t="s">
        <v>3196</v>
      </c>
      <c r="C861" s="1" t="s">
        <v>16</v>
      </c>
      <c r="D861" s="4">
        <v>0.91470099999999999</v>
      </c>
      <c r="E861" s="1">
        <v>1</v>
      </c>
      <c r="F861" s="1" t="s">
        <v>2481</v>
      </c>
      <c r="G861" s="1">
        <v>8</v>
      </c>
      <c r="H861" s="24" t="s">
        <v>3197</v>
      </c>
      <c r="I861" s="1">
        <v>0</v>
      </c>
      <c r="J861" s="24"/>
      <c r="K861" s="1">
        <v>0</v>
      </c>
      <c r="L861" s="24"/>
    </row>
    <row r="862" spans="1:12" x14ac:dyDescent="0.25">
      <c r="A862" s="13"/>
      <c r="B862" s="1" t="s">
        <v>3198</v>
      </c>
      <c r="C862" s="1" t="s">
        <v>22</v>
      </c>
      <c r="D862" s="4">
        <v>7.2391009999999998</v>
      </c>
      <c r="E862" s="1">
        <v>1</v>
      </c>
      <c r="F862" s="1" t="s">
        <v>1658</v>
      </c>
      <c r="G862" s="1">
        <v>61</v>
      </c>
      <c r="H862" s="24" t="s">
        <v>3199</v>
      </c>
      <c r="I862" s="1">
        <v>0</v>
      </c>
      <c r="J862" s="24"/>
      <c r="K862" s="1">
        <v>0</v>
      </c>
      <c r="L862" s="24"/>
    </row>
    <row r="863" spans="1:12" x14ac:dyDescent="0.25">
      <c r="A863" s="13"/>
      <c r="B863" s="1" t="s">
        <v>3200</v>
      </c>
      <c r="C863" s="1" t="s">
        <v>16</v>
      </c>
      <c r="D863" s="4">
        <v>9.5008009999999992</v>
      </c>
      <c r="E863" s="1">
        <v>1</v>
      </c>
      <c r="F863" s="1" t="s">
        <v>3201</v>
      </c>
      <c r="G863" s="1">
        <v>67</v>
      </c>
      <c r="H863" s="24" t="s">
        <v>3202</v>
      </c>
      <c r="I863" s="1">
        <v>3</v>
      </c>
      <c r="J863" s="24" t="s">
        <v>1663</v>
      </c>
      <c r="K863" s="1">
        <v>0</v>
      </c>
      <c r="L863" s="24"/>
    </row>
    <row r="864" spans="1:12" x14ac:dyDescent="0.25">
      <c r="A864" s="13"/>
      <c r="B864" s="1" t="s">
        <v>3203</v>
      </c>
      <c r="C864" s="1" t="s">
        <v>22</v>
      </c>
      <c r="D864" s="4">
        <v>4.2296009999999997</v>
      </c>
      <c r="E864" s="1">
        <v>1</v>
      </c>
      <c r="F864" s="1" t="s">
        <v>399</v>
      </c>
      <c r="G864" s="1">
        <v>51</v>
      </c>
      <c r="H864" s="24" t="s">
        <v>3204</v>
      </c>
      <c r="I864" s="1">
        <v>1</v>
      </c>
      <c r="J864" s="24" t="s">
        <v>404</v>
      </c>
      <c r="K864" s="1">
        <v>0</v>
      </c>
      <c r="L864" s="24"/>
    </row>
    <row r="865" spans="1:12" x14ac:dyDescent="0.25">
      <c r="A865" s="13"/>
      <c r="B865" s="1" t="s">
        <v>3205</v>
      </c>
      <c r="C865" s="1" t="s">
        <v>16</v>
      </c>
      <c r="D865" s="4">
        <v>0.88180099999999995</v>
      </c>
      <c r="E865" s="1">
        <v>1</v>
      </c>
      <c r="F865" s="1" t="s">
        <v>3206</v>
      </c>
      <c r="G865" s="1">
        <v>37</v>
      </c>
      <c r="H865" s="24" t="s">
        <v>3207</v>
      </c>
      <c r="I865" s="1">
        <v>0</v>
      </c>
      <c r="J865" s="24"/>
      <c r="K865" s="1">
        <v>1</v>
      </c>
      <c r="L865" s="24" t="s">
        <v>3208</v>
      </c>
    </row>
    <row r="866" spans="1:12" x14ac:dyDescent="0.25">
      <c r="A866" s="13"/>
      <c r="B866" s="1" t="s">
        <v>3209</v>
      </c>
      <c r="C866" s="1" t="s">
        <v>22</v>
      </c>
      <c r="D866" s="4">
        <v>53.555549999999997</v>
      </c>
      <c r="E866" s="1">
        <v>12</v>
      </c>
      <c r="F866" s="1" t="s">
        <v>3210</v>
      </c>
      <c r="G866" s="1">
        <v>587</v>
      </c>
      <c r="H866" s="24" t="s">
        <v>3211</v>
      </c>
      <c r="I866" s="1">
        <v>9</v>
      </c>
      <c r="J866" s="24" t="s">
        <v>1336</v>
      </c>
      <c r="K866" s="1">
        <v>8</v>
      </c>
      <c r="L866" s="24" t="s">
        <v>3212</v>
      </c>
    </row>
    <row r="867" spans="1:12" x14ac:dyDescent="0.25">
      <c r="A867" s="13"/>
      <c r="B867" s="1" t="s">
        <v>3213</v>
      </c>
      <c r="C867" s="1" t="s">
        <v>8</v>
      </c>
      <c r="D867" s="4">
        <v>5.275601</v>
      </c>
      <c r="E867" s="1">
        <v>12</v>
      </c>
      <c r="F867" s="1" t="s">
        <v>103</v>
      </c>
      <c r="G867" s="1">
        <v>41</v>
      </c>
      <c r="H867" s="24" t="s">
        <v>3214</v>
      </c>
      <c r="I867" s="1">
        <v>0</v>
      </c>
      <c r="J867" s="24"/>
      <c r="K867" s="1">
        <v>0</v>
      </c>
      <c r="L867" s="24"/>
    </row>
    <row r="868" spans="1:12" x14ac:dyDescent="0.25">
      <c r="A868" s="13"/>
      <c r="B868" s="1" t="s">
        <v>3215</v>
      </c>
      <c r="C868" s="1" t="s">
        <v>22</v>
      </c>
      <c r="D868" s="4">
        <v>113.53681400000001</v>
      </c>
      <c r="E868" s="1">
        <v>2</v>
      </c>
      <c r="F868" s="1" t="s">
        <v>3040</v>
      </c>
      <c r="G868" s="1">
        <v>908</v>
      </c>
      <c r="H868" s="24" t="s">
        <v>3216</v>
      </c>
      <c r="I868" s="1">
        <v>18</v>
      </c>
      <c r="J868" s="24" t="s">
        <v>3042</v>
      </c>
      <c r="K868" s="1">
        <v>14</v>
      </c>
      <c r="L868" s="24" t="s">
        <v>3217</v>
      </c>
    </row>
    <row r="869" spans="1:12" x14ac:dyDescent="0.25">
      <c r="A869" s="13"/>
      <c r="B869" s="1" t="s">
        <v>3218</v>
      </c>
      <c r="C869" s="1" t="s">
        <v>8</v>
      </c>
      <c r="D869" s="4">
        <v>25.907632</v>
      </c>
      <c r="E869" s="1">
        <v>2</v>
      </c>
      <c r="F869" s="1" t="s">
        <v>3219</v>
      </c>
      <c r="G869" s="1">
        <v>300</v>
      </c>
      <c r="H869" s="24" t="s">
        <v>3220</v>
      </c>
      <c r="I869" s="1">
        <v>12</v>
      </c>
      <c r="J869" s="24" t="s">
        <v>3221</v>
      </c>
      <c r="K869" s="1">
        <v>3</v>
      </c>
      <c r="L869" s="24" t="s">
        <v>1537</v>
      </c>
    </row>
    <row r="870" spans="1:12" x14ac:dyDescent="0.25">
      <c r="A870" s="13"/>
      <c r="B870" s="1" t="s">
        <v>3222</v>
      </c>
      <c r="C870" s="1" t="s">
        <v>8</v>
      </c>
      <c r="D870" s="4">
        <v>96.397124000000005</v>
      </c>
      <c r="E870" s="1">
        <v>13</v>
      </c>
      <c r="F870" s="1" t="s">
        <v>111</v>
      </c>
      <c r="G870" s="1">
        <v>650</v>
      </c>
      <c r="H870" s="24" t="s">
        <v>112</v>
      </c>
      <c r="I870" s="1">
        <v>21</v>
      </c>
      <c r="J870" s="24" t="s">
        <v>113</v>
      </c>
      <c r="K870" s="1">
        <v>7</v>
      </c>
      <c r="L870" s="24" t="s">
        <v>114</v>
      </c>
    </row>
    <row r="871" spans="1:12" x14ac:dyDescent="0.25">
      <c r="A871" s="13"/>
      <c r="B871" s="1" t="s">
        <v>3223</v>
      </c>
      <c r="C871" s="1" t="s">
        <v>8</v>
      </c>
      <c r="D871" s="4">
        <v>3.227401</v>
      </c>
      <c r="E871" s="1">
        <v>20</v>
      </c>
      <c r="F871" s="1" t="s">
        <v>3224</v>
      </c>
      <c r="G871" s="1">
        <v>28</v>
      </c>
      <c r="H871" s="24" t="s">
        <v>3225</v>
      </c>
      <c r="I871" s="1">
        <v>0</v>
      </c>
      <c r="J871" s="24"/>
      <c r="K871" s="1">
        <v>0</v>
      </c>
      <c r="L871" s="24"/>
    </row>
    <row r="872" spans="1:12" x14ac:dyDescent="0.25">
      <c r="A872" s="13"/>
      <c r="B872" s="1" t="s">
        <v>3226</v>
      </c>
      <c r="C872" s="1" t="s">
        <v>8</v>
      </c>
      <c r="D872" s="4">
        <v>6.9376009999999999</v>
      </c>
      <c r="E872" s="1">
        <v>20</v>
      </c>
      <c r="F872" s="1" t="s">
        <v>2077</v>
      </c>
      <c r="G872" s="1">
        <v>70</v>
      </c>
      <c r="H872" s="24" t="s">
        <v>3227</v>
      </c>
      <c r="I872" s="1">
        <v>1</v>
      </c>
      <c r="J872" s="24" t="s">
        <v>3228</v>
      </c>
      <c r="K872" s="1">
        <v>0</v>
      </c>
      <c r="L872" s="24"/>
    </row>
    <row r="873" spans="1:12" x14ac:dyDescent="0.25">
      <c r="A873" s="13"/>
      <c r="B873" s="1" t="s">
        <v>3229</v>
      </c>
      <c r="C873" s="1" t="s">
        <v>22</v>
      </c>
      <c r="D873" s="4">
        <v>5.6212400000000002</v>
      </c>
      <c r="E873" s="1">
        <v>20</v>
      </c>
      <c r="F873" s="1" t="s">
        <v>1434</v>
      </c>
      <c r="G873" s="1">
        <v>122</v>
      </c>
      <c r="H873" s="24" t="s">
        <v>3230</v>
      </c>
      <c r="I873" s="1">
        <v>5</v>
      </c>
      <c r="J873" s="24" t="s">
        <v>1186</v>
      </c>
      <c r="K873" s="1">
        <v>1</v>
      </c>
      <c r="L873" s="24" t="s">
        <v>1347</v>
      </c>
    </row>
    <row r="874" spans="1:12" x14ac:dyDescent="0.25">
      <c r="A874" s="13"/>
      <c r="B874" s="1" t="s">
        <v>3231</v>
      </c>
      <c r="C874" s="1" t="s">
        <v>22</v>
      </c>
      <c r="D874" s="4">
        <v>7.1158539999999997</v>
      </c>
      <c r="E874" s="1">
        <v>20</v>
      </c>
      <c r="F874" s="1" t="s">
        <v>3232</v>
      </c>
      <c r="G874" s="1">
        <v>62</v>
      </c>
      <c r="H874" s="24" t="s">
        <v>3233</v>
      </c>
      <c r="I874" s="1">
        <v>0</v>
      </c>
      <c r="J874" s="24"/>
      <c r="K874" s="1">
        <v>2</v>
      </c>
      <c r="L874" s="24" t="s">
        <v>3234</v>
      </c>
    </row>
    <row r="875" spans="1:12" x14ac:dyDescent="0.25">
      <c r="A875" s="13"/>
      <c r="B875" s="1" t="s">
        <v>3235</v>
      </c>
      <c r="C875" s="1" t="s">
        <v>16</v>
      </c>
      <c r="D875" s="4">
        <v>4.8485379999999996</v>
      </c>
      <c r="E875" s="1">
        <v>20</v>
      </c>
      <c r="F875" s="1" t="s">
        <v>1679</v>
      </c>
      <c r="G875" s="1">
        <v>98</v>
      </c>
      <c r="H875" s="24" t="s">
        <v>3236</v>
      </c>
      <c r="I875" s="1">
        <v>0</v>
      </c>
      <c r="J875" s="24"/>
      <c r="K875" s="1">
        <v>1</v>
      </c>
      <c r="L875" s="24" t="s">
        <v>3237</v>
      </c>
    </row>
    <row r="876" spans="1:12" x14ac:dyDescent="0.25">
      <c r="A876" s="13"/>
      <c r="B876" s="1" t="s">
        <v>3238</v>
      </c>
      <c r="C876" s="1" t="s">
        <v>22</v>
      </c>
      <c r="D876" s="4">
        <v>3.6238009999999998</v>
      </c>
      <c r="E876" s="1">
        <v>20</v>
      </c>
      <c r="F876" s="1" t="s">
        <v>3239</v>
      </c>
      <c r="G876" s="1">
        <v>47</v>
      </c>
      <c r="H876" s="24" t="s">
        <v>3240</v>
      </c>
      <c r="I876" s="1">
        <v>4</v>
      </c>
      <c r="J876" s="24" t="s">
        <v>3241</v>
      </c>
      <c r="K876" s="1">
        <v>0</v>
      </c>
      <c r="L876" s="24"/>
    </row>
    <row r="877" spans="1:12" x14ac:dyDescent="0.25">
      <c r="A877" s="13"/>
      <c r="B877" s="1" t="s">
        <v>3242</v>
      </c>
      <c r="C877" s="1" t="s">
        <v>8</v>
      </c>
      <c r="D877" s="4">
        <v>4.1181010000000002</v>
      </c>
      <c r="E877" s="1">
        <v>20</v>
      </c>
      <c r="F877" s="1" t="s">
        <v>2163</v>
      </c>
      <c r="G877" s="1">
        <v>25</v>
      </c>
      <c r="H877" s="24" t="s">
        <v>3243</v>
      </c>
      <c r="I877" s="1">
        <v>0</v>
      </c>
      <c r="J877" s="24"/>
      <c r="K877" s="1">
        <v>0</v>
      </c>
      <c r="L877" s="24"/>
    </row>
    <row r="878" spans="1:12" x14ac:dyDescent="0.25">
      <c r="A878" s="13"/>
      <c r="B878" s="1" t="s">
        <v>3244</v>
      </c>
      <c r="C878" s="1" t="s">
        <v>22</v>
      </c>
      <c r="D878" s="4">
        <v>1.8027010000000001</v>
      </c>
      <c r="E878" s="1">
        <v>20</v>
      </c>
      <c r="F878" s="1" t="s">
        <v>3245</v>
      </c>
      <c r="G878" s="1">
        <v>21</v>
      </c>
      <c r="H878" s="24" t="s">
        <v>3246</v>
      </c>
      <c r="I878" s="1">
        <v>1</v>
      </c>
      <c r="J878" s="24" t="s">
        <v>3247</v>
      </c>
      <c r="K878" s="1">
        <v>0</v>
      </c>
      <c r="L878" s="24"/>
    </row>
    <row r="879" spans="1:12" x14ac:dyDescent="0.25">
      <c r="A879" s="13"/>
      <c r="B879" s="1" t="s">
        <v>3248</v>
      </c>
      <c r="C879" s="1" t="s">
        <v>8</v>
      </c>
      <c r="D879" s="4">
        <v>5.9232110000000002</v>
      </c>
      <c r="E879" s="1">
        <v>20</v>
      </c>
      <c r="F879" s="1" t="s">
        <v>1997</v>
      </c>
      <c r="G879" s="1">
        <v>142</v>
      </c>
      <c r="H879" s="24" t="s">
        <v>3249</v>
      </c>
      <c r="I879" s="1">
        <v>15</v>
      </c>
      <c r="J879" s="24" t="s">
        <v>1999</v>
      </c>
      <c r="K879" s="1">
        <v>2</v>
      </c>
      <c r="L879" s="24" t="s">
        <v>1192</v>
      </c>
    </row>
    <row r="880" spans="1:12" x14ac:dyDescent="0.25">
      <c r="A880" s="13"/>
      <c r="B880" s="1" t="s">
        <v>2645</v>
      </c>
      <c r="C880" s="1" t="s">
        <v>8</v>
      </c>
      <c r="D880" s="4">
        <v>1.0101000000000001E-2</v>
      </c>
      <c r="E880" s="1">
        <v>18</v>
      </c>
      <c r="F880" s="1" t="s">
        <v>688</v>
      </c>
      <c r="G880" s="1">
        <v>2</v>
      </c>
      <c r="H880" s="24" t="s">
        <v>2646</v>
      </c>
      <c r="I880" s="1">
        <v>0</v>
      </c>
      <c r="J880" s="24"/>
      <c r="K880" s="1">
        <v>0</v>
      </c>
      <c r="L880" s="24"/>
    </row>
    <row r="881" spans="1:12" x14ac:dyDescent="0.25">
      <c r="A881" s="13"/>
      <c r="B881" s="1" t="s">
        <v>3250</v>
      </c>
      <c r="C881" s="1" t="s">
        <v>8</v>
      </c>
      <c r="D881" s="4">
        <v>30.029374000000001</v>
      </c>
      <c r="E881" s="1">
        <v>18</v>
      </c>
      <c r="F881" s="1" t="s">
        <v>3251</v>
      </c>
      <c r="G881" s="1">
        <v>150</v>
      </c>
      <c r="H881" s="24" t="s">
        <v>3252</v>
      </c>
      <c r="I881" s="1">
        <v>1</v>
      </c>
      <c r="J881" s="24" t="s">
        <v>3253</v>
      </c>
      <c r="K881" s="1">
        <v>2</v>
      </c>
      <c r="L881" s="24" t="s">
        <v>787</v>
      </c>
    </row>
    <row r="882" spans="1:12" x14ac:dyDescent="0.25">
      <c r="A882" s="13"/>
      <c r="B882" s="1" t="s">
        <v>3254</v>
      </c>
      <c r="C882" s="1" t="s">
        <v>8</v>
      </c>
      <c r="D882" s="4">
        <v>8.8671009999999999</v>
      </c>
      <c r="E882" s="1">
        <v>19</v>
      </c>
      <c r="F882" s="1" t="s">
        <v>3255</v>
      </c>
      <c r="G882" s="1">
        <v>216</v>
      </c>
      <c r="H882" s="24" t="s">
        <v>3256</v>
      </c>
      <c r="I882" s="1">
        <v>7</v>
      </c>
      <c r="J882" s="24" t="s">
        <v>3257</v>
      </c>
      <c r="K882" s="1">
        <v>4</v>
      </c>
      <c r="L882" s="24" t="s">
        <v>696</v>
      </c>
    </row>
    <row r="883" spans="1:12" x14ac:dyDescent="0.25">
      <c r="A883" s="13"/>
      <c r="B883" s="1" t="s">
        <v>3258</v>
      </c>
      <c r="C883" s="1" t="s">
        <v>16</v>
      </c>
      <c r="D883" s="4">
        <v>4.6086010000000002</v>
      </c>
      <c r="E883" s="1">
        <v>19</v>
      </c>
      <c r="F883" s="1" t="s">
        <v>1199</v>
      </c>
      <c r="G883" s="1">
        <v>31</v>
      </c>
      <c r="H883" s="24" t="s">
        <v>3259</v>
      </c>
      <c r="I883" s="1">
        <v>0</v>
      </c>
      <c r="J883" s="24"/>
      <c r="K883" s="1">
        <v>1</v>
      </c>
      <c r="L883" s="24" t="s">
        <v>583</v>
      </c>
    </row>
    <row r="884" spans="1:12" x14ac:dyDescent="0.25">
      <c r="A884" s="13"/>
      <c r="B884" s="1" t="s">
        <v>3260</v>
      </c>
      <c r="C884" s="1" t="s">
        <v>8</v>
      </c>
      <c r="D884" s="4">
        <v>88.642309999999995</v>
      </c>
      <c r="E884" s="1">
        <v>14</v>
      </c>
      <c r="F884" s="1" t="s">
        <v>60</v>
      </c>
      <c r="G884" s="1">
        <v>964</v>
      </c>
      <c r="H884" s="24" t="s">
        <v>61</v>
      </c>
      <c r="I884" s="1">
        <v>69</v>
      </c>
      <c r="J884" s="24" t="s">
        <v>62</v>
      </c>
      <c r="K884" s="1">
        <v>15</v>
      </c>
      <c r="L884" s="24" t="s">
        <v>63</v>
      </c>
    </row>
    <row r="885" spans="1:12" x14ac:dyDescent="0.25">
      <c r="A885" s="13"/>
      <c r="B885" s="1" t="s">
        <v>3261</v>
      </c>
      <c r="C885" s="1" t="s">
        <v>8</v>
      </c>
      <c r="D885" s="4">
        <v>13.976927</v>
      </c>
      <c r="E885" s="1">
        <v>16</v>
      </c>
      <c r="F885" s="1" t="s">
        <v>3262</v>
      </c>
      <c r="G885" s="1">
        <v>301</v>
      </c>
      <c r="H885" s="24" t="s">
        <v>3263</v>
      </c>
      <c r="I885" s="1">
        <v>7</v>
      </c>
      <c r="J885" s="24" t="s">
        <v>3264</v>
      </c>
      <c r="K885" s="1">
        <v>5</v>
      </c>
      <c r="L885" s="24" t="s">
        <v>3265</v>
      </c>
    </row>
    <row r="886" spans="1:12" x14ac:dyDescent="0.25">
      <c r="A886" s="13"/>
      <c r="B886" s="1" t="s">
        <v>3266</v>
      </c>
      <c r="C886" s="1" t="s">
        <v>22</v>
      </c>
      <c r="D886" s="4">
        <v>2.4358050000000002</v>
      </c>
      <c r="E886" s="1">
        <v>16</v>
      </c>
      <c r="F886" s="1" t="s">
        <v>3267</v>
      </c>
      <c r="G886" s="1">
        <v>43</v>
      </c>
      <c r="H886" s="24" t="s">
        <v>3268</v>
      </c>
      <c r="I886" s="1">
        <v>0</v>
      </c>
      <c r="J886" s="24"/>
      <c r="K886" s="1">
        <v>1</v>
      </c>
      <c r="L886" s="24" t="s">
        <v>3269</v>
      </c>
    </row>
    <row r="887" spans="1:12" x14ac:dyDescent="0.25">
      <c r="A887" s="13"/>
      <c r="B887" s="1" t="s">
        <v>3270</v>
      </c>
      <c r="C887" s="1" t="s">
        <v>22</v>
      </c>
      <c r="D887" s="4">
        <v>5.3089079999999997</v>
      </c>
      <c r="E887" s="1">
        <v>16</v>
      </c>
      <c r="F887" s="1" t="s">
        <v>90</v>
      </c>
      <c r="G887" s="1">
        <v>187</v>
      </c>
      <c r="H887" s="24" t="s">
        <v>3271</v>
      </c>
      <c r="I887" s="1">
        <v>1</v>
      </c>
      <c r="J887" s="24" t="s">
        <v>3272</v>
      </c>
      <c r="K887" s="1">
        <v>1</v>
      </c>
      <c r="L887" s="24" t="s">
        <v>3273</v>
      </c>
    </row>
    <row r="888" spans="1:12" x14ac:dyDescent="0.25">
      <c r="A888" s="13"/>
      <c r="B888" s="1" t="s">
        <v>3274</v>
      </c>
      <c r="C888" s="1" t="s">
        <v>22</v>
      </c>
      <c r="D888" s="4">
        <v>3.7508010000000001</v>
      </c>
      <c r="E888" s="1">
        <v>16</v>
      </c>
      <c r="F888" s="1" t="s">
        <v>3102</v>
      </c>
      <c r="G888" s="1">
        <v>11</v>
      </c>
      <c r="H888" s="24" t="s">
        <v>3275</v>
      </c>
      <c r="I888" s="1">
        <v>0</v>
      </c>
      <c r="J888" s="24"/>
      <c r="K888" s="1">
        <v>1</v>
      </c>
      <c r="L888" s="24" t="s">
        <v>3276</v>
      </c>
    </row>
    <row r="889" spans="1:12" x14ac:dyDescent="0.25">
      <c r="A889" s="13"/>
      <c r="B889" s="1" t="s">
        <v>3277</v>
      </c>
      <c r="C889" s="1" t="s">
        <v>8</v>
      </c>
      <c r="D889" s="4">
        <v>7.578506</v>
      </c>
      <c r="E889" s="1">
        <v>17</v>
      </c>
      <c r="F889" s="1" t="s">
        <v>933</v>
      </c>
      <c r="G889" s="1">
        <v>229</v>
      </c>
      <c r="H889" s="24" t="s">
        <v>3278</v>
      </c>
      <c r="I889" s="1">
        <v>8</v>
      </c>
      <c r="J889" s="24" t="s">
        <v>935</v>
      </c>
      <c r="K889" s="1">
        <v>3</v>
      </c>
      <c r="L889" s="24" t="s">
        <v>1236</v>
      </c>
    </row>
    <row r="890" spans="1:12" x14ac:dyDescent="0.25">
      <c r="A890" s="13"/>
      <c r="B890" s="1" t="s">
        <v>3279</v>
      </c>
      <c r="C890" s="1" t="s">
        <v>16</v>
      </c>
      <c r="D890" s="4">
        <v>3.3173010000000001</v>
      </c>
      <c r="E890" s="1">
        <v>17</v>
      </c>
      <c r="F890" s="1" t="s">
        <v>1604</v>
      </c>
      <c r="G890" s="1">
        <v>71</v>
      </c>
      <c r="H890" s="24" t="s">
        <v>3280</v>
      </c>
      <c r="I890" s="1">
        <v>1</v>
      </c>
      <c r="J890" s="24" t="s">
        <v>594</v>
      </c>
      <c r="K890" s="1">
        <v>3</v>
      </c>
      <c r="L890" s="24" t="s">
        <v>3281</v>
      </c>
    </row>
    <row r="891" spans="1:12" x14ac:dyDescent="0.25">
      <c r="A891" s="13"/>
      <c r="B891" s="1" t="s">
        <v>3282</v>
      </c>
      <c r="C891" s="1" t="s">
        <v>8</v>
      </c>
      <c r="D891" s="4">
        <v>1.739071</v>
      </c>
      <c r="E891" s="1">
        <v>17</v>
      </c>
      <c r="F891" s="1" t="s">
        <v>2578</v>
      </c>
      <c r="G891" s="1">
        <v>8</v>
      </c>
      <c r="H891" s="24" t="s">
        <v>3283</v>
      </c>
      <c r="I891" s="1">
        <v>1</v>
      </c>
      <c r="J891" s="24" t="s">
        <v>2454</v>
      </c>
      <c r="K891" s="1">
        <v>1</v>
      </c>
      <c r="L891" s="24" t="s">
        <v>2866</v>
      </c>
    </row>
    <row r="892" spans="1:12" x14ac:dyDescent="0.25">
      <c r="A892" s="13"/>
      <c r="B892" s="1" t="s">
        <v>3284</v>
      </c>
      <c r="C892" s="1" t="s">
        <v>22</v>
      </c>
      <c r="D892" s="16">
        <v>4.0029999999999996E-3</v>
      </c>
      <c r="E892" s="1">
        <v>17</v>
      </c>
      <c r="F892" s="1" t="s">
        <v>2578</v>
      </c>
      <c r="G892" s="1">
        <v>1</v>
      </c>
      <c r="H892" s="24" t="s">
        <v>3285</v>
      </c>
      <c r="I892" s="1">
        <v>0</v>
      </c>
      <c r="J892" s="24"/>
      <c r="K892" s="1">
        <v>0</v>
      </c>
      <c r="L892" s="24"/>
    </row>
    <row r="893" spans="1:12" x14ac:dyDescent="0.25">
      <c r="A893" s="13"/>
      <c r="B893" s="1" t="s">
        <v>3286</v>
      </c>
      <c r="C893" s="1" t="s">
        <v>16</v>
      </c>
      <c r="D893" s="4">
        <v>2.025795</v>
      </c>
      <c r="E893" s="1">
        <v>17</v>
      </c>
      <c r="F893" s="1" t="s">
        <v>2578</v>
      </c>
      <c r="G893" s="1">
        <v>14</v>
      </c>
      <c r="H893" s="24" t="s">
        <v>3287</v>
      </c>
      <c r="I893" s="1">
        <v>1</v>
      </c>
      <c r="J893" s="24" t="s">
        <v>3288</v>
      </c>
      <c r="K893" s="1">
        <v>0</v>
      </c>
      <c r="L893" s="24"/>
    </row>
    <row r="894" spans="1:12" x14ac:dyDescent="0.25">
      <c r="A894" s="13"/>
      <c r="B894" s="1" t="s">
        <v>3289</v>
      </c>
      <c r="C894" s="1" t="s">
        <v>16</v>
      </c>
      <c r="D894" s="4">
        <v>4.1235999999999997</v>
      </c>
      <c r="E894" s="1">
        <v>17</v>
      </c>
      <c r="F894" s="1" t="s">
        <v>90</v>
      </c>
      <c r="G894" s="1">
        <v>99</v>
      </c>
      <c r="H894" s="24" t="s">
        <v>3290</v>
      </c>
      <c r="I894" s="1">
        <v>2</v>
      </c>
      <c r="J894" s="24" t="s">
        <v>943</v>
      </c>
      <c r="K894" s="1">
        <v>0</v>
      </c>
      <c r="L894" s="24"/>
    </row>
    <row r="895" spans="1:12" x14ac:dyDescent="0.25">
      <c r="A895" s="13"/>
      <c r="B895" s="1" t="s">
        <v>3291</v>
      </c>
      <c r="C895" s="1" t="s">
        <v>22</v>
      </c>
      <c r="D895" s="4">
        <v>0.65353300000000003</v>
      </c>
      <c r="E895" s="1">
        <v>17</v>
      </c>
      <c r="F895" s="1" t="s">
        <v>90</v>
      </c>
      <c r="G895" s="1">
        <v>10</v>
      </c>
      <c r="H895" s="24" t="s">
        <v>3292</v>
      </c>
      <c r="I895" s="1">
        <v>0</v>
      </c>
      <c r="J895" s="24"/>
      <c r="K895" s="1">
        <v>0</v>
      </c>
      <c r="L895" s="24"/>
    </row>
    <row r="896" spans="1:12" ht="15.75" thickBot="1" x14ac:dyDescent="0.3">
      <c r="A896" s="13"/>
      <c r="B896" s="1" t="s">
        <v>3293</v>
      </c>
      <c r="C896" s="1" t="s">
        <v>22</v>
      </c>
      <c r="D896" s="4">
        <v>56.151542999999997</v>
      </c>
      <c r="E896" s="1">
        <v>17</v>
      </c>
      <c r="F896" s="1" t="s">
        <v>93</v>
      </c>
      <c r="G896" s="1">
        <v>1139</v>
      </c>
      <c r="H896" s="24" t="s">
        <v>94</v>
      </c>
      <c r="I896" s="1">
        <v>31</v>
      </c>
      <c r="J896" s="24" t="s">
        <v>95</v>
      </c>
      <c r="K896" s="1">
        <v>21</v>
      </c>
      <c r="L896" s="24" t="s">
        <v>96</v>
      </c>
    </row>
    <row r="897" spans="1:13" ht="15.75" thickTop="1" x14ac:dyDescent="0.25">
      <c r="A897" s="35" t="s">
        <v>4061</v>
      </c>
      <c r="B897" s="36" t="s">
        <v>2878</v>
      </c>
      <c r="C897" s="36" t="s">
        <v>22</v>
      </c>
      <c r="D897" s="37">
        <v>43.412657000000003</v>
      </c>
      <c r="E897" s="36">
        <v>9</v>
      </c>
      <c r="F897" s="36" t="s">
        <v>2879</v>
      </c>
      <c r="G897" s="36">
        <v>315</v>
      </c>
      <c r="H897" s="38" t="s">
        <v>2880</v>
      </c>
      <c r="I897" s="36">
        <v>7</v>
      </c>
      <c r="J897" s="38" t="s">
        <v>197</v>
      </c>
      <c r="K897" s="36">
        <v>6</v>
      </c>
      <c r="L897" s="38" t="s">
        <v>198</v>
      </c>
      <c r="M897" s="39"/>
    </row>
    <row r="898" spans="1:13" x14ac:dyDescent="0.25">
      <c r="A898" s="13"/>
      <c r="B898" s="1" t="s">
        <v>2881</v>
      </c>
      <c r="C898" s="1" t="s">
        <v>22</v>
      </c>
      <c r="D898" s="4">
        <v>6.0621320000000001</v>
      </c>
      <c r="E898" s="1">
        <v>7</v>
      </c>
      <c r="F898" s="1" t="s">
        <v>1658</v>
      </c>
      <c r="G898" s="1">
        <v>87</v>
      </c>
      <c r="H898" s="24" t="s">
        <v>2882</v>
      </c>
      <c r="I898" s="1">
        <v>2</v>
      </c>
      <c r="J898" s="24" t="s">
        <v>2883</v>
      </c>
      <c r="K898" s="1">
        <v>2</v>
      </c>
      <c r="L898" s="24" t="s">
        <v>2884</v>
      </c>
    </row>
    <row r="899" spans="1:13" x14ac:dyDescent="0.25">
      <c r="A899" s="13"/>
      <c r="B899" s="1" t="s">
        <v>2885</v>
      </c>
      <c r="C899" s="1" t="s">
        <v>22</v>
      </c>
      <c r="D899" s="4">
        <v>24.577242999999999</v>
      </c>
      <c r="E899" s="1">
        <v>7</v>
      </c>
      <c r="F899" s="1" t="s">
        <v>2886</v>
      </c>
      <c r="G899" s="1">
        <v>239</v>
      </c>
      <c r="H899" s="24" t="s">
        <v>2887</v>
      </c>
      <c r="I899" s="1">
        <v>6</v>
      </c>
      <c r="J899" s="24" t="s">
        <v>2888</v>
      </c>
      <c r="K899" s="1">
        <v>4</v>
      </c>
      <c r="L899" s="24" t="s">
        <v>2889</v>
      </c>
    </row>
    <row r="900" spans="1:13" x14ac:dyDescent="0.25">
      <c r="A900" s="13"/>
      <c r="B900" s="1" t="s">
        <v>2890</v>
      </c>
      <c r="C900" s="1" t="s">
        <v>22</v>
      </c>
      <c r="D900" s="4">
        <v>24.682936000000002</v>
      </c>
      <c r="E900" s="1">
        <v>8</v>
      </c>
      <c r="F900" s="1" t="s">
        <v>2891</v>
      </c>
      <c r="G900" s="1">
        <v>262</v>
      </c>
      <c r="H900" s="24" t="s">
        <v>2892</v>
      </c>
      <c r="I900" s="1">
        <v>10</v>
      </c>
      <c r="J900" s="24" t="s">
        <v>2893</v>
      </c>
      <c r="K900" s="1">
        <v>1</v>
      </c>
      <c r="L900" s="24" t="s">
        <v>1269</v>
      </c>
    </row>
    <row r="901" spans="1:13" x14ac:dyDescent="0.25">
      <c r="A901" s="13"/>
      <c r="B901" s="1" t="s">
        <v>2894</v>
      </c>
      <c r="C901" s="1" t="s">
        <v>8</v>
      </c>
      <c r="D901" s="4">
        <v>18.879864999999999</v>
      </c>
      <c r="E901" s="1">
        <v>8</v>
      </c>
      <c r="F901" s="1" t="s">
        <v>2895</v>
      </c>
      <c r="G901" s="1">
        <v>150</v>
      </c>
      <c r="H901" s="24" t="s">
        <v>2896</v>
      </c>
      <c r="I901" s="1">
        <v>5</v>
      </c>
      <c r="J901" s="24" t="s">
        <v>2897</v>
      </c>
      <c r="K901" s="1">
        <v>4</v>
      </c>
      <c r="L901" s="24" t="s">
        <v>2898</v>
      </c>
    </row>
    <row r="902" spans="1:13" x14ac:dyDescent="0.25">
      <c r="A902" s="13"/>
      <c r="B902" s="1" t="s">
        <v>2899</v>
      </c>
      <c r="C902" s="1" t="s">
        <v>22</v>
      </c>
      <c r="D902" s="4">
        <v>99.134020000000007</v>
      </c>
      <c r="E902" s="1">
        <v>8</v>
      </c>
      <c r="F902" s="1" t="s">
        <v>345</v>
      </c>
      <c r="G902" s="1">
        <v>654</v>
      </c>
      <c r="H902" s="24" t="s">
        <v>346</v>
      </c>
      <c r="I902" s="1">
        <v>24</v>
      </c>
      <c r="J902" s="24" t="s">
        <v>347</v>
      </c>
      <c r="K902" s="1">
        <v>10</v>
      </c>
      <c r="L902" s="24" t="s">
        <v>348</v>
      </c>
    </row>
    <row r="903" spans="1:13" x14ac:dyDescent="0.25">
      <c r="A903" s="13"/>
      <c r="B903" s="1" t="s">
        <v>2900</v>
      </c>
      <c r="C903" s="1" t="s">
        <v>8</v>
      </c>
      <c r="D903" s="4">
        <v>40.137801000000003</v>
      </c>
      <c r="E903" s="1" t="s">
        <v>20166</v>
      </c>
      <c r="F903" s="1" t="s">
        <v>2901</v>
      </c>
      <c r="G903" s="1">
        <v>344</v>
      </c>
      <c r="H903" s="24" t="s">
        <v>2902</v>
      </c>
      <c r="I903" s="1">
        <v>14</v>
      </c>
      <c r="J903" s="24" t="s">
        <v>2903</v>
      </c>
      <c r="K903" s="1">
        <v>1</v>
      </c>
      <c r="L903" s="24" t="s">
        <v>2904</v>
      </c>
    </row>
    <row r="904" spans="1:13" x14ac:dyDescent="0.25">
      <c r="A904" s="13"/>
      <c r="B904" s="1" t="s">
        <v>2905</v>
      </c>
      <c r="C904" s="1" t="s">
        <v>22</v>
      </c>
      <c r="D904" s="4">
        <v>11.280001</v>
      </c>
      <c r="E904" s="1">
        <v>5</v>
      </c>
      <c r="F904" s="1" t="s">
        <v>693</v>
      </c>
      <c r="G904" s="1">
        <v>79</v>
      </c>
      <c r="H904" s="24" t="s">
        <v>2906</v>
      </c>
      <c r="I904" s="1">
        <v>2</v>
      </c>
      <c r="J904" s="24" t="s">
        <v>2907</v>
      </c>
      <c r="K904" s="1">
        <v>2</v>
      </c>
      <c r="L904" s="24" t="s">
        <v>740</v>
      </c>
    </row>
    <row r="905" spans="1:13" x14ac:dyDescent="0.25">
      <c r="A905" s="13"/>
      <c r="B905" s="1" t="s">
        <v>2908</v>
      </c>
      <c r="C905" s="1" t="s">
        <v>8</v>
      </c>
      <c r="D905" s="4">
        <v>4.9626219999999996</v>
      </c>
      <c r="E905" s="1">
        <v>5</v>
      </c>
      <c r="F905" s="1" t="s">
        <v>2290</v>
      </c>
      <c r="G905" s="1">
        <v>27</v>
      </c>
      <c r="H905" s="24" t="s">
        <v>2909</v>
      </c>
      <c r="I905" s="1">
        <v>0</v>
      </c>
      <c r="J905" s="24"/>
      <c r="K905" s="1">
        <v>0</v>
      </c>
      <c r="L905" s="24"/>
    </row>
    <row r="906" spans="1:13" x14ac:dyDescent="0.25">
      <c r="A906" s="13"/>
      <c r="B906" s="1" t="s">
        <v>2910</v>
      </c>
      <c r="C906" s="1" t="s">
        <v>8</v>
      </c>
      <c r="D906" s="4">
        <v>3.6904430000000001</v>
      </c>
      <c r="E906" s="1">
        <v>5</v>
      </c>
      <c r="F906" s="1" t="s">
        <v>831</v>
      </c>
      <c r="G906" s="1">
        <v>10</v>
      </c>
      <c r="H906" s="24" t="s">
        <v>2911</v>
      </c>
      <c r="I906" s="1">
        <v>1</v>
      </c>
      <c r="J906" s="24" t="s">
        <v>2912</v>
      </c>
      <c r="K906" s="1">
        <v>0</v>
      </c>
      <c r="L906" s="24"/>
    </row>
    <row r="907" spans="1:13" x14ac:dyDescent="0.25">
      <c r="A907" s="13"/>
      <c r="B907" s="1" t="s">
        <v>2913</v>
      </c>
      <c r="C907" s="1" t="s">
        <v>8</v>
      </c>
      <c r="D907" s="4">
        <v>49.638294000000002</v>
      </c>
      <c r="E907" s="1">
        <v>5</v>
      </c>
      <c r="F907" s="1" t="s">
        <v>2914</v>
      </c>
      <c r="G907" s="1">
        <v>405</v>
      </c>
      <c r="H907" s="24" t="s">
        <v>2915</v>
      </c>
      <c r="I907" s="1">
        <v>6</v>
      </c>
      <c r="J907" s="24" t="s">
        <v>2916</v>
      </c>
      <c r="K907" s="1">
        <v>1</v>
      </c>
      <c r="L907" s="24" t="s">
        <v>840</v>
      </c>
    </row>
    <row r="908" spans="1:13" x14ac:dyDescent="0.25">
      <c r="A908" s="13"/>
      <c r="B908" s="1" t="s">
        <v>2917</v>
      </c>
      <c r="C908" s="1" t="s">
        <v>8</v>
      </c>
      <c r="D908" s="4">
        <v>12.609336000000001</v>
      </c>
      <c r="E908" s="1">
        <v>5</v>
      </c>
      <c r="F908" s="1" t="s">
        <v>2918</v>
      </c>
      <c r="G908" s="1">
        <v>183</v>
      </c>
      <c r="H908" s="24" t="s">
        <v>2919</v>
      </c>
      <c r="I908" s="1">
        <v>5</v>
      </c>
      <c r="J908" s="24" t="s">
        <v>2920</v>
      </c>
      <c r="K908" s="1">
        <v>4</v>
      </c>
      <c r="L908" s="24" t="s">
        <v>2921</v>
      </c>
    </row>
    <row r="909" spans="1:13" x14ac:dyDescent="0.25">
      <c r="A909" s="13"/>
      <c r="B909" s="1" t="s">
        <v>2922</v>
      </c>
      <c r="C909" s="1" t="s">
        <v>8</v>
      </c>
      <c r="D909" s="4">
        <v>29.523804999999999</v>
      </c>
      <c r="E909" s="1">
        <v>6</v>
      </c>
      <c r="F909" s="1" t="s">
        <v>2923</v>
      </c>
      <c r="G909" s="1">
        <v>307</v>
      </c>
      <c r="H909" s="24" t="s">
        <v>2924</v>
      </c>
      <c r="I909" s="1">
        <v>2</v>
      </c>
      <c r="J909" s="24" t="s">
        <v>2925</v>
      </c>
      <c r="K909" s="1">
        <v>4</v>
      </c>
      <c r="L909" s="24" t="s">
        <v>624</v>
      </c>
    </row>
    <row r="910" spans="1:13" x14ac:dyDescent="0.25">
      <c r="A910" s="13"/>
      <c r="B910" s="1" t="s">
        <v>2926</v>
      </c>
      <c r="C910" s="1" t="s">
        <v>22</v>
      </c>
      <c r="D910" s="4">
        <v>27.713508000000001</v>
      </c>
      <c r="E910" s="1">
        <v>6</v>
      </c>
      <c r="F910" s="1" t="s">
        <v>2345</v>
      </c>
      <c r="G910" s="1">
        <v>522</v>
      </c>
      <c r="H910" s="24" t="s">
        <v>2927</v>
      </c>
      <c r="I910" s="1">
        <v>7</v>
      </c>
      <c r="J910" s="24" t="s">
        <v>2347</v>
      </c>
      <c r="K910" s="1">
        <v>7</v>
      </c>
      <c r="L910" s="24" t="s">
        <v>2348</v>
      </c>
    </row>
    <row r="911" spans="1:13" x14ac:dyDescent="0.25">
      <c r="A911" s="13"/>
      <c r="B911" s="1" t="s">
        <v>2928</v>
      </c>
      <c r="C911" s="1" t="s">
        <v>8</v>
      </c>
      <c r="D911" s="4">
        <v>84.802435000000003</v>
      </c>
      <c r="E911" s="1">
        <v>6</v>
      </c>
      <c r="F911" s="1" t="s">
        <v>2929</v>
      </c>
      <c r="G911" s="1">
        <v>532</v>
      </c>
      <c r="H911" s="24" t="s">
        <v>2930</v>
      </c>
      <c r="I911" s="1">
        <v>10</v>
      </c>
      <c r="J911" s="24" t="s">
        <v>996</v>
      </c>
      <c r="K911" s="1">
        <v>10</v>
      </c>
      <c r="L911" s="24" t="s">
        <v>83</v>
      </c>
    </row>
    <row r="912" spans="1:13" x14ac:dyDescent="0.25">
      <c r="A912" s="13"/>
      <c r="B912" s="1" t="s">
        <v>2931</v>
      </c>
      <c r="C912" s="1" t="s">
        <v>22</v>
      </c>
      <c r="D912" s="4">
        <v>55.905372</v>
      </c>
      <c r="E912" s="1">
        <v>3</v>
      </c>
      <c r="F912" s="1" t="s">
        <v>2932</v>
      </c>
      <c r="G912" s="1">
        <v>456</v>
      </c>
      <c r="H912" s="24" t="s">
        <v>2933</v>
      </c>
      <c r="I912" s="1">
        <v>13</v>
      </c>
      <c r="J912" s="24" t="s">
        <v>2360</v>
      </c>
      <c r="K912" s="1">
        <v>11</v>
      </c>
      <c r="L912" s="24" t="s">
        <v>2361</v>
      </c>
    </row>
    <row r="913" spans="1:12" x14ac:dyDescent="0.25">
      <c r="A913" s="13"/>
      <c r="B913" s="1" t="s">
        <v>2934</v>
      </c>
      <c r="C913" s="1" t="s">
        <v>8</v>
      </c>
      <c r="D913" s="4">
        <v>0.489705</v>
      </c>
      <c r="E913" s="1">
        <v>10</v>
      </c>
      <c r="F913" s="1" t="s">
        <v>1577</v>
      </c>
      <c r="G913" s="1">
        <v>3</v>
      </c>
      <c r="H913" s="24" t="s">
        <v>2935</v>
      </c>
      <c r="I913" s="1">
        <v>0</v>
      </c>
      <c r="J913" s="24"/>
      <c r="K913" s="1">
        <v>0</v>
      </c>
      <c r="L913" s="24"/>
    </row>
    <row r="914" spans="1:12" x14ac:dyDescent="0.25">
      <c r="A914" s="13"/>
      <c r="B914" s="1" t="s">
        <v>2936</v>
      </c>
      <c r="C914" s="1" t="s">
        <v>1156</v>
      </c>
      <c r="D914" s="4">
        <v>3.2905739999999999</v>
      </c>
      <c r="E914" s="1">
        <v>10</v>
      </c>
      <c r="F914" s="1" t="s">
        <v>2937</v>
      </c>
      <c r="G914" s="1">
        <v>26</v>
      </c>
      <c r="H914" s="24" t="s">
        <v>2938</v>
      </c>
      <c r="I914" s="1">
        <v>0</v>
      </c>
      <c r="J914" s="24"/>
      <c r="K914" s="1">
        <v>0</v>
      </c>
      <c r="L914" s="24"/>
    </row>
    <row r="915" spans="1:12" x14ac:dyDescent="0.25">
      <c r="A915" s="13"/>
      <c r="B915" s="1" t="s">
        <v>2939</v>
      </c>
      <c r="C915" s="1" t="s">
        <v>8</v>
      </c>
      <c r="D915" s="4">
        <v>124.310321</v>
      </c>
      <c r="E915" s="1">
        <v>10</v>
      </c>
      <c r="F915" s="1" t="s">
        <v>2940</v>
      </c>
      <c r="G915" s="1">
        <v>1040</v>
      </c>
      <c r="H915" s="24" t="s">
        <v>2941</v>
      </c>
      <c r="I915" s="1">
        <v>33</v>
      </c>
      <c r="J915" s="24" t="s">
        <v>2942</v>
      </c>
      <c r="K915" s="1">
        <v>16</v>
      </c>
      <c r="L915" s="24" t="s">
        <v>2943</v>
      </c>
    </row>
    <row r="916" spans="1:12" x14ac:dyDescent="0.25">
      <c r="A916" s="13"/>
      <c r="B916" s="1" t="s">
        <v>2944</v>
      </c>
      <c r="C916" s="1" t="s">
        <v>1156</v>
      </c>
      <c r="D916" s="4">
        <v>7.1595849999999999</v>
      </c>
      <c r="E916" s="1">
        <v>10</v>
      </c>
      <c r="F916" s="1" t="s">
        <v>175</v>
      </c>
      <c r="G916" s="1">
        <v>56</v>
      </c>
      <c r="H916" s="24" t="s">
        <v>2945</v>
      </c>
      <c r="I916" s="1">
        <v>3</v>
      </c>
      <c r="J916" s="24" t="s">
        <v>177</v>
      </c>
      <c r="K916" s="1">
        <v>0</v>
      </c>
      <c r="L916" s="24"/>
    </row>
    <row r="917" spans="1:12" x14ac:dyDescent="0.25">
      <c r="A917" s="13"/>
      <c r="B917" s="1" t="s">
        <v>2946</v>
      </c>
      <c r="C917" s="1" t="s">
        <v>8</v>
      </c>
      <c r="D917" s="4">
        <v>0.28456199999999998</v>
      </c>
      <c r="E917" s="1">
        <v>10</v>
      </c>
      <c r="F917" s="1" t="s">
        <v>156</v>
      </c>
      <c r="G917" s="1">
        <v>5</v>
      </c>
      <c r="H917" s="24" t="s">
        <v>2947</v>
      </c>
      <c r="I917" s="1">
        <v>0</v>
      </c>
      <c r="J917" s="24"/>
      <c r="K917" s="1">
        <v>1</v>
      </c>
      <c r="L917" s="24" t="s">
        <v>178</v>
      </c>
    </row>
    <row r="918" spans="1:12" x14ac:dyDescent="0.25">
      <c r="A918" s="13"/>
      <c r="B918" s="1" t="s">
        <v>2948</v>
      </c>
      <c r="C918" s="1" t="s">
        <v>22</v>
      </c>
      <c r="D918" s="4">
        <v>2.0438999999999998</v>
      </c>
      <c r="E918" s="1">
        <v>21</v>
      </c>
      <c r="F918" s="1" t="s">
        <v>2569</v>
      </c>
      <c r="G918" s="1">
        <v>20</v>
      </c>
      <c r="H918" s="24" t="s">
        <v>2949</v>
      </c>
      <c r="I918" s="1">
        <v>2</v>
      </c>
      <c r="J918" s="24" t="s">
        <v>2950</v>
      </c>
      <c r="K918" s="1">
        <v>0</v>
      </c>
      <c r="L918" s="24"/>
    </row>
    <row r="919" spans="1:12" x14ac:dyDescent="0.25">
      <c r="A919" s="13"/>
      <c r="B919" s="1" t="s">
        <v>2951</v>
      </c>
      <c r="C919" s="1" t="s">
        <v>22</v>
      </c>
      <c r="D919" s="4">
        <v>20.875748999999999</v>
      </c>
      <c r="E919" s="1">
        <v>21</v>
      </c>
      <c r="F919" s="1" t="s">
        <v>865</v>
      </c>
      <c r="G919" s="1">
        <v>315</v>
      </c>
      <c r="H919" s="24" t="s">
        <v>2952</v>
      </c>
      <c r="I919" s="1">
        <v>3</v>
      </c>
      <c r="J919" s="24" t="s">
        <v>867</v>
      </c>
      <c r="K919" s="1">
        <v>5</v>
      </c>
      <c r="L919" s="24" t="s">
        <v>868</v>
      </c>
    </row>
    <row r="920" spans="1:12" x14ac:dyDescent="0.25">
      <c r="A920" s="13"/>
      <c r="B920" s="1" t="s">
        <v>2953</v>
      </c>
      <c r="C920" s="1" t="s">
        <v>8</v>
      </c>
      <c r="D920" s="4">
        <v>15.267300000000001</v>
      </c>
      <c r="E920" s="1">
        <v>11</v>
      </c>
      <c r="F920" s="1" t="s">
        <v>2954</v>
      </c>
      <c r="G920" s="1">
        <v>74</v>
      </c>
      <c r="H920" s="24" t="s">
        <v>2955</v>
      </c>
      <c r="I920" s="1">
        <v>2</v>
      </c>
      <c r="J920" s="24" t="s">
        <v>2956</v>
      </c>
      <c r="K920" s="1">
        <v>2</v>
      </c>
      <c r="L920" s="24" t="s">
        <v>2957</v>
      </c>
    </row>
    <row r="921" spans="1:12" x14ac:dyDescent="0.25">
      <c r="A921" s="13"/>
      <c r="B921" s="1" t="s">
        <v>2958</v>
      </c>
      <c r="C921" s="1" t="s">
        <v>8</v>
      </c>
      <c r="D921" s="4">
        <v>5.61</v>
      </c>
      <c r="E921" s="1">
        <v>11</v>
      </c>
      <c r="F921" s="1" t="s">
        <v>2959</v>
      </c>
      <c r="G921" s="1">
        <v>143</v>
      </c>
      <c r="H921" s="24" t="s">
        <v>2960</v>
      </c>
      <c r="I921" s="1">
        <v>2</v>
      </c>
      <c r="J921" s="24" t="s">
        <v>2961</v>
      </c>
      <c r="K921" s="1">
        <v>0</v>
      </c>
      <c r="L921" s="24"/>
    </row>
    <row r="922" spans="1:12" x14ac:dyDescent="0.25">
      <c r="A922" s="13"/>
      <c r="B922" s="1" t="s">
        <v>2962</v>
      </c>
      <c r="C922" s="1" t="s">
        <v>8</v>
      </c>
      <c r="D922" s="4">
        <v>2.5939009999999998</v>
      </c>
      <c r="E922" s="1">
        <v>11</v>
      </c>
      <c r="F922" s="1" t="s">
        <v>2293</v>
      </c>
      <c r="G922" s="1">
        <v>127</v>
      </c>
      <c r="H922" s="24" t="s">
        <v>2963</v>
      </c>
      <c r="I922" s="1">
        <v>4</v>
      </c>
      <c r="J922" s="24" t="s">
        <v>2964</v>
      </c>
      <c r="K922" s="1">
        <v>1</v>
      </c>
      <c r="L922" s="24" t="s">
        <v>2965</v>
      </c>
    </row>
    <row r="923" spans="1:12" x14ac:dyDescent="0.25">
      <c r="A923" s="13"/>
      <c r="B923" s="1" t="s">
        <v>2966</v>
      </c>
      <c r="C923" s="1" t="s">
        <v>22</v>
      </c>
      <c r="D923" s="4">
        <v>2.7659389999999999</v>
      </c>
      <c r="E923" s="1">
        <v>11</v>
      </c>
      <c r="F923" s="1" t="s">
        <v>1589</v>
      </c>
      <c r="G923" s="1">
        <v>89</v>
      </c>
      <c r="H923" s="24" t="s">
        <v>2967</v>
      </c>
      <c r="I923" s="1">
        <v>1</v>
      </c>
      <c r="J923" s="24" t="s">
        <v>2968</v>
      </c>
      <c r="K923" s="1">
        <v>0</v>
      </c>
      <c r="L923" s="24"/>
    </row>
    <row r="924" spans="1:12" x14ac:dyDescent="0.25">
      <c r="A924" s="13"/>
      <c r="B924" s="1" t="s">
        <v>2969</v>
      </c>
      <c r="C924" s="1" t="s">
        <v>8</v>
      </c>
      <c r="D924" s="4">
        <v>4.8820009999999998</v>
      </c>
      <c r="E924" s="1">
        <v>11</v>
      </c>
      <c r="F924" s="1" t="s">
        <v>2970</v>
      </c>
      <c r="G924" s="1">
        <v>75</v>
      </c>
      <c r="H924" s="24" t="s">
        <v>2971</v>
      </c>
      <c r="I924" s="1">
        <v>4</v>
      </c>
      <c r="J924" s="24" t="s">
        <v>2972</v>
      </c>
      <c r="K924" s="1">
        <v>2</v>
      </c>
      <c r="L924" s="24" t="s">
        <v>2973</v>
      </c>
    </row>
    <row r="925" spans="1:12" x14ac:dyDescent="0.25">
      <c r="A925" s="13"/>
      <c r="B925" s="1" t="s">
        <v>2974</v>
      </c>
      <c r="C925" s="1" t="s">
        <v>22</v>
      </c>
      <c r="D925" s="4">
        <v>3.4651719999999999</v>
      </c>
      <c r="E925" s="1">
        <v>11</v>
      </c>
      <c r="F925" s="1" t="s">
        <v>2975</v>
      </c>
      <c r="G925" s="1">
        <v>54</v>
      </c>
      <c r="H925" s="24" t="s">
        <v>2976</v>
      </c>
      <c r="I925" s="1">
        <v>1</v>
      </c>
      <c r="J925" s="24" t="s">
        <v>2977</v>
      </c>
      <c r="K925" s="1">
        <v>0</v>
      </c>
      <c r="L925" s="24"/>
    </row>
    <row r="926" spans="1:12" x14ac:dyDescent="0.25">
      <c r="A926" s="13"/>
      <c r="B926" s="1" t="s">
        <v>2978</v>
      </c>
      <c r="C926" s="1" t="s">
        <v>8</v>
      </c>
      <c r="D926" s="4">
        <v>1.4379010000000001</v>
      </c>
      <c r="E926" s="1">
        <v>11</v>
      </c>
      <c r="F926" s="1" t="s">
        <v>2979</v>
      </c>
      <c r="G926" s="1">
        <v>21</v>
      </c>
      <c r="H926" s="24" t="s">
        <v>2980</v>
      </c>
      <c r="I926" s="1">
        <v>0</v>
      </c>
      <c r="J926" s="24"/>
      <c r="K926" s="1">
        <v>0</v>
      </c>
      <c r="L926" s="24"/>
    </row>
    <row r="927" spans="1:12" x14ac:dyDescent="0.25">
      <c r="A927" s="13"/>
      <c r="B927" s="1" t="s">
        <v>2981</v>
      </c>
      <c r="C927" s="1" t="s">
        <v>8</v>
      </c>
      <c r="D927" s="4">
        <v>1.0977380000000001</v>
      </c>
      <c r="E927" s="1">
        <v>11</v>
      </c>
      <c r="F927" s="1" t="s">
        <v>1135</v>
      </c>
      <c r="G927" s="1">
        <v>2</v>
      </c>
      <c r="H927" s="24" t="s">
        <v>2982</v>
      </c>
      <c r="I927" s="1">
        <v>1</v>
      </c>
      <c r="J927" s="24" t="s">
        <v>2983</v>
      </c>
      <c r="K927" s="1">
        <v>0</v>
      </c>
      <c r="L927" s="24"/>
    </row>
    <row r="928" spans="1:12" x14ac:dyDescent="0.25">
      <c r="A928" s="13"/>
      <c r="B928" s="1" t="s">
        <v>2984</v>
      </c>
      <c r="C928" s="1" t="s">
        <v>22</v>
      </c>
      <c r="D928" s="4">
        <v>1.674301</v>
      </c>
      <c r="E928" s="1">
        <v>11</v>
      </c>
      <c r="F928" s="1" t="s">
        <v>1860</v>
      </c>
      <c r="G928" s="1">
        <v>7</v>
      </c>
      <c r="H928" s="24" t="s">
        <v>2985</v>
      </c>
      <c r="I928" s="1">
        <v>1</v>
      </c>
      <c r="J928" s="24" t="s">
        <v>2986</v>
      </c>
      <c r="K928" s="1">
        <v>0</v>
      </c>
      <c r="L928" s="24"/>
    </row>
    <row r="929" spans="1:12" x14ac:dyDescent="0.25">
      <c r="A929" s="13"/>
      <c r="B929" s="1" t="s">
        <v>2987</v>
      </c>
      <c r="C929" s="1" t="s">
        <v>8</v>
      </c>
      <c r="D929" s="4">
        <v>4.3164009999999999</v>
      </c>
      <c r="E929" s="1">
        <v>11</v>
      </c>
      <c r="F929" s="1" t="s">
        <v>831</v>
      </c>
      <c r="G929" s="1">
        <v>26</v>
      </c>
      <c r="H929" s="24" t="s">
        <v>2988</v>
      </c>
      <c r="I929" s="1">
        <v>1</v>
      </c>
      <c r="J929" s="24" t="s">
        <v>2989</v>
      </c>
      <c r="K929" s="1">
        <v>0</v>
      </c>
      <c r="L929" s="24"/>
    </row>
    <row r="930" spans="1:12" x14ac:dyDescent="0.25">
      <c r="A930" s="13"/>
      <c r="B930" s="1" t="s">
        <v>2990</v>
      </c>
      <c r="C930" s="1" t="s">
        <v>8</v>
      </c>
      <c r="D930" s="4">
        <v>2.0090750000000002</v>
      </c>
      <c r="E930" s="1">
        <v>11</v>
      </c>
      <c r="F930" s="1" t="s">
        <v>2991</v>
      </c>
      <c r="G930" s="1">
        <v>1</v>
      </c>
      <c r="H930" s="24" t="s">
        <v>2992</v>
      </c>
      <c r="I930" s="1">
        <v>0</v>
      </c>
      <c r="J930" s="24"/>
      <c r="K930" s="1">
        <v>0</v>
      </c>
      <c r="L930" s="24"/>
    </row>
    <row r="931" spans="1:12" x14ac:dyDescent="0.25">
      <c r="A931" s="13"/>
      <c r="B931" s="1" t="s">
        <v>2993</v>
      </c>
      <c r="C931" s="1" t="s">
        <v>22</v>
      </c>
      <c r="D931" s="4">
        <v>4.922301</v>
      </c>
      <c r="E931" s="1">
        <v>11</v>
      </c>
      <c r="F931" s="1" t="s">
        <v>322</v>
      </c>
      <c r="G931" s="1">
        <v>41</v>
      </c>
      <c r="H931" s="24" t="s">
        <v>2994</v>
      </c>
      <c r="I931" s="1">
        <v>0</v>
      </c>
      <c r="J931" s="24"/>
      <c r="K931" s="1">
        <v>1</v>
      </c>
      <c r="L931" s="24" t="s">
        <v>324</v>
      </c>
    </row>
    <row r="932" spans="1:12" x14ac:dyDescent="0.25">
      <c r="A932" s="13"/>
      <c r="B932" s="1" t="s">
        <v>2995</v>
      </c>
      <c r="C932" s="1" t="s">
        <v>8</v>
      </c>
      <c r="D932" s="4">
        <v>2.906901</v>
      </c>
      <c r="E932" s="1">
        <v>11</v>
      </c>
      <c r="F932" s="1" t="s">
        <v>1754</v>
      </c>
      <c r="G932" s="1">
        <v>15</v>
      </c>
      <c r="H932" s="24" t="s">
        <v>2996</v>
      </c>
      <c r="I932" s="1">
        <v>0</v>
      </c>
      <c r="J932" s="24"/>
      <c r="K932" s="1">
        <v>0</v>
      </c>
      <c r="L932" s="24"/>
    </row>
    <row r="933" spans="1:12" x14ac:dyDescent="0.25">
      <c r="A933" s="13"/>
      <c r="B933" s="1" t="s">
        <v>2997</v>
      </c>
      <c r="C933" s="1" t="s">
        <v>22</v>
      </c>
      <c r="D933" s="4">
        <v>2.489306</v>
      </c>
      <c r="E933" s="1">
        <v>11</v>
      </c>
      <c r="F933" s="1" t="s">
        <v>1754</v>
      </c>
      <c r="G933" s="1">
        <v>13</v>
      </c>
      <c r="H933" s="24" t="s">
        <v>2998</v>
      </c>
      <c r="I933" s="1">
        <v>0</v>
      </c>
      <c r="J933" s="24"/>
      <c r="K933" s="1">
        <v>2</v>
      </c>
      <c r="L933" s="24" t="s">
        <v>2999</v>
      </c>
    </row>
    <row r="934" spans="1:12" x14ac:dyDescent="0.25">
      <c r="A934" s="13"/>
      <c r="B934" s="1" t="s">
        <v>3000</v>
      </c>
      <c r="C934" s="1" t="s">
        <v>1156</v>
      </c>
      <c r="D934" s="4">
        <v>1.0553920000000001</v>
      </c>
      <c r="E934" s="1">
        <v>11</v>
      </c>
      <c r="F934" s="1" t="s">
        <v>245</v>
      </c>
      <c r="G934" s="1">
        <v>14</v>
      </c>
      <c r="H934" s="24" t="s">
        <v>3001</v>
      </c>
      <c r="I934" s="1">
        <v>2</v>
      </c>
      <c r="J934" s="24" t="s">
        <v>3002</v>
      </c>
      <c r="K934" s="1">
        <v>1</v>
      </c>
      <c r="L934" s="24" t="s">
        <v>3003</v>
      </c>
    </row>
    <row r="935" spans="1:12" x14ac:dyDescent="0.25">
      <c r="A935" s="13"/>
      <c r="B935" s="1" t="s">
        <v>3004</v>
      </c>
      <c r="C935" s="1" t="s">
        <v>22</v>
      </c>
      <c r="D935" s="4">
        <v>19.525794999999999</v>
      </c>
      <c r="E935" s="1">
        <v>11</v>
      </c>
      <c r="F935" s="1" t="s">
        <v>3005</v>
      </c>
      <c r="G935" s="1">
        <v>271</v>
      </c>
      <c r="H935" s="24" t="s">
        <v>3006</v>
      </c>
      <c r="I935" s="1">
        <v>5</v>
      </c>
      <c r="J935" s="24" t="s">
        <v>3007</v>
      </c>
      <c r="K935" s="1">
        <v>8</v>
      </c>
      <c r="L935" s="24" t="s">
        <v>3008</v>
      </c>
    </row>
    <row r="936" spans="1:12" x14ac:dyDescent="0.25">
      <c r="A936" s="13"/>
      <c r="B936" s="1" t="s">
        <v>3009</v>
      </c>
      <c r="C936" s="1" t="s">
        <v>8</v>
      </c>
      <c r="D936" s="4">
        <v>3.1837010000000001</v>
      </c>
      <c r="E936" s="1">
        <v>22</v>
      </c>
      <c r="F936" s="1" t="s">
        <v>180</v>
      </c>
      <c r="G936" s="1">
        <v>16</v>
      </c>
      <c r="H936" s="24" t="s">
        <v>3010</v>
      </c>
      <c r="I936" s="1">
        <v>1</v>
      </c>
      <c r="J936" s="24" t="s">
        <v>182</v>
      </c>
      <c r="K936" s="1">
        <v>0</v>
      </c>
      <c r="L936" s="24"/>
    </row>
    <row r="937" spans="1:12" x14ac:dyDescent="0.25">
      <c r="A937" s="13"/>
      <c r="B937" s="1" t="s">
        <v>3011</v>
      </c>
      <c r="C937" s="1" t="s">
        <v>22</v>
      </c>
      <c r="D937" s="4">
        <v>4.6015410000000001</v>
      </c>
      <c r="E937" s="1">
        <v>1</v>
      </c>
      <c r="F937" s="1" t="s">
        <v>1916</v>
      </c>
      <c r="G937" s="1">
        <v>91</v>
      </c>
      <c r="H937" s="24" t="s">
        <v>3012</v>
      </c>
      <c r="I937" s="1">
        <v>0</v>
      </c>
      <c r="J937" s="24"/>
      <c r="K937" s="1">
        <v>2</v>
      </c>
      <c r="L937" s="24" t="s">
        <v>3013</v>
      </c>
    </row>
    <row r="938" spans="1:12" x14ac:dyDescent="0.25">
      <c r="A938" s="13"/>
      <c r="B938" s="1" t="s">
        <v>3014</v>
      </c>
      <c r="C938" s="1" t="s">
        <v>16</v>
      </c>
      <c r="D938" s="4">
        <v>12.792897999999999</v>
      </c>
      <c r="E938" s="1">
        <v>1</v>
      </c>
      <c r="F938" s="1" t="s">
        <v>3015</v>
      </c>
      <c r="G938" s="1">
        <v>439</v>
      </c>
      <c r="H938" s="24" t="s">
        <v>3016</v>
      </c>
      <c r="I938" s="1">
        <v>9</v>
      </c>
      <c r="J938" s="24" t="s">
        <v>1838</v>
      </c>
      <c r="K938" s="1">
        <v>6</v>
      </c>
      <c r="L938" s="24" t="s">
        <v>3017</v>
      </c>
    </row>
    <row r="939" spans="1:12" x14ac:dyDescent="0.25">
      <c r="A939" s="13"/>
      <c r="B939" s="1" t="s">
        <v>3018</v>
      </c>
      <c r="C939" s="1" t="s">
        <v>22</v>
      </c>
      <c r="D939" s="4">
        <v>25.849312000000001</v>
      </c>
      <c r="E939" s="1">
        <v>1</v>
      </c>
      <c r="F939" s="1" t="s">
        <v>3019</v>
      </c>
      <c r="G939" s="1">
        <v>248</v>
      </c>
      <c r="H939" s="24" t="s">
        <v>3020</v>
      </c>
      <c r="I939" s="1">
        <v>12</v>
      </c>
      <c r="J939" s="24" t="s">
        <v>3021</v>
      </c>
      <c r="K939" s="1">
        <v>4</v>
      </c>
      <c r="L939" s="24" t="s">
        <v>3022</v>
      </c>
    </row>
    <row r="940" spans="1:12" x14ac:dyDescent="0.25">
      <c r="A940" s="13"/>
      <c r="B940" s="1" t="s">
        <v>3023</v>
      </c>
      <c r="C940" s="1" t="s">
        <v>8</v>
      </c>
      <c r="D940" s="4">
        <v>58.012873999999996</v>
      </c>
      <c r="E940" s="1">
        <v>1</v>
      </c>
      <c r="F940" s="1" t="s">
        <v>3024</v>
      </c>
      <c r="G940" s="1">
        <v>729</v>
      </c>
      <c r="H940" s="24" t="s">
        <v>3025</v>
      </c>
      <c r="I940" s="1">
        <v>18</v>
      </c>
      <c r="J940" s="24" t="s">
        <v>3026</v>
      </c>
      <c r="K940" s="1">
        <v>5</v>
      </c>
      <c r="L940" s="24" t="s">
        <v>908</v>
      </c>
    </row>
    <row r="941" spans="1:12" x14ac:dyDescent="0.25">
      <c r="A941" s="13"/>
      <c r="B941" s="1" t="s">
        <v>3027</v>
      </c>
      <c r="C941" s="1" t="s">
        <v>8</v>
      </c>
      <c r="D941" s="4">
        <v>35.859927999999996</v>
      </c>
      <c r="E941" s="1">
        <v>12</v>
      </c>
      <c r="F941" s="1" t="s">
        <v>3028</v>
      </c>
      <c r="G941" s="1">
        <v>390</v>
      </c>
      <c r="H941" s="24" t="s">
        <v>3029</v>
      </c>
      <c r="I941" s="1">
        <v>7</v>
      </c>
      <c r="J941" s="24" t="s">
        <v>3030</v>
      </c>
      <c r="K941" s="1">
        <v>5</v>
      </c>
      <c r="L941" s="24" t="s">
        <v>3031</v>
      </c>
    </row>
    <row r="942" spans="1:12" x14ac:dyDescent="0.25">
      <c r="A942" s="13"/>
      <c r="B942" s="1" t="s">
        <v>3032</v>
      </c>
      <c r="C942" s="1" t="s">
        <v>8</v>
      </c>
      <c r="D942" s="4">
        <v>52.894998000000001</v>
      </c>
      <c r="E942" s="1">
        <v>12</v>
      </c>
      <c r="F942" s="1" t="s">
        <v>3033</v>
      </c>
      <c r="G942" s="1">
        <v>452</v>
      </c>
      <c r="H942" s="24" t="s">
        <v>3034</v>
      </c>
      <c r="I942" s="1">
        <v>14</v>
      </c>
      <c r="J942" s="24" t="s">
        <v>1173</v>
      </c>
      <c r="K942" s="1">
        <v>4</v>
      </c>
      <c r="L942" s="24" t="s">
        <v>1174</v>
      </c>
    </row>
    <row r="943" spans="1:12" x14ac:dyDescent="0.25">
      <c r="A943" s="13"/>
      <c r="B943" s="1" t="s">
        <v>3035</v>
      </c>
      <c r="C943" s="1" t="s">
        <v>22</v>
      </c>
      <c r="D943" s="4">
        <v>3.6297000000000003E-2</v>
      </c>
      <c r="E943" s="1">
        <v>12</v>
      </c>
      <c r="F943" s="1" t="s">
        <v>2408</v>
      </c>
      <c r="G943" s="1">
        <v>1</v>
      </c>
      <c r="H943" s="24" t="s">
        <v>3036</v>
      </c>
      <c r="I943" s="1">
        <v>0</v>
      </c>
      <c r="J943" s="24"/>
      <c r="K943" s="1">
        <v>0</v>
      </c>
      <c r="L943" s="24"/>
    </row>
    <row r="944" spans="1:12" x14ac:dyDescent="0.25">
      <c r="A944" s="13"/>
      <c r="B944" s="1" t="s">
        <v>3037</v>
      </c>
      <c r="C944" s="1" t="s">
        <v>8</v>
      </c>
      <c r="D944" s="4">
        <v>6.9470090000000004</v>
      </c>
      <c r="E944" s="1">
        <v>12</v>
      </c>
      <c r="F944" s="1" t="s">
        <v>184</v>
      </c>
      <c r="G944" s="1">
        <v>51</v>
      </c>
      <c r="H944" s="24" t="s">
        <v>3038</v>
      </c>
      <c r="I944" s="1">
        <v>0</v>
      </c>
      <c r="J944" s="24"/>
      <c r="K944" s="1">
        <v>0</v>
      </c>
      <c r="L944" s="24"/>
    </row>
    <row r="945" spans="1:12" x14ac:dyDescent="0.25">
      <c r="A945" s="13"/>
      <c r="B945" s="1" t="s">
        <v>3039</v>
      </c>
      <c r="C945" s="1" t="s">
        <v>22</v>
      </c>
      <c r="D945" s="4">
        <v>114.204784</v>
      </c>
      <c r="E945" s="1">
        <v>2</v>
      </c>
      <c r="F945" s="1" t="s">
        <v>3040</v>
      </c>
      <c r="G945" s="1">
        <v>920</v>
      </c>
      <c r="H945" s="24" t="s">
        <v>3041</v>
      </c>
      <c r="I945" s="1">
        <v>18</v>
      </c>
      <c r="J945" s="24" t="s">
        <v>3042</v>
      </c>
      <c r="K945" s="1">
        <v>15</v>
      </c>
      <c r="L945" s="24" t="s">
        <v>3043</v>
      </c>
    </row>
    <row r="946" spans="1:12" x14ac:dyDescent="0.25">
      <c r="A946" s="13"/>
      <c r="B946" s="1" t="s">
        <v>3044</v>
      </c>
      <c r="C946" s="1" t="s">
        <v>8</v>
      </c>
      <c r="D946" s="4">
        <v>48.788361000000002</v>
      </c>
      <c r="E946" s="1">
        <v>2</v>
      </c>
      <c r="F946" s="1" t="s">
        <v>3045</v>
      </c>
      <c r="G946" s="1">
        <v>408</v>
      </c>
      <c r="H946" s="24" t="s">
        <v>3046</v>
      </c>
      <c r="I946" s="1">
        <v>19</v>
      </c>
      <c r="J946" s="24" t="s">
        <v>3047</v>
      </c>
      <c r="K946" s="1">
        <v>8</v>
      </c>
      <c r="L946" s="24" t="s">
        <v>3048</v>
      </c>
    </row>
    <row r="947" spans="1:12" x14ac:dyDescent="0.25">
      <c r="A947" s="13"/>
      <c r="B947" s="1" t="s">
        <v>3049</v>
      </c>
      <c r="C947" s="1" t="s">
        <v>1156</v>
      </c>
      <c r="D947" s="4">
        <v>3.5491459999999999</v>
      </c>
      <c r="E947" s="1">
        <v>2</v>
      </c>
      <c r="F947" s="1" t="s">
        <v>2197</v>
      </c>
      <c r="G947" s="1">
        <v>27</v>
      </c>
      <c r="H947" s="24" t="s">
        <v>3050</v>
      </c>
      <c r="I947" s="1">
        <v>0</v>
      </c>
      <c r="J947" s="24"/>
      <c r="K947" s="1">
        <v>0</v>
      </c>
      <c r="L947" s="24"/>
    </row>
    <row r="948" spans="1:12" x14ac:dyDescent="0.25">
      <c r="A948" s="13"/>
      <c r="B948" s="1" t="s">
        <v>3051</v>
      </c>
      <c r="C948" s="1" t="s">
        <v>8</v>
      </c>
      <c r="D948" s="4">
        <v>4.9648469999999998</v>
      </c>
      <c r="E948" s="1">
        <v>2</v>
      </c>
      <c r="F948" s="1" t="s">
        <v>2200</v>
      </c>
      <c r="G948" s="1">
        <v>83</v>
      </c>
      <c r="H948" s="24" t="s">
        <v>3052</v>
      </c>
      <c r="I948" s="1">
        <v>3</v>
      </c>
      <c r="J948" s="24" t="s">
        <v>3053</v>
      </c>
      <c r="K948" s="1">
        <v>0</v>
      </c>
      <c r="L948" s="24"/>
    </row>
    <row r="949" spans="1:12" x14ac:dyDescent="0.25">
      <c r="A949" s="13"/>
      <c r="B949" s="1" t="s">
        <v>3054</v>
      </c>
      <c r="C949" s="1" t="s">
        <v>8</v>
      </c>
      <c r="D949" s="4">
        <v>33.011600999999999</v>
      </c>
      <c r="E949" s="1">
        <v>13</v>
      </c>
      <c r="F949" s="1" t="s">
        <v>3055</v>
      </c>
      <c r="G949" s="1">
        <v>308</v>
      </c>
      <c r="H949" s="24" t="s">
        <v>3056</v>
      </c>
      <c r="I949" s="1">
        <v>8</v>
      </c>
      <c r="J949" s="24" t="s">
        <v>3057</v>
      </c>
      <c r="K949" s="1">
        <v>6</v>
      </c>
      <c r="L949" s="24" t="s">
        <v>255</v>
      </c>
    </row>
    <row r="950" spans="1:12" x14ac:dyDescent="0.25">
      <c r="A950" s="13"/>
      <c r="B950" s="1" t="s">
        <v>3058</v>
      </c>
      <c r="C950" s="1" t="s">
        <v>1156</v>
      </c>
      <c r="D950" s="4">
        <v>4.6669010000000002</v>
      </c>
      <c r="E950" s="1">
        <v>13</v>
      </c>
      <c r="F950" s="1" t="s">
        <v>236</v>
      </c>
      <c r="G950" s="1">
        <v>32</v>
      </c>
      <c r="H950" s="24" t="s">
        <v>3059</v>
      </c>
      <c r="I950" s="1">
        <v>1</v>
      </c>
      <c r="J950" s="24" t="s">
        <v>3060</v>
      </c>
      <c r="K950" s="1">
        <v>0</v>
      </c>
      <c r="L950" s="24"/>
    </row>
    <row r="951" spans="1:12" x14ac:dyDescent="0.25">
      <c r="A951" s="13"/>
      <c r="B951" s="1" t="s">
        <v>3061</v>
      </c>
      <c r="C951" s="1" t="s">
        <v>22</v>
      </c>
      <c r="D951" s="4">
        <v>4.4713010000000004</v>
      </c>
      <c r="E951" s="1">
        <v>13</v>
      </c>
      <c r="F951" s="1" t="s">
        <v>3062</v>
      </c>
      <c r="G951" s="1">
        <v>47</v>
      </c>
      <c r="H951" s="24" t="s">
        <v>3063</v>
      </c>
      <c r="I951" s="1">
        <v>2</v>
      </c>
      <c r="J951" s="24" t="s">
        <v>479</v>
      </c>
      <c r="K951" s="1">
        <v>1</v>
      </c>
      <c r="L951" s="24" t="s">
        <v>480</v>
      </c>
    </row>
    <row r="952" spans="1:12" x14ac:dyDescent="0.25">
      <c r="A952" s="13"/>
      <c r="B952" s="1" t="s">
        <v>115</v>
      </c>
      <c r="C952" s="1" t="s">
        <v>22</v>
      </c>
      <c r="D952" s="4">
        <v>63.02552</v>
      </c>
      <c r="E952" s="1">
        <v>20</v>
      </c>
      <c r="F952" s="1" t="s">
        <v>116</v>
      </c>
      <c r="G952" s="1">
        <v>784</v>
      </c>
      <c r="H952" s="24" t="s">
        <v>117</v>
      </c>
      <c r="I952" s="1">
        <v>30</v>
      </c>
      <c r="J952" s="24" t="s">
        <v>118</v>
      </c>
      <c r="K952" s="1">
        <v>6</v>
      </c>
      <c r="L952" s="24" t="s">
        <v>119</v>
      </c>
    </row>
    <row r="953" spans="1:12" x14ac:dyDescent="0.25">
      <c r="A953" s="13"/>
      <c r="B953" s="1" t="s">
        <v>3064</v>
      </c>
      <c r="C953" s="1" t="s">
        <v>8</v>
      </c>
      <c r="D953" s="4">
        <v>5.4455590000000003</v>
      </c>
      <c r="E953" s="1">
        <v>18</v>
      </c>
      <c r="F953" s="1" t="s">
        <v>3065</v>
      </c>
      <c r="G953" s="1">
        <v>45</v>
      </c>
      <c r="H953" s="24" t="s">
        <v>3066</v>
      </c>
      <c r="I953" s="1">
        <v>0</v>
      </c>
      <c r="J953" s="24"/>
      <c r="K953" s="1">
        <v>0</v>
      </c>
      <c r="L953" s="24"/>
    </row>
    <row r="954" spans="1:12" x14ac:dyDescent="0.25">
      <c r="A954" s="13"/>
      <c r="B954" s="1" t="s">
        <v>3067</v>
      </c>
      <c r="C954" s="1" t="s">
        <v>8</v>
      </c>
      <c r="D954" s="4">
        <v>38.445692999999999</v>
      </c>
      <c r="E954" s="1">
        <v>18</v>
      </c>
      <c r="F954" s="1" t="s">
        <v>3068</v>
      </c>
      <c r="G954" s="1">
        <v>213</v>
      </c>
      <c r="H954" s="24" t="s">
        <v>3069</v>
      </c>
      <c r="I954" s="1">
        <v>4</v>
      </c>
      <c r="J954" s="24" t="s">
        <v>3070</v>
      </c>
      <c r="K954" s="1">
        <v>2</v>
      </c>
      <c r="L954" s="24" t="s">
        <v>787</v>
      </c>
    </row>
    <row r="955" spans="1:12" x14ac:dyDescent="0.25">
      <c r="A955" s="13"/>
      <c r="B955" s="1" t="s">
        <v>3071</v>
      </c>
      <c r="C955" s="1" t="s">
        <v>8</v>
      </c>
      <c r="D955" s="4">
        <v>24.719391999999999</v>
      </c>
      <c r="E955" s="1">
        <v>19</v>
      </c>
      <c r="F955" s="1" t="s">
        <v>258</v>
      </c>
      <c r="G955" s="1">
        <v>735</v>
      </c>
      <c r="H955" s="24" t="s">
        <v>259</v>
      </c>
      <c r="I955" s="1">
        <v>25</v>
      </c>
      <c r="J955" s="24" t="s">
        <v>260</v>
      </c>
      <c r="K955" s="1">
        <v>13</v>
      </c>
      <c r="L955" s="24" t="s">
        <v>261</v>
      </c>
    </row>
    <row r="956" spans="1:12" x14ac:dyDescent="0.25">
      <c r="A956" s="13"/>
      <c r="B956" s="1" t="s">
        <v>3072</v>
      </c>
      <c r="C956" s="1" t="s">
        <v>8</v>
      </c>
      <c r="D956" s="4">
        <v>3.0409009999999999</v>
      </c>
      <c r="E956" s="1">
        <v>15</v>
      </c>
      <c r="F956" s="1" t="s">
        <v>3073</v>
      </c>
      <c r="G956" s="1">
        <v>27</v>
      </c>
      <c r="H956" s="24" t="s">
        <v>3074</v>
      </c>
      <c r="I956" s="1">
        <v>2</v>
      </c>
      <c r="J956" s="24" t="s">
        <v>3075</v>
      </c>
      <c r="K956" s="1">
        <v>0</v>
      </c>
      <c r="L956" s="24"/>
    </row>
    <row r="957" spans="1:12" x14ac:dyDescent="0.25">
      <c r="A957" s="13"/>
      <c r="B957" s="1" t="s">
        <v>3076</v>
      </c>
      <c r="C957" s="1" t="s">
        <v>8</v>
      </c>
      <c r="D957" s="4">
        <v>5.398701</v>
      </c>
      <c r="E957" s="1">
        <v>15</v>
      </c>
      <c r="F957" s="1" t="s">
        <v>2829</v>
      </c>
      <c r="G957" s="1">
        <v>23</v>
      </c>
      <c r="H957" s="24" t="s">
        <v>3077</v>
      </c>
      <c r="I957" s="1">
        <v>1</v>
      </c>
      <c r="J957" s="24" t="s">
        <v>2831</v>
      </c>
      <c r="K957" s="1">
        <v>0</v>
      </c>
      <c r="L957" s="24"/>
    </row>
    <row r="958" spans="1:12" x14ac:dyDescent="0.25">
      <c r="A958" s="13"/>
      <c r="B958" s="1" t="s">
        <v>3078</v>
      </c>
      <c r="C958" s="1" t="s">
        <v>8</v>
      </c>
      <c r="D958" s="4">
        <v>19.899046999999999</v>
      </c>
      <c r="E958" s="1">
        <v>16</v>
      </c>
      <c r="F958" s="1" t="s">
        <v>3079</v>
      </c>
      <c r="G958" s="1">
        <v>149</v>
      </c>
      <c r="H958" s="24" t="s">
        <v>3080</v>
      </c>
      <c r="I958" s="1">
        <v>2</v>
      </c>
      <c r="J958" s="24" t="s">
        <v>3081</v>
      </c>
      <c r="K958" s="1">
        <v>3</v>
      </c>
      <c r="L958" s="24" t="s">
        <v>3082</v>
      </c>
    </row>
    <row r="959" spans="1:12" x14ac:dyDescent="0.25">
      <c r="A959" s="13"/>
      <c r="B959" s="1" t="s">
        <v>3083</v>
      </c>
      <c r="C959" s="1" t="s">
        <v>22</v>
      </c>
      <c r="D959" s="4">
        <v>1.335609</v>
      </c>
      <c r="E959" s="1">
        <v>17</v>
      </c>
      <c r="F959" s="1" t="s">
        <v>577</v>
      </c>
      <c r="G959" s="1">
        <v>48</v>
      </c>
      <c r="H959" s="24" t="s">
        <v>3084</v>
      </c>
      <c r="I959" s="1">
        <v>0</v>
      </c>
      <c r="J959" s="24"/>
      <c r="K959" s="1">
        <v>0</v>
      </c>
      <c r="L959" s="24"/>
    </row>
    <row r="960" spans="1:12" x14ac:dyDescent="0.25">
      <c r="A960" s="13"/>
      <c r="B960" s="1" t="s">
        <v>3085</v>
      </c>
      <c r="C960" s="1" t="s">
        <v>22</v>
      </c>
      <c r="D960" s="4">
        <v>2.19198</v>
      </c>
      <c r="E960" s="1">
        <v>17</v>
      </c>
      <c r="F960" s="1" t="s">
        <v>90</v>
      </c>
      <c r="G960" s="1">
        <v>26</v>
      </c>
      <c r="H960" s="24" t="s">
        <v>3086</v>
      </c>
      <c r="I960" s="1">
        <v>0</v>
      </c>
      <c r="J960" s="24"/>
      <c r="K960" s="1">
        <v>0</v>
      </c>
      <c r="L960" s="24"/>
    </row>
    <row r="961" spans="1:13" ht="15.75" thickBot="1" x14ac:dyDescent="0.3">
      <c r="A961" s="13"/>
      <c r="B961" s="1" t="s">
        <v>3087</v>
      </c>
      <c r="C961" s="1" t="s">
        <v>8</v>
      </c>
      <c r="D961" s="4">
        <v>15.144500000000001</v>
      </c>
      <c r="E961" s="1">
        <v>17</v>
      </c>
      <c r="F961" s="1" t="s">
        <v>3088</v>
      </c>
      <c r="G961" s="1">
        <v>393</v>
      </c>
      <c r="H961" s="24" t="s">
        <v>3089</v>
      </c>
      <c r="I961" s="1">
        <v>8</v>
      </c>
      <c r="J961" s="24" t="s">
        <v>2869</v>
      </c>
      <c r="K961" s="1">
        <v>8</v>
      </c>
      <c r="L961" s="24" t="s">
        <v>3090</v>
      </c>
    </row>
    <row r="962" spans="1:13" ht="15.75" thickTop="1" x14ac:dyDescent="0.25">
      <c r="A962" s="35" t="s">
        <v>4062</v>
      </c>
      <c r="B962" s="36" t="s">
        <v>1879</v>
      </c>
      <c r="C962" s="36" t="s">
        <v>8</v>
      </c>
      <c r="D962" s="37">
        <v>33.741815000000003</v>
      </c>
      <c r="E962" s="36">
        <v>9</v>
      </c>
      <c r="F962" s="36" t="s">
        <v>1880</v>
      </c>
      <c r="G962" s="36">
        <v>177</v>
      </c>
      <c r="H962" s="38" t="s">
        <v>1881</v>
      </c>
      <c r="I962" s="36">
        <v>7</v>
      </c>
      <c r="J962" s="38" t="s">
        <v>197</v>
      </c>
      <c r="K962" s="36">
        <v>4</v>
      </c>
      <c r="L962" s="38" t="s">
        <v>948</v>
      </c>
      <c r="M962" s="39"/>
    </row>
    <row r="963" spans="1:13" x14ac:dyDescent="0.25">
      <c r="A963" s="13"/>
      <c r="B963" s="1" t="s">
        <v>1882</v>
      </c>
      <c r="C963" s="1" t="s">
        <v>22</v>
      </c>
      <c r="D963" s="4">
        <v>4.1754949999999997</v>
      </c>
      <c r="E963" s="1">
        <v>9</v>
      </c>
      <c r="F963" s="1" t="s">
        <v>402</v>
      </c>
      <c r="G963" s="1">
        <v>92</v>
      </c>
      <c r="H963" s="24" t="s">
        <v>1883</v>
      </c>
      <c r="I963" s="1">
        <v>0</v>
      </c>
      <c r="J963" s="24"/>
      <c r="K963" s="1">
        <v>2</v>
      </c>
      <c r="L963" s="24" t="s">
        <v>1884</v>
      </c>
    </row>
    <row r="964" spans="1:13" x14ac:dyDescent="0.25">
      <c r="A964" s="13"/>
      <c r="B964" s="1" t="s">
        <v>1885</v>
      </c>
      <c r="C964" s="1" t="s">
        <v>22</v>
      </c>
      <c r="D964" s="4">
        <v>1.1424559999999999</v>
      </c>
      <c r="E964" s="1">
        <v>9</v>
      </c>
      <c r="F964" s="1" t="s">
        <v>1886</v>
      </c>
      <c r="G964" s="1">
        <v>13</v>
      </c>
      <c r="H964" s="24" t="s">
        <v>1887</v>
      </c>
      <c r="I964" s="1">
        <v>0</v>
      </c>
      <c r="J964" s="24"/>
      <c r="K964" s="1">
        <v>1</v>
      </c>
      <c r="L964" s="24" t="s">
        <v>1888</v>
      </c>
    </row>
    <row r="965" spans="1:13" x14ac:dyDescent="0.25">
      <c r="A965" s="13"/>
      <c r="B965" s="1" t="s">
        <v>1889</v>
      </c>
      <c r="C965" s="1" t="s">
        <v>22</v>
      </c>
      <c r="D965" s="4">
        <v>159.13866300000001</v>
      </c>
      <c r="E965" s="1">
        <v>7</v>
      </c>
      <c r="F965" s="1" t="s">
        <v>1890</v>
      </c>
      <c r="G965" s="1">
        <v>1398</v>
      </c>
      <c r="H965" s="24" t="s">
        <v>1891</v>
      </c>
      <c r="I965" s="1">
        <v>40</v>
      </c>
      <c r="J965" s="24" t="s">
        <v>1892</v>
      </c>
      <c r="K965" s="1">
        <v>22</v>
      </c>
      <c r="L965" s="24" t="s">
        <v>1893</v>
      </c>
    </row>
    <row r="966" spans="1:13" x14ac:dyDescent="0.25">
      <c r="A966" s="13"/>
      <c r="B966" s="1" t="s">
        <v>1894</v>
      </c>
      <c r="C966" s="1" t="s">
        <v>8</v>
      </c>
      <c r="D966" s="4">
        <v>30.436639</v>
      </c>
      <c r="E966" s="1">
        <v>8</v>
      </c>
      <c r="F966" s="1" t="s">
        <v>707</v>
      </c>
      <c r="G966" s="1">
        <v>318</v>
      </c>
      <c r="H966" s="24" t="s">
        <v>1895</v>
      </c>
      <c r="I966" s="1">
        <v>14</v>
      </c>
      <c r="J966" s="24" t="s">
        <v>709</v>
      </c>
      <c r="K966" s="1">
        <v>1</v>
      </c>
      <c r="L966" s="24" t="s">
        <v>1269</v>
      </c>
    </row>
    <row r="967" spans="1:13" x14ac:dyDescent="0.25">
      <c r="A967" s="13"/>
      <c r="B967" s="1" t="s">
        <v>1896</v>
      </c>
      <c r="C967" s="1" t="s">
        <v>22</v>
      </c>
      <c r="D967" s="4">
        <v>87.752373000000006</v>
      </c>
      <c r="E967" s="1">
        <v>8</v>
      </c>
      <c r="F967" s="1" t="s">
        <v>1897</v>
      </c>
      <c r="G967" s="1">
        <v>493</v>
      </c>
      <c r="H967" s="24" t="s">
        <v>1898</v>
      </c>
      <c r="I967" s="1">
        <v>16</v>
      </c>
      <c r="J967" s="24" t="s">
        <v>1899</v>
      </c>
      <c r="K967" s="1">
        <v>9</v>
      </c>
      <c r="L967" s="24" t="s">
        <v>714</v>
      </c>
    </row>
    <row r="968" spans="1:13" x14ac:dyDescent="0.25">
      <c r="A968" s="13"/>
      <c r="B968" s="1" t="s">
        <v>1900</v>
      </c>
      <c r="C968" s="1" t="s">
        <v>22</v>
      </c>
      <c r="D968" s="4">
        <v>46.629936000000001</v>
      </c>
      <c r="E968" s="1" t="s">
        <v>20166</v>
      </c>
      <c r="F968" s="1" t="s">
        <v>1901</v>
      </c>
      <c r="G968" s="1">
        <v>258</v>
      </c>
      <c r="H968" s="24" t="s">
        <v>1902</v>
      </c>
      <c r="I968" s="1">
        <v>5</v>
      </c>
      <c r="J968" s="24" t="s">
        <v>1903</v>
      </c>
      <c r="K968" s="1">
        <v>5</v>
      </c>
      <c r="L968" s="24" t="s">
        <v>1904</v>
      </c>
    </row>
    <row r="969" spans="1:13" x14ac:dyDescent="0.25">
      <c r="A969" s="13"/>
      <c r="B969" s="1" t="s">
        <v>1905</v>
      </c>
      <c r="C969" s="1" t="s">
        <v>16</v>
      </c>
      <c r="D969" s="4">
        <v>27.610689000000001</v>
      </c>
      <c r="E969" s="1" t="s">
        <v>20166</v>
      </c>
      <c r="F969" s="1" t="s">
        <v>1906</v>
      </c>
      <c r="G969" s="1">
        <v>370</v>
      </c>
      <c r="H969" s="24" t="s">
        <v>1907</v>
      </c>
      <c r="I969" s="1">
        <v>16</v>
      </c>
      <c r="J969" s="24" t="s">
        <v>1908</v>
      </c>
      <c r="K969" s="1">
        <v>10</v>
      </c>
      <c r="L969" s="24" t="s">
        <v>1909</v>
      </c>
    </row>
    <row r="970" spans="1:13" x14ac:dyDescent="0.25">
      <c r="A970" s="13"/>
      <c r="B970" s="1" t="s">
        <v>1910</v>
      </c>
      <c r="C970" s="1" t="s">
        <v>22</v>
      </c>
      <c r="D970" s="4">
        <v>4.3449679999999997</v>
      </c>
      <c r="E970" s="1" t="s">
        <v>20166</v>
      </c>
      <c r="F970" s="1" t="s">
        <v>1749</v>
      </c>
      <c r="G970" s="1">
        <v>25</v>
      </c>
      <c r="H970" s="24" t="s">
        <v>1911</v>
      </c>
      <c r="I970" s="1">
        <v>3</v>
      </c>
      <c r="J970" s="24" t="s">
        <v>1751</v>
      </c>
      <c r="K970" s="1">
        <v>1</v>
      </c>
      <c r="L970" s="24" t="s">
        <v>1752</v>
      </c>
    </row>
    <row r="971" spans="1:13" x14ac:dyDescent="0.25">
      <c r="A971" s="13"/>
      <c r="B971" s="1" t="s">
        <v>1912</v>
      </c>
      <c r="C971" s="1" t="s">
        <v>16</v>
      </c>
      <c r="D971" s="4">
        <v>1.908474</v>
      </c>
      <c r="E971" s="1" t="s">
        <v>20166</v>
      </c>
      <c r="F971" s="1" t="s">
        <v>1913</v>
      </c>
      <c r="G971" s="1">
        <v>6</v>
      </c>
      <c r="H971" s="24" t="s">
        <v>1914</v>
      </c>
      <c r="I971" s="1">
        <v>0</v>
      </c>
      <c r="J971" s="24"/>
      <c r="K971" s="1">
        <v>0</v>
      </c>
      <c r="L971" s="24"/>
    </row>
    <row r="972" spans="1:13" x14ac:dyDescent="0.25">
      <c r="A972" s="13"/>
      <c r="B972" s="1" t="s">
        <v>1915</v>
      </c>
      <c r="C972" s="1" t="s">
        <v>22</v>
      </c>
      <c r="D972" s="4">
        <v>4.8677520000000003</v>
      </c>
      <c r="E972" s="1" t="s">
        <v>20166</v>
      </c>
      <c r="F972" s="1" t="s">
        <v>1916</v>
      </c>
      <c r="G972" s="1">
        <v>15</v>
      </c>
      <c r="H972" s="24" t="s">
        <v>1917</v>
      </c>
      <c r="I972" s="1">
        <v>3</v>
      </c>
      <c r="J972" s="24" t="s">
        <v>1918</v>
      </c>
      <c r="K972" s="1">
        <v>0</v>
      </c>
      <c r="L972" s="24"/>
    </row>
    <row r="973" spans="1:13" x14ac:dyDescent="0.25">
      <c r="A973" s="13"/>
      <c r="B973" s="1" t="s">
        <v>1919</v>
      </c>
      <c r="C973" s="1" t="s">
        <v>8</v>
      </c>
      <c r="D973" s="4">
        <v>31.336431000000001</v>
      </c>
      <c r="E973" s="1">
        <v>5</v>
      </c>
      <c r="F973" s="1" t="s">
        <v>359</v>
      </c>
      <c r="G973" s="1">
        <v>157</v>
      </c>
      <c r="H973" s="24" t="s">
        <v>360</v>
      </c>
      <c r="I973" s="1">
        <v>3</v>
      </c>
      <c r="J973" s="24" t="s">
        <v>361</v>
      </c>
      <c r="K973" s="1">
        <v>0</v>
      </c>
      <c r="L973" s="24"/>
    </row>
    <row r="974" spans="1:13" x14ac:dyDescent="0.25">
      <c r="A974" s="13"/>
      <c r="B974" s="1" t="s">
        <v>1920</v>
      </c>
      <c r="C974" s="1" t="s">
        <v>8</v>
      </c>
      <c r="D974" s="4">
        <v>68.673624000000004</v>
      </c>
      <c r="E974" s="1">
        <v>5</v>
      </c>
      <c r="F974" s="1" t="s">
        <v>1921</v>
      </c>
      <c r="G974" s="1">
        <v>403</v>
      </c>
      <c r="H974" s="24" t="s">
        <v>1922</v>
      </c>
      <c r="I974" s="1">
        <v>11</v>
      </c>
      <c r="J974" s="24" t="s">
        <v>1923</v>
      </c>
      <c r="K974" s="1">
        <v>3</v>
      </c>
      <c r="L974" s="24" t="s">
        <v>1924</v>
      </c>
    </row>
    <row r="975" spans="1:13" x14ac:dyDescent="0.25">
      <c r="A975" s="13"/>
      <c r="B975" s="1" t="s">
        <v>1925</v>
      </c>
      <c r="C975" s="1" t="s">
        <v>22</v>
      </c>
      <c r="D975" s="4">
        <v>0.859823</v>
      </c>
      <c r="E975" s="1">
        <v>5</v>
      </c>
      <c r="F975" s="1" t="s">
        <v>245</v>
      </c>
      <c r="G975" s="1">
        <v>10</v>
      </c>
      <c r="H975" s="24" t="s">
        <v>1926</v>
      </c>
      <c r="I975" s="1">
        <v>1</v>
      </c>
      <c r="J975" s="24" t="s">
        <v>1927</v>
      </c>
      <c r="K975" s="1">
        <v>0</v>
      </c>
      <c r="L975" s="24"/>
    </row>
    <row r="976" spans="1:13" x14ac:dyDescent="0.25">
      <c r="A976" s="13"/>
      <c r="B976" s="1" t="s">
        <v>1928</v>
      </c>
      <c r="C976" s="1" t="s">
        <v>22</v>
      </c>
      <c r="D976" s="4">
        <v>1.5684009999999999</v>
      </c>
      <c r="E976" s="1">
        <v>5</v>
      </c>
      <c r="F976" s="1" t="s">
        <v>1929</v>
      </c>
      <c r="G976" s="1">
        <v>27</v>
      </c>
      <c r="H976" s="24" t="s">
        <v>1930</v>
      </c>
      <c r="I976" s="1">
        <v>0</v>
      </c>
      <c r="J976" s="24"/>
      <c r="K976" s="1">
        <v>0</v>
      </c>
      <c r="L976" s="24"/>
    </row>
    <row r="977" spans="1:12" x14ac:dyDescent="0.25">
      <c r="A977" s="13"/>
      <c r="B977" s="1" t="s">
        <v>1931</v>
      </c>
      <c r="C977" s="1" t="s">
        <v>8</v>
      </c>
      <c r="D977" s="4">
        <v>29.480131</v>
      </c>
      <c r="E977" s="1">
        <v>5</v>
      </c>
      <c r="F977" s="1" t="s">
        <v>1290</v>
      </c>
      <c r="G977" s="1">
        <v>271</v>
      </c>
      <c r="H977" s="24" t="s">
        <v>1932</v>
      </c>
      <c r="I977" s="1">
        <v>13</v>
      </c>
      <c r="J977" s="24" t="s">
        <v>1292</v>
      </c>
      <c r="K977" s="1">
        <v>6</v>
      </c>
      <c r="L977" s="24" t="s">
        <v>1293</v>
      </c>
    </row>
    <row r="978" spans="1:12" x14ac:dyDescent="0.25">
      <c r="A978" s="13"/>
      <c r="B978" s="1" t="s">
        <v>1933</v>
      </c>
      <c r="C978" s="1" t="s">
        <v>8</v>
      </c>
      <c r="D978" s="4">
        <v>23.696733999999999</v>
      </c>
      <c r="E978" s="1">
        <v>6</v>
      </c>
      <c r="F978" s="1" t="s">
        <v>160</v>
      </c>
      <c r="G978" s="1">
        <v>155</v>
      </c>
      <c r="H978" s="24" t="s">
        <v>161</v>
      </c>
      <c r="I978" s="1">
        <v>1</v>
      </c>
      <c r="J978" s="24" t="s">
        <v>162</v>
      </c>
      <c r="K978" s="1">
        <v>2</v>
      </c>
      <c r="L978" s="24" t="s">
        <v>163</v>
      </c>
    </row>
    <row r="979" spans="1:12" x14ac:dyDescent="0.25">
      <c r="A979" s="13"/>
      <c r="B979" s="1" t="s">
        <v>1934</v>
      </c>
      <c r="C979" s="1" t="s">
        <v>22</v>
      </c>
      <c r="D979" s="4">
        <v>24.475852</v>
      </c>
      <c r="E979" s="1">
        <v>6</v>
      </c>
      <c r="F979" s="1" t="s">
        <v>989</v>
      </c>
      <c r="G979" s="1">
        <v>282</v>
      </c>
      <c r="H979" s="24" t="s">
        <v>1935</v>
      </c>
      <c r="I979" s="1">
        <v>4</v>
      </c>
      <c r="J979" s="24" t="s">
        <v>991</v>
      </c>
      <c r="K979" s="1">
        <v>5</v>
      </c>
      <c r="L979" s="24" t="s">
        <v>1936</v>
      </c>
    </row>
    <row r="980" spans="1:12" x14ac:dyDescent="0.25">
      <c r="A980" s="13"/>
      <c r="B980" s="1" t="s">
        <v>1937</v>
      </c>
      <c r="C980" s="1" t="s">
        <v>16</v>
      </c>
      <c r="D980" s="4">
        <v>4.3085659999999999</v>
      </c>
      <c r="E980" s="1">
        <v>6</v>
      </c>
      <c r="F980" s="1" t="s">
        <v>1215</v>
      </c>
      <c r="G980" s="1">
        <v>9</v>
      </c>
      <c r="H980" s="24" t="s">
        <v>1938</v>
      </c>
      <c r="I980" s="1">
        <v>0</v>
      </c>
      <c r="J980" s="24"/>
      <c r="K980" s="1">
        <v>0</v>
      </c>
      <c r="L980" s="24"/>
    </row>
    <row r="981" spans="1:12" x14ac:dyDescent="0.25">
      <c r="A981" s="13"/>
      <c r="B981" s="1" t="s">
        <v>1939</v>
      </c>
      <c r="C981" s="1" t="s">
        <v>8</v>
      </c>
      <c r="D981" s="4">
        <v>5.0587010000000001</v>
      </c>
      <c r="E981" s="1">
        <v>3</v>
      </c>
      <c r="F981" s="1" t="s">
        <v>1940</v>
      </c>
      <c r="G981" s="1">
        <v>9</v>
      </c>
      <c r="H981" s="24" t="s">
        <v>1941</v>
      </c>
      <c r="I981" s="1">
        <v>0</v>
      </c>
      <c r="J981" s="24"/>
      <c r="K981" s="1">
        <v>0</v>
      </c>
      <c r="L981" s="24"/>
    </row>
    <row r="982" spans="1:12" x14ac:dyDescent="0.25">
      <c r="A982" s="13"/>
      <c r="B982" s="1" t="s">
        <v>1942</v>
      </c>
      <c r="C982" s="1" t="s">
        <v>8</v>
      </c>
      <c r="D982" s="4">
        <v>89.338082</v>
      </c>
      <c r="E982" s="1">
        <v>10</v>
      </c>
      <c r="F982" s="1" t="s">
        <v>1624</v>
      </c>
      <c r="G982" s="1">
        <v>669</v>
      </c>
      <c r="H982" s="24" t="s">
        <v>1943</v>
      </c>
      <c r="I982" s="1">
        <v>18</v>
      </c>
      <c r="J982" s="24" t="s">
        <v>1626</v>
      </c>
      <c r="K982" s="1">
        <v>9</v>
      </c>
      <c r="L982" s="24" t="s">
        <v>1944</v>
      </c>
    </row>
    <row r="983" spans="1:12" x14ac:dyDescent="0.25">
      <c r="A983" s="13"/>
      <c r="B983" s="1" t="s">
        <v>1945</v>
      </c>
      <c r="C983" s="1" t="s">
        <v>8</v>
      </c>
      <c r="D983" s="4">
        <v>18.070761000000001</v>
      </c>
      <c r="E983" s="1">
        <v>10</v>
      </c>
      <c r="F983" s="1" t="s">
        <v>1946</v>
      </c>
      <c r="G983" s="1">
        <v>161</v>
      </c>
      <c r="H983" s="24" t="s">
        <v>1947</v>
      </c>
      <c r="I983" s="1">
        <v>4</v>
      </c>
      <c r="J983" s="24" t="s">
        <v>652</v>
      </c>
      <c r="K983" s="1">
        <v>2</v>
      </c>
      <c r="L983" s="24" t="s">
        <v>653</v>
      </c>
    </row>
    <row r="984" spans="1:12" x14ac:dyDescent="0.25">
      <c r="A984" s="13"/>
      <c r="B984" s="1" t="s">
        <v>1948</v>
      </c>
      <c r="C984" s="1" t="s">
        <v>8</v>
      </c>
      <c r="D984" s="4">
        <v>12.839611</v>
      </c>
      <c r="E984" s="1">
        <v>21</v>
      </c>
      <c r="F984" s="1" t="s">
        <v>1503</v>
      </c>
      <c r="G984" s="1">
        <v>59</v>
      </c>
      <c r="H984" s="24" t="s">
        <v>1949</v>
      </c>
      <c r="I984" s="1">
        <v>7</v>
      </c>
      <c r="J984" s="24" t="s">
        <v>1950</v>
      </c>
      <c r="K984" s="1">
        <v>0</v>
      </c>
      <c r="L984" s="24"/>
    </row>
    <row r="985" spans="1:12" x14ac:dyDescent="0.25">
      <c r="A985" s="13"/>
      <c r="B985" s="1" t="s">
        <v>1951</v>
      </c>
      <c r="C985" s="1" t="s">
        <v>22</v>
      </c>
      <c r="D985" s="4">
        <v>4.7698999999999998</v>
      </c>
      <c r="E985" s="1">
        <v>4</v>
      </c>
      <c r="F985" s="1" t="s">
        <v>1194</v>
      </c>
      <c r="G985" s="1">
        <v>43</v>
      </c>
      <c r="H985" s="24" t="s">
        <v>1952</v>
      </c>
      <c r="I985" s="1">
        <v>0</v>
      </c>
      <c r="J985" s="24"/>
      <c r="K985" s="1">
        <v>5</v>
      </c>
      <c r="L985" s="24" t="s">
        <v>379</v>
      </c>
    </row>
    <row r="986" spans="1:12" x14ac:dyDescent="0.25">
      <c r="A986" s="13"/>
      <c r="B986" s="1" t="s">
        <v>1953</v>
      </c>
      <c r="C986" s="1" t="s">
        <v>8</v>
      </c>
      <c r="D986" s="4">
        <v>66.212106000000006</v>
      </c>
      <c r="E986" s="1">
        <v>11</v>
      </c>
      <c r="F986" s="1" t="s">
        <v>1954</v>
      </c>
      <c r="G986" s="1">
        <v>631</v>
      </c>
      <c r="H986" s="24" t="s">
        <v>1955</v>
      </c>
      <c r="I986" s="1">
        <v>19</v>
      </c>
      <c r="J986" s="24" t="s">
        <v>1956</v>
      </c>
      <c r="K986" s="1">
        <v>16</v>
      </c>
      <c r="L986" s="24" t="s">
        <v>1957</v>
      </c>
    </row>
    <row r="987" spans="1:12" x14ac:dyDescent="0.25">
      <c r="A987" s="13"/>
      <c r="B987" s="1" t="s">
        <v>1958</v>
      </c>
      <c r="C987" s="1" t="s">
        <v>22</v>
      </c>
      <c r="D987" s="4">
        <v>4.0950009999999999</v>
      </c>
      <c r="E987" s="1">
        <v>22</v>
      </c>
      <c r="F987" s="1" t="s">
        <v>1431</v>
      </c>
      <c r="G987" s="1">
        <v>107</v>
      </c>
      <c r="H987" s="24" t="s">
        <v>1959</v>
      </c>
      <c r="I987" s="1">
        <v>6</v>
      </c>
      <c r="J987" s="24" t="s">
        <v>1960</v>
      </c>
      <c r="K987" s="1">
        <v>1</v>
      </c>
      <c r="L987" s="24" t="s">
        <v>1961</v>
      </c>
    </row>
    <row r="988" spans="1:12" x14ac:dyDescent="0.25">
      <c r="A988" s="13"/>
      <c r="B988" s="1" t="s">
        <v>1962</v>
      </c>
      <c r="C988" s="1" t="s">
        <v>8</v>
      </c>
      <c r="D988" s="4">
        <v>8.4473339999999997</v>
      </c>
      <c r="E988" s="1">
        <v>22</v>
      </c>
      <c r="F988" s="1" t="s">
        <v>1963</v>
      </c>
      <c r="G988" s="1">
        <v>128</v>
      </c>
      <c r="H988" s="24" t="s">
        <v>1964</v>
      </c>
      <c r="I988" s="1">
        <v>4</v>
      </c>
      <c r="J988" s="24" t="s">
        <v>1965</v>
      </c>
      <c r="K988" s="1">
        <v>0</v>
      </c>
      <c r="L988" s="24"/>
    </row>
    <row r="989" spans="1:12" x14ac:dyDescent="0.25">
      <c r="A989" s="13"/>
      <c r="B989" s="1" t="s">
        <v>1966</v>
      </c>
      <c r="C989" s="1" t="s">
        <v>22</v>
      </c>
      <c r="D989" s="4">
        <v>45.291437999999999</v>
      </c>
      <c r="E989" s="1">
        <v>1</v>
      </c>
      <c r="F989" s="1" t="s">
        <v>1967</v>
      </c>
      <c r="G989" s="1">
        <v>404</v>
      </c>
      <c r="H989" s="24" t="s">
        <v>1968</v>
      </c>
      <c r="I989" s="1">
        <v>7</v>
      </c>
      <c r="J989" s="24" t="s">
        <v>1969</v>
      </c>
      <c r="K989" s="1">
        <v>7</v>
      </c>
      <c r="L989" s="24" t="s">
        <v>1970</v>
      </c>
    </row>
    <row r="990" spans="1:12" x14ac:dyDescent="0.25">
      <c r="A990" s="13"/>
      <c r="B990" s="1" t="s">
        <v>1971</v>
      </c>
      <c r="C990" s="1" t="s">
        <v>22</v>
      </c>
      <c r="D990" s="4">
        <v>43.391525999999999</v>
      </c>
      <c r="E990" s="1">
        <v>1</v>
      </c>
      <c r="F990" s="1" t="s">
        <v>1329</v>
      </c>
      <c r="G990" s="1">
        <v>777</v>
      </c>
      <c r="H990" s="24" t="s">
        <v>1972</v>
      </c>
      <c r="I990" s="1">
        <v>21</v>
      </c>
      <c r="J990" s="24" t="s">
        <v>1331</v>
      </c>
      <c r="K990" s="1">
        <v>12</v>
      </c>
      <c r="L990" s="24" t="s">
        <v>1332</v>
      </c>
    </row>
    <row r="991" spans="1:12" x14ac:dyDescent="0.25">
      <c r="A991" s="13"/>
      <c r="B991" s="1" t="s">
        <v>1973</v>
      </c>
      <c r="C991" s="1" t="s">
        <v>22</v>
      </c>
      <c r="D991" s="4">
        <v>86.139319999999998</v>
      </c>
      <c r="E991" s="1">
        <v>12</v>
      </c>
      <c r="F991" s="1" t="s">
        <v>1974</v>
      </c>
      <c r="G991" s="1">
        <v>921</v>
      </c>
      <c r="H991" s="24" t="s">
        <v>1975</v>
      </c>
      <c r="I991" s="1">
        <v>25</v>
      </c>
      <c r="J991" s="24" t="s">
        <v>1976</v>
      </c>
      <c r="K991" s="1">
        <v>16</v>
      </c>
      <c r="L991" s="24" t="s">
        <v>1977</v>
      </c>
    </row>
    <row r="992" spans="1:12" x14ac:dyDescent="0.25">
      <c r="A992" s="13"/>
      <c r="B992" s="1" t="s">
        <v>1978</v>
      </c>
      <c r="C992" s="1" t="s">
        <v>22</v>
      </c>
      <c r="D992" s="4">
        <v>30.508272000000002</v>
      </c>
      <c r="E992" s="1">
        <v>2</v>
      </c>
      <c r="F992" s="1" t="s">
        <v>1979</v>
      </c>
      <c r="G992" s="1">
        <v>291</v>
      </c>
      <c r="H992" s="24" t="s">
        <v>1980</v>
      </c>
      <c r="I992" s="1">
        <v>5</v>
      </c>
      <c r="J992" s="24" t="s">
        <v>1981</v>
      </c>
      <c r="K992" s="1">
        <v>3</v>
      </c>
      <c r="L992" s="24" t="s">
        <v>1982</v>
      </c>
    </row>
    <row r="993" spans="1:12" x14ac:dyDescent="0.25">
      <c r="A993" s="13"/>
      <c r="B993" s="1" t="s">
        <v>1983</v>
      </c>
      <c r="C993" s="1" t="s">
        <v>8</v>
      </c>
      <c r="D993" s="4">
        <v>97.763002999999998</v>
      </c>
      <c r="E993" s="1">
        <v>2</v>
      </c>
      <c r="F993" s="1" t="s">
        <v>1984</v>
      </c>
      <c r="G993" s="1">
        <v>751</v>
      </c>
      <c r="H993" s="24" t="s">
        <v>1985</v>
      </c>
      <c r="I993" s="1">
        <v>27</v>
      </c>
      <c r="J993" s="24" t="s">
        <v>1986</v>
      </c>
      <c r="K993" s="1">
        <v>12</v>
      </c>
      <c r="L993" s="24" t="s">
        <v>475</v>
      </c>
    </row>
    <row r="994" spans="1:12" x14ac:dyDescent="0.25">
      <c r="A994" s="13"/>
      <c r="B994" s="1" t="s">
        <v>1987</v>
      </c>
      <c r="C994" s="1" t="s">
        <v>8</v>
      </c>
      <c r="D994" s="4">
        <v>95.941430999999994</v>
      </c>
      <c r="E994" s="1">
        <v>13</v>
      </c>
      <c r="F994" s="1" t="s">
        <v>111</v>
      </c>
      <c r="G994" s="1">
        <v>650</v>
      </c>
      <c r="H994" s="24" t="s">
        <v>112</v>
      </c>
      <c r="I994" s="1">
        <v>21</v>
      </c>
      <c r="J994" s="24" t="s">
        <v>113</v>
      </c>
      <c r="K994" s="1">
        <v>7</v>
      </c>
      <c r="L994" s="24" t="s">
        <v>114</v>
      </c>
    </row>
    <row r="995" spans="1:12" x14ac:dyDescent="0.25">
      <c r="A995" s="13"/>
      <c r="B995" s="1" t="s">
        <v>1988</v>
      </c>
      <c r="C995" s="1" t="s">
        <v>8</v>
      </c>
      <c r="D995" s="4">
        <v>12.390601</v>
      </c>
      <c r="E995" s="1">
        <v>20</v>
      </c>
      <c r="F995" s="1" t="s">
        <v>1989</v>
      </c>
      <c r="G995" s="1">
        <v>105</v>
      </c>
      <c r="H995" s="24" t="s">
        <v>1990</v>
      </c>
      <c r="I995" s="1">
        <v>2</v>
      </c>
      <c r="J995" s="24" t="s">
        <v>682</v>
      </c>
      <c r="K995" s="1">
        <v>0</v>
      </c>
      <c r="L995" s="24"/>
    </row>
    <row r="996" spans="1:12" x14ac:dyDescent="0.25">
      <c r="A996" s="13"/>
      <c r="B996" s="1" t="s">
        <v>1991</v>
      </c>
      <c r="C996" s="1" t="s">
        <v>22</v>
      </c>
      <c r="D996" s="4">
        <v>19.795200000000001</v>
      </c>
      <c r="E996" s="1">
        <v>20</v>
      </c>
      <c r="F996" s="1" t="s">
        <v>1992</v>
      </c>
      <c r="G996" s="1">
        <v>322</v>
      </c>
      <c r="H996" s="24" t="s">
        <v>1993</v>
      </c>
      <c r="I996" s="1">
        <v>8</v>
      </c>
      <c r="J996" s="24" t="s">
        <v>1994</v>
      </c>
      <c r="K996" s="1">
        <v>4</v>
      </c>
      <c r="L996" s="24" t="s">
        <v>1995</v>
      </c>
    </row>
    <row r="997" spans="1:12" x14ac:dyDescent="0.25">
      <c r="A997" s="13"/>
      <c r="B997" s="1" t="s">
        <v>1996</v>
      </c>
      <c r="C997" s="1" t="s">
        <v>22</v>
      </c>
      <c r="D997" s="4">
        <v>6.1144109999999996</v>
      </c>
      <c r="E997" s="1">
        <v>20</v>
      </c>
      <c r="F997" s="1" t="s">
        <v>1997</v>
      </c>
      <c r="G997" s="1">
        <v>145</v>
      </c>
      <c r="H997" s="24" t="s">
        <v>1998</v>
      </c>
      <c r="I997" s="1">
        <v>15</v>
      </c>
      <c r="J997" s="24" t="s">
        <v>1999</v>
      </c>
      <c r="K997" s="1">
        <v>2</v>
      </c>
      <c r="L997" s="24" t="s">
        <v>1192</v>
      </c>
    </row>
    <row r="998" spans="1:12" x14ac:dyDescent="0.25">
      <c r="A998" s="13"/>
      <c r="B998" s="1" t="s">
        <v>2000</v>
      </c>
      <c r="C998" s="1" t="s">
        <v>8</v>
      </c>
      <c r="D998" s="4">
        <v>71.737425000000002</v>
      </c>
      <c r="E998" s="1">
        <v>18</v>
      </c>
      <c r="F998" s="1" t="s">
        <v>2001</v>
      </c>
      <c r="G998" s="1">
        <v>390</v>
      </c>
      <c r="H998" s="24" t="s">
        <v>2002</v>
      </c>
      <c r="I998" s="1">
        <v>14</v>
      </c>
      <c r="J998" s="24" t="s">
        <v>1550</v>
      </c>
      <c r="K998" s="1">
        <v>4</v>
      </c>
      <c r="L998" s="24" t="s">
        <v>925</v>
      </c>
    </row>
    <row r="999" spans="1:12" x14ac:dyDescent="0.25">
      <c r="A999" s="13"/>
      <c r="B999" s="1" t="s">
        <v>2003</v>
      </c>
      <c r="C999" s="1" t="s">
        <v>8</v>
      </c>
      <c r="D999" s="4">
        <v>29.110226999999998</v>
      </c>
      <c r="E999" s="1">
        <v>19</v>
      </c>
      <c r="F999" s="1" t="s">
        <v>2004</v>
      </c>
      <c r="G999" s="1">
        <v>739</v>
      </c>
      <c r="H999" s="24" t="s">
        <v>2005</v>
      </c>
      <c r="I999" s="1">
        <v>25</v>
      </c>
      <c r="J999" s="24" t="s">
        <v>260</v>
      </c>
      <c r="K999" s="1">
        <v>13</v>
      </c>
      <c r="L999" s="24" t="s">
        <v>261</v>
      </c>
    </row>
    <row r="1000" spans="1:12" x14ac:dyDescent="0.25">
      <c r="A1000" s="13"/>
      <c r="B1000" s="1" t="s">
        <v>2006</v>
      </c>
      <c r="C1000" s="1" t="s">
        <v>22</v>
      </c>
      <c r="D1000" s="4">
        <v>0.83374199999999998</v>
      </c>
      <c r="E1000" s="1">
        <v>19</v>
      </c>
      <c r="F1000" s="1" t="s">
        <v>224</v>
      </c>
      <c r="G1000" s="1">
        <v>6</v>
      </c>
      <c r="H1000" s="24" t="s">
        <v>2007</v>
      </c>
      <c r="I1000" s="1">
        <v>0</v>
      </c>
      <c r="J1000" s="24"/>
      <c r="K1000" s="1">
        <v>0</v>
      </c>
      <c r="L1000" s="24"/>
    </row>
    <row r="1001" spans="1:12" x14ac:dyDescent="0.25">
      <c r="A1001" s="13"/>
      <c r="B1001" s="1" t="s">
        <v>2008</v>
      </c>
      <c r="C1001" s="1" t="s">
        <v>16</v>
      </c>
      <c r="D1001" s="4">
        <v>1.300638</v>
      </c>
      <c r="E1001" s="1">
        <v>19</v>
      </c>
      <c r="F1001" s="1" t="s">
        <v>224</v>
      </c>
      <c r="G1001" s="1">
        <v>8</v>
      </c>
      <c r="H1001" s="24" t="s">
        <v>2009</v>
      </c>
      <c r="I1001" s="1">
        <v>0</v>
      </c>
      <c r="J1001" s="24"/>
      <c r="K1001" s="1">
        <v>1</v>
      </c>
      <c r="L1001" s="24" t="s">
        <v>583</v>
      </c>
    </row>
    <row r="1002" spans="1:12" x14ac:dyDescent="0.25">
      <c r="A1002" s="13"/>
      <c r="B1002" s="1" t="s">
        <v>2010</v>
      </c>
      <c r="C1002" s="1" t="s">
        <v>22</v>
      </c>
      <c r="D1002" s="4">
        <v>1.5674349999999999</v>
      </c>
      <c r="E1002" s="1">
        <v>19</v>
      </c>
      <c r="F1002" s="1" t="s">
        <v>1199</v>
      </c>
      <c r="G1002" s="1">
        <v>5</v>
      </c>
      <c r="H1002" s="24" t="s">
        <v>2011</v>
      </c>
      <c r="I1002" s="1">
        <v>0</v>
      </c>
      <c r="J1002" s="24"/>
      <c r="K1002" s="1">
        <v>0</v>
      </c>
      <c r="L1002" s="24"/>
    </row>
    <row r="1003" spans="1:12" x14ac:dyDescent="0.25">
      <c r="A1003" s="13"/>
      <c r="B1003" s="1" t="s">
        <v>2012</v>
      </c>
      <c r="C1003" s="1" t="s">
        <v>8</v>
      </c>
      <c r="D1003" s="4">
        <v>4.1968009999999998</v>
      </c>
      <c r="E1003" s="1">
        <v>19</v>
      </c>
      <c r="F1003" s="1" t="s">
        <v>2013</v>
      </c>
      <c r="G1003" s="1">
        <v>132</v>
      </c>
      <c r="H1003" s="24" t="s">
        <v>2014</v>
      </c>
      <c r="I1003" s="1">
        <v>1</v>
      </c>
      <c r="J1003" s="24" t="s">
        <v>2015</v>
      </c>
      <c r="K1003" s="1">
        <v>1</v>
      </c>
      <c r="L1003" s="24" t="s">
        <v>2016</v>
      </c>
    </row>
    <row r="1004" spans="1:12" x14ac:dyDescent="0.25">
      <c r="A1004" s="13"/>
      <c r="B1004" s="1" t="s">
        <v>2017</v>
      </c>
      <c r="C1004" s="1" t="s">
        <v>22</v>
      </c>
      <c r="D1004" s="4">
        <v>0.78320100000000004</v>
      </c>
      <c r="E1004" s="1">
        <v>19</v>
      </c>
      <c r="F1004" s="1" t="s">
        <v>2018</v>
      </c>
      <c r="G1004" s="1">
        <v>37</v>
      </c>
      <c r="H1004" s="24" t="s">
        <v>2019</v>
      </c>
      <c r="I1004" s="1">
        <v>3</v>
      </c>
      <c r="J1004" s="24" t="s">
        <v>2020</v>
      </c>
      <c r="K1004" s="1">
        <v>0</v>
      </c>
      <c r="L1004" s="24"/>
    </row>
    <row r="1005" spans="1:12" x14ac:dyDescent="0.25">
      <c r="A1005" s="13"/>
      <c r="B1005" s="1" t="s">
        <v>2021</v>
      </c>
      <c r="C1005" s="1" t="s">
        <v>22</v>
      </c>
      <c r="D1005" s="4">
        <v>0.34647299999999998</v>
      </c>
      <c r="E1005" s="1">
        <v>19</v>
      </c>
      <c r="F1005" s="1" t="s">
        <v>1159</v>
      </c>
      <c r="G1005" s="1">
        <v>13</v>
      </c>
      <c r="H1005" s="24" t="s">
        <v>2022</v>
      </c>
      <c r="I1005" s="1">
        <v>0</v>
      </c>
      <c r="J1005" s="24"/>
      <c r="K1005" s="1">
        <v>0</v>
      </c>
      <c r="L1005" s="24"/>
    </row>
    <row r="1006" spans="1:12" x14ac:dyDescent="0.25">
      <c r="A1006" s="13"/>
      <c r="B1006" s="1" t="s">
        <v>2023</v>
      </c>
      <c r="C1006" s="1" t="s">
        <v>8</v>
      </c>
      <c r="D1006" s="4">
        <v>1.8912009999999999</v>
      </c>
      <c r="E1006" s="1">
        <v>19</v>
      </c>
      <c r="F1006" s="1" t="s">
        <v>2024</v>
      </c>
      <c r="G1006" s="1">
        <v>61</v>
      </c>
      <c r="H1006" s="24" t="s">
        <v>2025</v>
      </c>
      <c r="I1006" s="1">
        <v>1</v>
      </c>
      <c r="J1006" s="24" t="s">
        <v>2026</v>
      </c>
      <c r="K1006" s="1">
        <v>2</v>
      </c>
      <c r="L1006" s="24" t="s">
        <v>2027</v>
      </c>
    </row>
    <row r="1007" spans="1:12" x14ac:dyDescent="0.25">
      <c r="A1007" s="13"/>
      <c r="B1007" s="1" t="s">
        <v>2028</v>
      </c>
      <c r="C1007" s="1" t="s">
        <v>8</v>
      </c>
      <c r="D1007" s="4">
        <v>2.5886429999999998</v>
      </c>
      <c r="E1007" s="1">
        <v>19</v>
      </c>
      <c r="F1007" s="1" t="s">
        <v>1054</v>
      </c>
      <c r="G1007" s="1">
        <v>107</v>
      </c>
      <c r="H1007" s="24" t="s">
        <v>2029</v>
      </c>
      <c r="I1007" s="1">
        <v>1</v>
      </c>
      <c r="J1007" s="24" t="s">
        <v>1056</v>
      </c>
      <c r="K1007" s="1">
        <v>0</v>
      </c>
      <c r="L1007" s="24"/>
    </row>
    <row r="1008" spans="1:12" x14ac:dyDescent="0.25">
      <c r="A1008" s="13"/>
      <c r="B1008" s="1" t="s">
        <v>2030</v>
      </c>
      <c r="C1008" s="1" t="s">
        <v>22</v>
      </c>
      <c r="D1008" s="4">
        <v>32.453105000000001</v>
      </c>
      <c r="E1008" s="1">
        <v>14</v>
      </c>
      <c r="F1008" s="1" t="s">
        <v>2031</v>
      </c>
      <c r="G1008" s="1">
        <v>325</v>
      </c>
      <c r="H1008" s="24" t="s">
        <v>2032</v>
      </c>
      <c r="I1008" s="1">
        <v>7</v>
      </c>
      <c r="J1008" s="24" t="s">
        <v>1359</v>
      </c>
      <c r="K1008" s="1">
        <v>4</v>
      </c>
      <c r="L1008" s="24" t="s">
        <v>2033</v>
      </c>
    </row>
    <row r="1009" spans="1:13" x14ac:dyDescent="0.25">
      <c r="A1009" s="13"/>
      <c r="B1009" s="1" t="s">
        <v>2034</v>
      </c>
      <c r="C1009" s="1" t="s">
        <v>22</v>
      </c>
      <c r="D1009" s="4">
        <v>18.158408999999999</v>
      </c>
      <c r="E1009" s="1">
        <v>15</v>
      </c>
      <c r="F1009" s="1" t="s">
        <v>794</v>
      </c>
      <c r="G1009" s="1">
        <v>189</v>
      </c>
      <c r="H1009" s="24" t="s">
        <v>795</v>
      </c>
      <c r="I1009" s="1">
        <v>8</v>
      </c>
      <c r="J1009" s="24" t="s">
        <v>796</v>
      </c>
      <c r="K1009" s="1">
        <v>4</v>
      </c>
      <c r="L1009" s="24" t="s">
        <v>797</v>
      </c>
    </row>
    <row r="1010" spans="1:13" x14ac:dyDescent="0.25">
      <c r="A1010" s="13"/>
      <c r="B1010" s="1" t="s">
        <v>2035</v>
      </c>
      <c r="C1010" s="1" t="s">
        <v>8</v>
      </c>
      <c r="D1010" s="4">
        <v>35.316324999999999</v>
      </c>
      <c r="E1010" s="1">
        <v>16</v>
      </c>
      <c r="F1010" s="1" t="s">
        <v>2036</v>
      </c>
      <c r="G1010" s="1">
        <v>725</v>
      </c>
      <c r="H1010" s="24" t="s">
        <v>2037</v>
      </c>
      <c r="I1010" s="1">
        <v>20</v>
      </c>
      <c r="J1010" s="24" t="s">
        <v>2038</v>
      </c>
      <c r="K1010" s="1">
        <v>10</v>
      </c>
      <c r="L1010" s="24" t="s">
        <v>2039</v>
      </c>
    </row>
    <row r="1011" spans="1:13" x14ac:dyDescent="0.25">
      <c r="A1011" s="13"/>
      <c r="B1011" s="1" t="s">
        <v>2040</v>
      </c>
      <c r="C1011" s="1" t="s">
        <v>22</v>
      </c>
      <c r="D1011" s="4">
        <v>6.0881259999999999</v>
      </c>
      <c r="E1011" s="1">
        <v>17</v>
      </c>
      <c r="F1011" s="1" t="s">
        <v>1604</v>
      </c>
      <c r="G1011" s="1">
        <v>70</v>
      </c>
      <c r="H1011" s="24" t="s">
        <v>2041</v>
      </c>
      <c r="I1011" s="1">
        <v>2</v>
      </c>
      <c r="J1011" s="24" t="s">
        <v>2042</v>
      </c>
      <c r="K1011" s="1">
        <v>3</v>
      </c>
      <c r="L1011" s="24" t="s">
        <v>168</v>
      </c>
    </row>
    <row r="1012" spans="1:13" x14ac:dyDescent="0.25">
      <c r="A1012" s="13"/>
      <c r="B1012" s="1" t="s">
        <v>2043</v>
      </c>
      <c r="C1012" s="1" t="s">
        <v>22</v>
      </c>
      <c r="D1012" s="4">
        <v>1.7322500000000001</v>
      </c>
      <c r="E1012" s="1">
        <v>17</v>
      </c>
      <c r="F1012" s="1" t="s">
        <v>90</v>
      </c>
      <c r="G1012" s="1">
        <v>45</v>
      </c>
      <c r="H1012" s="24" t="s">
        <v>2044</v>
      </c>
      <c r="I1012" s="1">
        <v>1</v>
      </c>
      <c r="J1012" s="24" t="s">
        <v>2045</v>
      </c>
      <c r="K1012" s="1">
        <v>0</v>
      </c>
      <c r="L1012" s="24"/>
    </row>
    <row r="1013" spans="1:13" x14ac:dyDescent="0.25">
      <c r="A1013" s="13"/>
      <c r="B1013" s="1" t="s">
        <v>2046</v>
      </c>
      <c r="C1013" s="1" t="s">
        <v>22</v>
      </c>
      <c r="D1013" s="4">
        <v>1.8481399999999999</v>
      </c>
      <c r="E1013" s="1">
        <v>17</v>
      </c>
      <c r="F1013" s="1" t="s">
        <v>90</v>
      </c>
      <c r="G1013" s="1">
        <v>27</v>
      </c>
      <c r="H1013" s="24" t="s">
        <v>2047</v>
      </c>
      <c r="I1013" s="1">
        <v>0</v>
      </c>
      <c r="J1013" s="24"/>
      <c r="K1013" s="1">
        <v>0</v>
      </c>
      <c r="L1013" s="24"/>
    </row>
    <row r="1014" spans="1:13" x14ac:dyDescent="0.25">
      <c r="A1014" s="13"/>
      <c r="B1014" s="1" t="s">
        <v>2048</v>
      </c>
      <c r="C1014" s="1" t="s">
        <v>8</v>
      </c>
      <c r="D1014" s="4">
        <v>13.601229</v>
      </c>
      <c r="E1014" s="1">
        <v>17</v>
      </c>
      <c r="F1014" s="1" t="s">
        <v>2049</v>
      </c>
      <c r="G1014" s="1">
        <v>409</v>
      </c>
      <c r="H1014" s="24" t="s">
        <v>2050</v>
      </c>
      <c r="I1014" s="1">
        <v>5</v>
      </c>
      <c r="J1014" s="24" t="s">
        <v>2051</v>
      </c>
      <c r="K1014" s="1">
        <v>9</v>
      </c>
      <c r="L1014" s="24" t="s">
        <v>2052</v>
      </c>
    </row>
    <row r="1015" spans="1:13" ht="15.75" thickBot="1" x14ac:dyDescent="0.3">
      <c r="A1015" s="13"/>
      <c r="B1015" s="1" t="s">
        <v>2053</v>
      </c>
      <c r="C1015" s="1" t="s">
        <v>22</v>
      </c>
      <c r="D1015" s="4">
        <v>5.5194679999999998</v>
      </c>
      <c r="E1015" s="1">
        <v>17</v>
      </c>
      <c r="F1015" s="1" t="s">
        <v>2054</v>
      </c>
      <c r="G1015" s="1">
        <v>143</v>
      </c>
      <c r="H1015" s="24" t="s">
        <v>2055</v>
      </c>
      <c r="I1015" s="1">
        <v>6</v>
      </c>
      <c r="J1015" s="24" t="s">
        <v>2056</v>
      </c>
      <c r="K1015" s="1">
        <v>1</v>
      </c>
      <c r="L1015" s="24" t="s">
        <v>2057</v>
      </c>
    </row>
    <row r="1016" spans="1:13" ht="15.75" thickTop="1" x14ac:dyDescent="0.25">
      <c r="A1016" s="35" t="s">
        <v>4063</v>
      </c>
      <c r="B1016" s="36" t="s">
        <v>1093</v>
      </c>
      <c r="C1016" s="36" t="s">
        <v>8</v>
      </c>
      <c r="D1016" s="37">
        <v>46.926515999999999</v>
      </c>
      <c r="E1016" s="36">
        <v>9</v>
      </c>
      <c r="F1016" s="36" t="s">
        <v>612</v>
      </c>
      <c r="G1016" s="36">
        <v>335</v>
      </c>
      <c r="H1016" s="38" t="s">
        <v>196</v>
      </c>
      <c r="I1016" s="36">
        <v>7</v>
      </c>
      <c r="J1016" s="38" t="s">
        <v>197</v>
      </c>
      <c r="K1016" s="36">
        <v>6</v>
      </c>
      <c r="L1016" s="38" t="s">
        <v>198</v>
      </c>
      <c r="M1016" s="39"/>
    </row>
    <row r="1017" spans="1:13" x14ac:dyDescent="0.25">
      <c r="A1017" s="13"/>
      <c r="B1017" s="1" t="s">
        <v>1094</v>
      </c>
      <c r="C1017" s="1" t="s">
        <v>22</v>
      </c>
      <c r="D1017" s="4">
        <v>28.469100999999998</v>
      </c>
      <c r="E1017" s="1">
        <v>7</v>
      </c>
      <c r="F1017" s="1" t="s">
        <v>1095</v>
      </c>
      <c r="G1017" s="1">
        <v>236</v>
      </c>
      <c r="H1017" s="24" t="s">
        <v>1096</v>
      </c>
      <c r="I1017" s="1">
        <v>8</v>
      </c>
      <c r="J1017" s="24" t="s">
        <v>1097</v>
      </c>
      <c r="K1017" s="1">
        <v>7</v>
      </c>
      <c r="L1017" s="24" t="s">
        <v>1098</v>
      </c>
    </row>
    <row r="1018" spans="1:13" x14ac:dyDescent="0.25">
      <c r="A1018" s="13"/>
      <c r="B1018" s="1" t="s">
        <v>1099</v>
      </c>
      <c r="C1018" s="1" t="s">
        <v>8</v>
      </c>
      <c r="D1018" s="4">
        <v>14.663701</v>
      </c>
      <c r="E1018" s="1">
        <v>7</v>
      </c>
      <c r="F1018" s="1" t="s">
        <v>1100</v>
      </c>
      <c r="G1018" s="1">
        <v>112</v>
      </c>
      <c r="H1018" s="24" t="s">
        <v>1101</v>
      </c>
      <c r="I1018" s="1">
        <v>2</v>
      </c>
      <c r="J1018" s="24" t="s">
        <v>1102</v>
      </c>
      <c r="K1018" s="1">
        <v>0</v>
      </c>
      <c r="L1018" s="24"/>
    </row>
    <row r="1019" spans="1:13" x14ac:dyDescent="0.25">
      <c r="A1019" s="13"/>
      <c r="B1019" s="1" t="s">
        <v>1103</v>
      </c>
      <c r="C1019" s="1" t="s">
        <v>8</v>
      </c>
      <c r="D1019" s="4">
        <v>7.0594330000000003</v>
      </c>
      <c r="E1019" s="1">
        <v>7</v>
      </c>
      <c r="F1019" s="1" t="s">
        <v>1104</v>
      </c>
      <c r="G1019" s="1">
        <v>45</v>
      </c>
      <c r="H1019" s="24" t="s">
        <v>1105</v>
      </c>
      <c r="I1019" s="1">
        <v>2</v>
      </c>
      <c r="J1019" s="24" t="s">
        <v>1106</v>
      </c>
      <c r="K1019" s="1">
        <v>1</v>
      </c>
      <c r="L1019" s="24" t="s">
        <v>1107</v>
      </c>
    </row>
    <row r="1020" spans="1:13" x14ac:dyDescent="0.25">
      <c r="A1020" s="13"/>
      <c r="B1020" s="1" t="s">
        <v>1108</v>
      </c>
      <c r="C1020" s="1" t="s">
        <v>22</v>
      </c>
      <c r="D1020" s="4">
        <v>93.578896999999998</v>
      </c>
      <c r="E1020" s="1">
        <v>8</v>
      </c>
      <c r="F1020" s="1" t="s">
        <v>1109</v>
      </c>
      <c r="G1020" s="1">
        <v>531</v>
      </c>
      <c r="H1020" s="24" t="s">
        <v>1110</v>
      </c>
      <c r="I1020" s="1">
        <v>12</v>
      </c>
      <c r="J1020" s="24" t="s">
        <v>1111</v>
      </c>
      <c r="K1020" s="1">
        <v>10</v>
      </c>
      <c r="L1020" s="24" t="s">
        <v>1112</v>
      </c>
    </row>
    <row r="1021" spans="1:13" x14ac:dyDescent="0.25">
      <c r="A1021" s="13"/>
      <c r="B1021" s="1" t="s">
        <v>1113</v>
      </c>
      <c r="C1021" s="1" t="s">
        <v>22</v>
      </c>
      <c r="D1021" s="4">
        <v>85.210521999999997</v>
      </c>
      <c r="E1021" s="1" t="s">
        <v>20166</v>
      </c>
      <c r="F1021" s="1" t="s">
        <v>1114</v>
      </c>
      <c r="G1021" s="1">
        <v>672</v>
      </c>
      <c r="H1021" s="24" t="s">
        <v>1115</v>
      </c>
      <c r="I1021" s="1">
        <v>27</v>
      </c>
      <c r="J1021" s="24" t="s">
        <v>1116</v>
      </c>
      <c r="K1021" s="1">
        <v>16</v>
      </c>
      <c r="L1021" s="24" t="s">
        <v>1117</v>
      </c>
    </row>
    <row r="1022" spans="1:13" x14ac:dyDescent="0.25">
      <c r="A1022" s="13"/>
      <c r="B1022" s="1" t="s">
        <v>1118</v>
      </c>
      <c r="C1022" s="1" t="s">
        <v>8</v>
      </c>
      <c r="D1022" s="4">
        <v>23.696732999999998</v>
      </c>
      <c r="E1022" s="1">
        <v>6</v>
      </c>
      <c r="F1022" s="1" t="s">
        <v>160</v>
      </c>
      <c r="G1022" s="1">
        <v>155</v>
      </c>
      <c r="H1022" s="24" t="s">
        <v>161</v>
      </c>
      <c r="I1022" s="1">
        <v>1</v>
      </c>
      <c r="J1022" s="24" t="s">
        <v>162</v>
      </c>
      <c r="K1022" s="1">
        <v>2</v>
      </c>
      <c r="L1022" s="24" t="s">
        <v>163</v>
      </c>
    </row>
    <row r="1023" spans="1:13" x14ac:dyDescent="0.25">
      <c r="A1023" s="13"/>
      <c r="B1023" s="1" t="s">
        <v>1119</v>
      </c>
      <c r="C1023" s="1" t="s">
        <v>22</v>
      </c>
      <c r="D1023" s="4">
        <v>32.810200999999999</v>
      </c>
      <c r="E1023" s="1">
        <v>6</v>
      </c>
      <c r="F1023" s="1" t="s">
        <v>1120</v>
      </c>
      <c r="G1023" s="1">
        <v>664</v>
      </c>
      <c r="H1023" s="24" t="s">
        <v>1121</v>
      </c>
      <c r="I1023" s="1">
        <v>8</v>
      </c>
      <c r="J1023" s="24" t="s">
        <v>1122</v>
      </c>
      <c r="K1023" s="1">
        <v>9</v>
      </c>
      <c r="L1023" s="24" t="s">
        <v>1123</v>
      </c>
    </row>
    <row r="1024" spans="1:13" x14ac:dyDescent="0.25">
      <c r="A1024" s="13"/>
      <c r="B1024" s="1" t="s">
        <v>1124</v>
      </c>
      <c r="C1024" s="1" t="s">
        <v>8</v>
      </c>
      <c r="D1024" s="4">
        <v>109.60990700000001</v>
      </c>
      <c r="E1024" s="1">
        <v>6</v>
      </c>
      <c r="F1024" s="1" t="s">
        <v>80</v>
      </c>
      <c r="G1024" s="1">
        <v>628</v>
      </c>
      <c r="H1024" s="24" t="s">
        <v>81</v>
      </c>
      <c r="I1024" s="1">
        <v>13</v>
      </c>
      <c r="J1024" s="24" t="s">
        <v>82</v>
      </c>
      <c r="K1024" s="1">
        <v>10</v>
      </c>
      <c r="L1024" s="24" t="s">
        <v>83</v>
      </c>
    </row>
    <row r="1025" spans="1:12" x14ac:dyDescent="0.25">
      <c r="A1025" s="13"/>
      <c r="B1025" s="1" t="s">
        <v>1125</v>
      </c>
      <c r="C1025" s="1" t="s">
        <v>8</v>
      </c>
      <c r="D1025" s="4">
        <v>89.543739000000002</v>
      </c>
      <c r="E1025" s="1">
        <v>3</v>
      </c>
      <c r="F1025" s="1" t="s">
        <v>1126</v>
      </c>
      <c r="G1025" s="1">
        <v>711</v>
      </c>
      <c r="H1025" s="24" t="s">
        <v>1127</v>
      </c>
      <c r="I1025" s="1">
        <v>25</v>
      </c>
      <c r="J1025" s="24" t="s">
        <v>100</v>
      </c>
      <c r="K1025" s="1">
        <v>15</v>
      </c>
      <c r="L1025" s="24" t="s">
        <v>101</v>
      </c>
    </row>
    <row r="1026" spans="1:12" x14ac:dyDescent="0.25">
      <c r="A1026" s="13"/>
      <c r="B1026" s="1" t="s">
        <v>1128</v>
      </c>
      <c r="C1026" s="1" t="s">
        <v>8</v>
      </c>
      <c r="D1026" s="4">
        <v>85.922760999999994</v>
      </c>
      <c r="E1026" s="1">
        <v>10</v>
      </c>
      <c r="F1026" s="1" t="s">
        <v>1129</v>
      </c>
      <c r="G1026" s="1">
        <v>636</v>
      </c>
      <c r="H1026" s="24" t="s">
        <v>1130</v>
      </c>
      <c r="I1026" s="1">
        <v>17</v>
      </c>
      <c r="J1026" s="24" t="s">
        <v>1131</v>
      </c>
      <c r="K1026" s="1">
        <v>7</v>
      </c>
      <c r="L1026" s="24" t="s">
        <v>1132</v>
      </c>
    </row>
    <row r="1027" spans="1:12" x14ac:dyDescent="0.25">
      <c r="A1027" s="13"/>
      <c r="B1027" s="1" t="s">
        <v>1133</v>
      </c>
      <c r="C1027" s="1" t="s">
        <v>8</v>
      </c>
      <c r="D1027" s="4">
        <v>51.017691999999997</v>
      </c>
      <c r="E1027" s="1">
        <v>11</v>
      </c>
      <c r="F1027" s="1" t="s">
        <v>1021</v>
      </c>
      <c r="G1027" s="1">
        <v>585</v>
      </c>
      <c r="H1027" s="24" t="s">
        <v>1022</v>
      </c>
      <c r="I1027" s="1">
        <v>13</v>
      </c>
      <c r="J1027" s="24" t="s">
        <v>1023</v>
      </c>
      <c r="K1027" s="1">
        <v>10</v>
      </c>
      <c r="L1027" s="24" t="s">
        <v>1024</v>
      </c>
    </row>
    <row r="1028" spans="1:12" x14ac:dyDescent="0.25">
      <c r="A1028" s="13"/>
      <c r="B1028" s="1" t="s">
        <v>1134</v>
      </c>
      <c r="C1028" s="1" t="s">
        <v>8</v>
      </c>
      <c r="D1028" s="4">
        <v>6.7094009999999997</v>
      </c>
      <c r="E1028" s="1">
        <v>11</v>
      </c>
      <c r="F1028" s="1" t="s">
        <v>1135</v>
      </c>
      <c r="G1028" s="1">
        <v>19</v>
      </c>
      <c r="H1028" s="24" t="s">
        <v>1136</v>
      </c>
      <c r="I1028" s="1">
        <v>2</v>
      </c>
      <c r="J1028" s="24" t="s">
        <v>1137</v>
      </c>
      <c r="K1028" s="1">
        <v>0</v>
      </c>
      <c r="L1028" s="24"/>
    </row>
    <row r="1029" spans="1:12" x14ac:dyDescent="0.25">
      <c r="A1029" s="13"/>
      <c r="B1029" s="1" t="s">
        <v>1138</v>
      </c>
      <c r="C1029" s="1" t="s">
        <v>8</v>
      </c>
      <c r="D1029" s="4">
        <v>10.899601000000001</v>
      </c>
      <c r="E1029" s="1">
        <v>11</v>
      </c>
      <c r="F1029" s="1" t="s">
        <v>1139</v>
      </c>
      <c r="G1029" s="1">
        <v>65</v>
      </c>
      <c r="H1029" s="24" t="s">
        <v>1140</v>
      </c>
      <c r="I1029" s="1">
        <v>4</v>
      </c>
      <c r="J1029" s="24" t="s">
        <v>1141</v>
      </c>
      <c r="K1029" s="1">
        <v>1</v>
      </c>
      <c r="L1029" s="24" t="s">
        <v>1142</v>
      </c>
    </row>
    <row r="1030" spans="1:12" x14ac:dyDescent="0.25">
      <c r="A1030" s="13"/>
      <c r="B1030" s="1" t="s">
        <v>1143</v>
      </c>
      <c r="C1030" s="1" t="s">
        <v>8</v>
      </c>
      <c r="D1030" s="4">
        <v>4.1682090000000001</v>
      </c>
      <c r="E1030" s="1">
        <v>11</v>
      </c>
      <c r="F1030" s="1" t="s">
        <v>1144</v>
      </c>
      <c r="G1030" s="1">
        <v>23</v>
      </c>
      <c r="H1030" s="24" t="s">
        <v>1145</v>
      </c>
      <c r="I1030" s="1">
        <v>0</v>
      </c>
      <c r="J1030" s="24"/>
      <c r="K1030" s="1">
        <v>0</v>
      </c>
      <c r="L1030" s="24"/>
    </row>
    <row r="1031" spans="1:12" x14ac:dyDescent="0.25">
      <c r="A1031" s="13"/>
      <c r="B1031" s="1" t="s">
        <v>1146</v>
      </c>
      <c r="C1031" s="1" t="s">
        <v>22</v>
      </c>
      <c r="D1031" s="4">
        <v>8.449484</v>
      </c>
      <c r="E1031" s="1">
        <v>22</v>
      </c>
      <c r="F1031" s="1" t="s">
        <v>1147</v>
      </c>
      <c r="G1031" s="1">
        <v>197</v>
      </c>
      <c r="H1031" s="24" t="s">
        <v>1148</v>
      </c>
      <c r="I1031" s="1">
        <v>9</v>
      </c>
      <c r="J1031" s="24" t="s">
        <v>1149</v>
      </c>
      <c r="K1031" s="1">
        <v>3</v>
      </c>
      <c r="L1031" s="24" t="s">
        <v>1150</v>
      </c>
    </row>
    <row r="1032" spans="1:12" x14ac:dyDescent="0.25">
      <c r="A1032" s="13"/>
      <c r="B1032" s="1" t="s">
        <v>1151</v>
      </c>
      <c r="C1032" s="1" t="s">
        <v>8</v>
      </c>
      <c r="D1032" s="4">
        <v>2.4822009999999999</v>
      </c>
      <c r="E1032" s="1">
        <v>22</v>
      </c>
      <c r="F1032" s="1" t="s">
        <v>1152</v>
      </c>
      <c r="G1032" s="1">
        <v>44</v>
      </c>
      <c r="H1032" s="24" t="s">
        <v>1153</v>
      </c>
      <c r="I1032" s="1">
        <v>3</v>
      </c>
      <c r="J1032" s="24" t="s">
        <v>1154</v>
      </c>
      <c r="K1032" s="1">
        <v>0</v>
      </c>
      <c r="L1032" s="24"/>
    </row>
    <row r="1033" spans="1:12" x14ac:dyDescent="0.25">
      <c r="A1033" s="13"/>
      <c r="B1033" s="1" t="s">
        <v>1155</v>
      </c>
      <c r="C1033" s="1" t="s">
        <v>1156</v>
      </c>
      <c r="D1033" s="4">
        <v>3.333901</v>
      </c>
      <c r="E1033" s="1">
        <v>22</v>
      </c>
      <c r="F1033" s="1" t="s">
        <v>180</v>
      </c>
      <c r="G1033" s="1">
        <v>17</v>
      </c>
      <c r="H1033" s="24" t="s">
        <v>1157</v>
      </c>
      <c r="I1033" s="1">
        <v>1</v>
      </c>
      <c r="J1033" s="24" t="s">
        <v>182</v>
      </c>
      <c r="K1033" s="1">
        <v>0</v>
      </c>
      <c r="L1033" s="24"/>
    </row>
    <row r="1034" spans="1:12" x14ac:dyDescent="0.25">
      <c r="A1034" s="13"/>
      <c r="B1034" s="1" t="s">
        <v>1158</v>
      </c>
      <c r="C1034" s="1" t="s">
        <v>8</v>
      </c>
      <c r="D1034" s="4">
        <v>1.1353340000000001</v>
      </c>
      <c r="E1034" s="1">
        <v>22</v>
      </c>
      <c r="F1034" s="1" t="s">
        <v>1159</v>
      </c>
      <c r="G1034" s="1">
        <v>42</v>
      </c>
      <c r="H1034" s="24" t="s">
        <v>1160</v>
      </c>
      <c r="I1034" s="1">
        <v>0</v>
      </c>
      <c r="J1034" s="24"/>
      <c r="K1034" s="1">
        <v>0</v>
      </c>
      <c r="L1034" s="24"/>
    </row>
    <row r="1035" spans="1:12" x14ac:dyDescent="0.25">
      <c r="A1035" s="13"/>
      <c r="B1035" s="1" t="s">
        <v>1161</v>
      </c>
      <c r="C1035" s="1" t="s">
        <v>22</v>
      </c>
      <c r="D1035" s="4">
        <v>249.250621</v>
      </c>
      <c r="E1035" s="1">
        <v>1</v>
      </c>
      <c r="F1035" s="1" t="s">
        <v>1162</v>
      </c>
      <c r="G1035" s="1">
        <v>3064</v>
      </c>
      <c r="H1035" s="24" t="s">
        <v>1163</v>
      </c>
      <c r="I1035" s="1">
        <v>75</v>
      </c>
      <c r="J1035" s="24" t="s">
        <v>1164</v>
      </c>
      <c r="K1035" s="1">
        <v>43</v>
      </c>
      <c r="L1035" s="24" t="s">
        <v>1165</v>
      </c>
    </row>
    <row r="1036" spans="1:12" x14ac:dyDescent="0.25">
      <c r="A1036" s="13"/>
      <c r="B1036" s="1" t="s">
        <v>1166</v>
      </c>
      <c r="C1036" s="1" t="s">
        <v>22</v>
      </c>
      <c r="D1036" s="4">
        <v>22.119913</v>
      </c>
      <c r="E1036" s="1">
        <v>12</v>
      </c>
      <c r="F1036" s="1" t="s">
        <v>1167</v>
      </c>
      <c r="G1036" s="1">
        <v>318</v>
      </c>
      <c r="H1036" s="24" t="s">
        <v>1168</v>
      </c>
      <c r="I1036" s="1">
        <v>5</v>
      </c>
      <c r="J1036" s="24" t="s">
        <v>209</v>
      </c>
      <c r="K1036" s="1">
        <v>4</v>
      </c>
      <c r="L1036" s="24" t="s">
        <v>1169</v>
      </c>
    </row>
    <row r="1037" spans="1:12" x14ac:dyDescent="0.25">
      <c r="A1037" s="13"/>
      <c r="B1037" s="1" t="s">
        <v>1170</v>
      </c>
      <c r="C1037" s="1" t="s">
        <v>8</v>
      </c>
      <c r="D1037" s="4">
        <v>62.874566999999999</v>
      </c>
      <c r="E1037" s="1">
        <v>12</v>
      </c>
      <c r="F1037" s="1" t="s">
        <v>1171</v>
      </c>
      <c r="G1037" s="1">
        <v>543</v>
      </c>
      <c r="H1037" s="24" t="s">
        <v>1172</v>
      </c>
      <c r="I1037" s="1">
        <v>14</v>
      </c>
      <c r="J1037" s="24" t="s">
        <v>1173</v>
      </c>
      <c r="K1037" s="1">
        <v>4</v>
      </c>
      <c r="L1037" s="24" t="s">
        <v>1174</v>
      </c>
    </row>
    <row r="1038" spans="1:12" x14ac:dyDescent="0.25">
      <c r="A1038" s="13"/>
      <c r="B1038" s="1" t="s">
        <v>1175</v>
      </c>
      <c r="C1038" s="1" t="s">
        <v>8</v>
      </c>
      <c r="D1038" s="4">
        <v>6.0964010000000002</v>
      </c>
      <c r="E1038" s="1">
        <v>13</v>
      </c>
      <c r="F1038" s="1" t="s">
        <v>1176</v>
      </c>
      <c r="G1038" s="1">
        <v>66</v>
      </c>
      <c r="H1038" s="24" t="s">
        <v>1177</v>
      </c>
      <c r="I1038" s="1">
        <v>3</v>
      </c>
      <c r="J1038" s="24" t="s">
        <v>1178</v>
      </c>
      <c r="K1038" s="1">
        <v>0</v>
      </c>
      <c r="L1038" s="24"/>
    </row>
    <row r="1039" spans="1:12" x14ac:dyDescent="0.25">
      <c r="A1039" s="13"/>
      <c r="B1039" s="1" t="s">
        <v>1179</v>
      </c>
      <c r="C1039" s="1" t="s">
        <v>8</v>
      </c>
      <c r="D1039" s="4">
        <v>22.268201000000001</v>
      </c>
      <c r="E1039" s="1">
        <v>13</v>
      </c>
      <c r="F1039" s="1" t="s">
        <v>1180</v>
      </c>
      <c r="G1039" s="1">
        <v>80</v>
      </c>
      <c r="H1039" s="24" t="s">
        <v>1181</v>
      </c>
      <c r="I1039" s="1">
        <v>2</v>
      </c>
      <c r="J1039" s="24" t="s">
        <v>1182</v>
      </c>
      <c r="K1039" s="1">
        <v>0</v>
      </c>
      <c r="L1039" s="24"/>
    </row>
    <row r="1040" spans="1:12" x14ac:dyDescent="0.25">
      <c r="A1040" s="13"/>
      <c r="B1040" s="1" t="s">
        <v>1183</v>
      </c>
      <c r="C1040" s="1" t="s">
        <v>22</v>
      </c>
      <c r="D1040" s="4">
        <v>10.450934</v>
      </c>
      <c r="E1040" s="1">
        <v>20</v>
      </c>
      <c r="F1040" s="1" t="s">
        <v>1184</v>
      </c>
      <c r="G1040" s="1">
        <v>173</v>
      </c>
      <c r="H1040" s="24" t="s">
        <v>1185</v>
      </c>
      <c r="I1040" s="1">
        <v>5</v>
      </c>
      <c r="J1040" s="24" t="s">
        <v>1186</v>
      </c>
      <c r="K1040" s="1">
        <v>3</v>
      </c>
      <c r="L1040" s="24" t="s">
        <v>1187</v>
      </c>
    </row>
    <row r="1041" spans="1:12" x14ac:dyDescent="0.25">
      <c r="A1041" s="13"/>
      <c r="B1041" s="1" t="s">
        <v>1188</v>
      </c>
      <c r="C1041" s="1" t="s">
        <v>8</v>
      </c>
      <c r="D1041" s="4">
        <v>11.110001</v>
      </c>
      <c r="E1041" s="1">
        <v>20</v>
      </c>
      <c r="F1041" s="1" t="s">
        <v>1189</v>
      </c>
      <c r="G1041" s="1">
        <v>93</v>
      </c>
      <c r="H1041" s="24" t="s">
        <v>1190</v>
      </c>
      <c r="I1041" s="1">
        <v>7</v>
      </c>
      <c r="J1041" s="24" t="s">
        <v>1191</v>
      </c>
      <c r="K1041" s="1">
        <v>2</v>
      </c>
      <c r="L1041" s="24" t="s">
        <v>1192</v>
      </c>
    </row>
    <row r="1042" spans="1:12" x14ac:dyDescent="0.25">
      <c r="A1042" s="13"/>
      <c r="B1042" s="1" t="s">
        <v>1193</v>
      </c>
      <c r="C1042" s="1" t="s">
        <v>22</v>
      </c>
      <c r="D1042" s="4">
        <v>1.4903709999999999</v>
      </c>
      <c r="E1042" s="1">
        <v>19</v>
      </c>
      <c r="F1042" s="1" t="s">
        <v>1194</v>
      </c>
      <c r="G1042" s="1">
        <v>4</v>
      </c>
      <c r="H1042" s="24" t="s">
        <v>1195</v>
      </c>
      <c r="I1042" s="1">
        <v>0</v>
      </c>
      <c r="J1042" s="24"/>
      <c r="K1042" s="1">
        <v>0</v>
      </c>
      <c r="L1042" s="24"/>
    </row>
    <row r="1043" spans="1:12" x14ac:dyDescent="0.25">
      <c r="A1043" s="13"/>
      <c r="B1043" s="1" t="s">
        <v>1196</v>
      </c>
      <c r="C1043" s="1" t="s">
        <v>16</v>
      </c>
      <c r="D1043" s="4">
        <v>2.367829</v>
      </c>
      <c r="E1043" s="1">
        <v>19</v>
      </c>
      <c r="F1043" s="1" t="s">
        <v>224</v>
      </c>
      <c r="G1043" s="1">
        <v>13</v>
      </c>
      <c r="H1043" s="24" t="s">
        <v>1197</v>
      </c>
      <c r="I1043" s="1">
        <v>0</v>
      </c>
      <c r="J1043" s="24"/>
      <c r="K1043" s="1">
        <v>1</v>
      </c>
      <c r="L1043" s="24" t="s">
        <v>583</v>
      </c>
    </row>
    <row r="1044" spans="1:12" x14ac:dyDescent="0.25">
      <c r="A1044" s="13"/>
      <c r="B1044" s="1" t="s">
        <v>1198</v>
      </c>
      <c r="C1044" s="1" t="s">
        <v>22</v>
      </c>
      <c r="D1044" s="4">
        <v>1.640379</v>
      </c>
      <c r="E1044" s="1">
        <v>19</v>
      </c>
      <c r="F1044" s="1" t="s">
        <v>1199</v>
      </c>
      <c r="G1044" s="1">
        <v>14</v>
      </c>
      <c r="H1044" s="24" t="s">
        <v>1200</v>
      </c>
      <c r="I1044" s="1">
        <v>0</v>
      </c>
      <c r="J1044" s="24"/>
      <c r="K1044" s="1">
        <v>0</v>
      </c>
      <c r="L1044" s="24"/>
    </row>
    <row r="1045" spans="1:12" x14ac:dyDescent="0.25">
      <c r="A1045" s="13"/>
      <c r="B1045" s="1" t="s">
        <v>1201</v>
      </c>
      <c r="C1045" s="1" t="s">
        <v>8</v>
      </c>
      <c r="D1045" s="4">
        <v>15.379801</v>
      </c>
      <c r="E1045" s="1">
        <v>19</v>
      </c>
      <c r="F1045" s="1" t="s">
        <v>1202</v>
      </c>
      <c r="G1045" s="1">
        <v>560</v>
      </c>
      <c r="H1045" s="24" t="s">
        <v>1203</v>
      </c>
      <c r="I1045" s="1">
        <v>9</v>
      </c>
      <c r="J1045" s="24" t="s">
        <v>1204</v>
      </c>
      <c r="K1045" s="1">
        <v>6</v>
      </c>
      <c r="L1045" s="24" t="s">
        <v>1205</v>
      </c>
    </row>
    <row r="1046" spans="1:12" x14ac:dyDescent="0.25">
      <c r="A1046" s="13"/>
      <c r="B1046" s="1" t="s">
        <v>1206</v>
      </c>
      <c r="C1046" s="1" t="s">
        <v>16</v>
      </c>
      <c r="D1046" s="4">
        <v>1.0566009999999999</v>
      </c>
      <c r="E1046" s="1">
        <v>19</v>
      </c>
      <c r="F1046" s="1" t="s">
        <v>1159</v>
      </c>
      <c r="G1046" s="1">
        <v>154</v>
      </c>
      <c r="H1046" s="24" t="s">
        <v>1207</v>
      </c>
      <c r="I1046" s="1">
        <v>2</v>
      </c>
      <c r="J1046" s="24" t="s">
        <v>1208</v>
      </c>
      <c r="K1046" s="1">
        <v>0</v>
      </c>
      <c r="L1046" s="24"/>
    </row>
    <row r="1047" spans="1:12" x14ac:dyDescent="0.25">
      <c r="A1047" s="13"/>
      <c r="B1047" s="1" t="s">
        <v>1209</v>
      </c>
      <c r="C1047" s="1" t="s">
        <v>8</v>
      </c>
      <c r="D1047" s="4">
        <v>8.3159430000000008</v>
      </c>
      <c r="E1047" s="1">
        <v>19</v>
      </c>
      <c r="F1047" s="1" t="s">
        <v>1210</v>
      </c>
      <c r="G1047" s="1">
        <v>405</v>
      </c>
      <c r="H1047" s="24" t="s">
        <v>1211</v>
      </c>
      <c r="I1047" s="1">
        <v>55</v>
      </c>
      <c r="J1047" s="24" t="s">
        <v>1212</v>
      </c>
      <c r="K1047" s="1">
        <v>4</v>
      </c>
      <c r="L1047" s="24" t="s">
        <v>1213</v>
      </c>
    </row>
    <row r="1048" spans="1:12" x14ac:dyDescent="0.25">
      <c r="A1048" s="13"/>
      <c r="B1048" s="1" t="s">
        <v>1214</v>
      </c>
      <c r="C1048" s="1" t="s">
        <v>22</v>
      </c>
      <c r="D1048" s="4">
        <v>6.2046999999999999</v>
      </c>
      <c r="E1048" s="1">
        <v>14</v>
      </c>
      <c r="F1048" s="1" t="s">
        <v>1215</v>
      </c>
      <c r="G1048" s="1">
        <v>188</v>
      </c>
      <c r="H1048" s="24" t="s">
        <v>1216</v>
      </c>
      <c r="I1048" s="1">
        <v>3</v>
      </c>
      <c r="J1048" s="24" t="s">
        <v>1217</v>
      </c>
      <c r="K1048" s="1">
        <v>2</v>
      </c>
      <c r="L1048" s="24" t="s">
        <v>1218</v>
      </c>
    </row>
    <row r="1049" spans="1:12" x14ac:dyDescent="0.25">
      <c r="A1049" s="13"/>
      <c r="B1049" s="1" t="s">
        <v>1219</v>
      </c>
      <c r="C1049" s="1" t="s">
        <v>8</v>
      </c>
      <c r="D1049" s="4">
        <v>45.833955000000003</v>
      </c>
      <c r="E1049" s="1">
        <v>14</v>
      </c>
      <c r="F1049" s="1" t="s">
        <v>1220</v>
      </c>
      <c r="G1049" s="1">
        <v>376</v>
      </c>
      <c r="H1049" s="24" t="s">
        <v>1221</v>
      </c>
      <c r="I1049" s="1">
        <v>5</v>
      </c>
      <c r="J1049" s="24" t="s">
        <v>1222</v>
      </c>
      <c r="K1049" s="1">
        <v>4</v>
      </c>
      <c r="L1049" s="24" t="s">
        <v>1223</v>
      </c>
    </row>
    <row r="1050" spans="1:12" x14ac:dyDescent="0.25">
      <c r="A1050" s="13"/>
      <c r="B1050" s="1" t="s">
        <v>1224</v>
      </c>
      <c r="C1050" s="1" t="s">
        <v>22</v>
      </c>
      <c r="D1050" s="4">
        <v>31.450520999999998</v>
      </c>
      <c r="E1050" s="1">
        <v>14</v>
      </c>
      <c r="F1050" s="1" t="s">
        <v>1225</v>
      </c>
      <c r="G1050" s="1">
        <v>386</v>
      </c>
      <c r="H1050" s="24" t="s">
        <v>1226</v>
      </c>
      <c r="I1050" s="1">
        <v>59</v>
      </c>
      <c r="J1050" s="24" t="s">
        <v>1227</v>
      </c>
      <c r="K1050" s="1">
        <v>9</v>
      </c>
      <c r="L1050" s="24" t="s">
        <v>1228</v>
      </c>
    </row>
    <row r="1051" spans="1:12" x14ac:dyDescent="0.25">
      <c r="A1051" s="13"/>
      <c r="B1051" s="1" t="s">
        <v>1229</v>
      </c>
      <c r="C1051" s="1" t="s">
        <v>8</v>
      </c>
      <c r="D1051" s="4">
        <v>28.437498999999999</v>
      </c>
      <c r="E1051" s="1">
        <v>16</v>
      </c>
      <c r="F1051" s="1" t="s">
        <v>85</v>
      </c>
      <c r="G1051" s="1">
        <v>530</v>
      </c>
      <c r="H1051" s="24" t="s">
        <v>1230</v>
      </c>
      <c r="I1051" s="1">
        <v>18</v>
      </c>
      <c r="J1051" s="24" t="s">
        <v>1231</v>
      </c>
      <c r="K1051" s="1">
        <v>9</v>
      </c>
      <c r="L1051" s="24" t="s">
        <v>1232</v>
      </c>
    </row>
    <row r="1052" spans="1:12" x14ac:dyDescent="0.25">
      <c r="A1052" s="13"/>
      <c r="B1052" s="1" t="s">
        <v>1233</v>
      </c>
      <c r="C1052" s="1" t="s">
        <v>8</v>
      </c>
      <c r="D1052" s="4">
        <v>8.1819009999999999</v>
      </c>
      <c r="E1052" s="1">
        <v>16</v>
      </c>
      <c r="F1052" s="1" t="s">
        <v>589</v>
      </c>
      <c r="G1052" s="1">
        <v>20</v>
      </c>
      <c r="H1052" s="24" t="s">
        <v>590</v>
      </c>
      <c r="I1052" s="1">
        <v>0</v>
      </c>
      <c r="J1052" s="24"/>
      <c r="K1052" s="1">
        <v>1</v>
      </c>
      <c r="L1052" s="24" t="s">
        <v>591</v>
      </c>
    </row>
    <row r="1053" spans="1:12" x14ac:dyDescent="0.25">
      <c r="A1053" s="13"/>
      <c r="B1053" s="1" t="s">
        <v>1234</v>
      </c>
      <c r="C1053" s="1" t="s">
        <v>8</v>
      </c>
      <c r="D1053" s="4">
        <v>7.6090590000000002</v>
      </c>
      <c r="E1053" s="1">
        <v>17</v>
      </c>
      <c r="F1053" s="1" t="s">
        <v>933</v>
      </c>
      <c r="G1053" s="1">
        <v>231</v>
      </c>
      <c r="H1053" s="24" t="s">
        <v>1235</v>
      </c>
      <c r="I1053" s="1">
        <v>8</v>
      </c>
      <c r="J1053" s="24" t="s">
        <v>935</v>
      </c>
      <c r="K1053" s="1">
        <v>3</v>
      </c>
      <c r="L1053" s="24" t="s">
        <v>1236</v>
      </c>
    </row>
    <row r="1054" spans="1:12" x14ac:dyDescent="0.25">
      <c r="A1054" s="13"/>
      <c r="B1054" s="1" t="s">
        <v>1237</v>
      </c>
      <c r="C1054" s="1" t="s">
        <v>16</v>
      </c>
      <c r="D1054" s="4">
        <v>11.938988</v>
      </c>
      <c r="E1054" s="1">
        <v>17</v>
      </c>
      <c r="F1054" s="1" t="s">
        <v>165</v>
      </c>
      <c r="G1054" s="1">
        <v>209</v>
      </c>
      <c r="H1054" s="24" t="s">
        <v>1238</v>
      </c>
      <c r="I1054" s="1">
        <v>6</v>
      </c>
      <c r="J1054" s="24" t="s">
        <v>167</v>
      </c>
      <c r="K1054" s="1">
        <v>3</v>
      </c>
      <c r="L1054" s="24" t="s">
        <v>168</v>
      </c>
    </row>
    <row r="1055" spans="1:12" x14ac:dyDescent="0.25">
      <c r="A1055" s="13"/>
      <c r="B1055" s="1" t="s">
        <v>1239</v>
      </c>
      <c r="C1055" s="1" t="s">
        <v>1156</v>
      </c>
      <c r="D1055" s="4">
        <v>0.55632400000000004</v>
      </c>
      <c r="E1055" s="1">
        <v>17</v>
      </c>
      <c r="F1055" s="1" t="s">
        <v>90</v>
      </c>
      <c r="G1055" s="1">
        <v>6</v>
      </c>
      <c r="H1055" s="24" t="s">
        <v>604</v>
      </c>
      <c r="I1055" s="1">
        <v>0</v>
      </c>
      <c r="J1055" s="24"/>
      <c r="K1055" s="1">
        <v>0</v>
      </c>
      <c r="L1055" s="24"/>
    </row>
    <row r="1056" spans="1:12" x14ac:dyDescent="0.25">
      <c r="A1056" s="13"/>
      <c r="B1056" s="1" t="s">
        <v>1240</v>
      </c>
      <c r="C1056" s="1" t="s">
        <v>8</v>
      </c>
      <c r="D1056" s="4">
        <v>7.0394009999999998</v>
      </c>
      <c r="E1056" s="1">
        <v>17</v>
      </c>
      <c r="F1056" s="1" t="s">
        <v>608</v>
      </c>
      <c r="G1056" s="1">
        <v>45</v>
      </c>
      <c r="H1056" s="24" t="s">
        <v>1241</v>
      </c>
      <c r="I1056" s="1">
        <v>0</v>
      </c>
      <c r="J1056" s="24"/>
      <c r="K1056" s="1">
        <v>2</v>
      </c>
      <c r="L1056" s="24" t="s">
        <v>610</v>
      </c>
    </row>
    <row r="1057" spans="1:13" ht="15.75" thickBot="1" x14ac:dyDescent="0.3">
      <c r="A1057" s="13"/>
      <c r="B1057" s="1" t="s">
        <v>1242</v>
      </c>
      <c r="C1057" s="1" t="s">
        <v>8</v>
      </c>
      <c r="D1057" s="4">
        <v>4.0387009999999997</v>
      </c>
      <c r="E1057" s="1">
        <v>17</v>
      </c>
      <c r="F1057" s="1" t="s">
        <v>1243</v>
      </c>
      <c r="G1057" s="1">
        <v>25</v>
      </c>
      <c r="H1057" s="24" t="s">
        <v>1244</v>
      </c>
      <c r="I1057" s="1">
        <v>0</v>
      </c>
      <c r="J1057" s="24"/>
      <c r="K1057" s="1">
        <v>0</v>
      </c>
      <c r="L1057" s="24"/>
    </row>
    <row r="1058" spans="1:13" ht="15.75" thickTop="1" x14ac:dyDescent="0.25">
      <c r="A1058" s="35" t="s">
        <v>4064</v>
      </c>
      <c r="B1058" s="36" t="s">
        <v>1575</v>
      </c>
      <c r="C1058" s="36" t="s">
        <v>8</v>
      </c>
      <c r="D1058" s="37">
        <v>141.21343100000001</v>
      </c>
      <c r="E1058" s="36">
        <v>9</v>
      </c>
      <c r="F1058" s="36" t="s">
        <v>55</v>
      </c>
      <c r="G1058" s="36">
        <v>1156</v>
      </c>
      <c r="H1058" s="38" t="s">
        <v>56</v>
      </c>
      <c r="I1058" s="36">
        <v>37</v>
      </c>
      <c r="J1058" s="38" t="s">
        <v>57</v>
      </c>
      <c r="K1058" s="36">
        <v>21</v>
      </c>
      <c r="L1058" s="38" t="s">
        <v>58</v>
      </c>
      <c r="M1058" s="39"/>
    </row>
    <row r="1059" spans="1:13" x14ac:dyDescent="0.25">
      <c r="A1059" s="13"/>
      <c r="B1059" s="1" t="s">
        <v>1576</v>
      </c>
      <c r="C1059" s="1" t="s">
        <v>22</v>
      </c>
      <c r="D1059" s="4">
        <v>3.3351009999999999</v>
      </c>
      <c r="E1059" s="1">
        <v>7</v>
      </c>
      <c r="F1059" s="1" t="s">
        <v>1577</v>
      </c>
      <c r="G1059" s="1">
        <v>30</v>
      </c>
      <c r="H1059" s="24" t="s">
        <v>1578</v>
      </c>
      <c r="I1059" s="1">
        <v>1</v>
      </c>
      <c r="J1059" s="24" t="s">
        <v>1579</v>
      </c>
      <c r="K1059" s="1">
        <v>0</v>
      </c>
      <c r="L1059" s="24"/>
    </row>
    <row r="1060" spans="1:13" x14ac:dyDescent="0.25">
      <c r="A1060" s="13"/>
      <c r="B1060" s="1" t="s">
        <v>1580</v>
      </c>
      <c r="C1060" s="1" t="s">
        <v>8</v>
      </c>
      <c r="D1060" s="4">
        <v>23.487200999999999</v>
      </c>
      <c r="E1060" s="1">
        <v>7</v>
      </c>
      <c r="F1060" s="1" t="s">
        <v>1581</v>
      </c>
      <c r="G1060" s="1">
        <v>118</v>
      </c>
      <c r="H1060" s="24" t="s">
        <v>1582</v>
      </c>
      <c r="I1060" s="1">
        <v>3</v>
      </c>
      <c r="J1060" s="24" t="s">
        <v>1583</v>
      </c>
      <c r="K1060" s="1">
        <v>3</v>
      </c>
      <c r="L1060" s="24" t="s">
        <v>1584</v>
      </c>
    </row>
    <row r="1061" spans="1:13" x14ac:dyDescent="0.25">
      <c r="A1061" s="13"/>
      <c r="B1061" s="1" t="s">
        <v>1585</v>
      </c>
      <c r="C1061" s="1" t="s">
        <v>22</v>
      </c>
      <c r="D1061" s="4">
        <v>146.36402200000001</v>
      </c>
      <c r="E1061" s="1">
        <v>8</v>
      </c>
      <c r="F1061" s="1" t="s">
        <v>65</v>
      </c>
      <c r="G1061" s="1">
        <v>1067</v>
      </c>
      <c r="H1061" s="24" t="s">
        <v>66</v>
      </c>
      <c r="I1061" s="1">
        <v>39</v>
      </c>
      <c r="J1061" s="24" t="s">
        <v>67</v>
      </c>
      <c r="K1061" s="1">
        <v>15</v>
      </c>
      <c r="L1061" s="24" t="s">
        <v>68</v>
      </c>
    </row>
    <row r="1062" spans="1:13" x14ac:dyDescent="0.25">
      <c r="A1062" s="13"/>
      <c r="B1062" s="1" t="s">
        <v>1586</v>
      </c>
      <c r="C1062" s="1" t="s">
        <v>16</v>
      </c>
      <c r="D1062" s="4">
        <v>1.4469399999999999</v>
      </c>
      <c r="E1062" s="1" t="s">
        <v>20166</v>
      </c>
      <c r="F1062" s="1" t="s">
        <v>728</v>
      </c>
      <c r="G1062" s="1">
        <v>15</v>
      </c>
      <c r="H1062" s="24" t="s">
        <v>1587</v>
      </c>
      <c r="I1062" s="1">
        <v>0</v>
      </c>
      <c r="J1062" s="24"/>
      <c r="K1062" s="1">
        <v>0</v>
      </c>
      <c r="L1062" s="24"/>
    </row>
    <row r="1063" spans="1:13" x14ac:dyDescent="0.25">
      <c r="A1063" s="13"/>
      <c r="B1063" s="1" t="s">
        <v>1588</v>
      </c>
      <c r="C1063" s="1" t="s">
        <v>22</v>
      </c>
      <c r="D1063" s="4">
        <v>3.4567079999999999</v>
      </c>
      <c r="E1063" s="1" t="s">
        <v>20166</v>
      </c>
      <c r="F1063" s="1" t="s">
        <v>1589</v>
      </c>
      <c r="G1063" s="1">
        <v>46</v>
      </c>
      <c r="H1063" s="24" t="s">
        <v>1590</v>
      </c>
      <c r="I1063" s="1">
        <v>4</v>
      </c>
      <c r="J1063" s="24" t="s">
        <v>1591</v>
      </c>
      <c r="K1063" s="1">
        <v>0</v>
      </c>
      <c r="L1063" s="24"/>
    </row>
    <row r="1064" spans="1:13" x14ac:dyDescent="0.25">
      <c r="A1064" s="13"/>
      <c r="B1064" s="1" t="s">
        <v>1592</v>
      </c>
      <c r="C1064" s="1" t="s">
        <v>22</v>
      </c>
      <c r="D1064" s="4">
        <v>5.6171009999999999</v>
      </c>
      <c r="E1064" s="1">
        <v>5</v>
      </c>
      <c r="F1064" s="1" t="s">
        <v>402</v>
      </c>
      <c r="G1064" s="1">
        <v>41</v>
      </c>
      <c r="H1064" s="24" t="s">
        <v>1593</v>
      </c>
      <c r="I1064" s="1">
        <v>3</v>
      </c>
      <c r="J1064" s="24" t="s">
        <v>1594</v>
      </c>
      <c r="K1064" s="1">
        <v>1</v>
      </c>
      <c r="L1064" s="24" t="s">
        <v>1595</v>
      </c>
    </row>
    <row r="1065" spans="1:13" x14ac:dyDescent="0.25">
      <c r="A1065" s="13"/>
      <c r="B1065" s="1" t="s">
        <v>1596</v>
      </c>
      <c r="C1065" s="1" t="s">
        <v>16</v>
      </c>
      <c r="D1065" s="4">
        <v>2.4378009999999999</v>
      </c>
      <c r="E1065" s="1">
        <v>5</v>
      </c>
      <c r="F1065" s="1" t="s">
        <v>1597</v>
      </c>
      <c r="G1065" s="1">
        <v>23</v>
      </c>
      <c r="H1065" s="24" t="s">
        <v>1598</v>
      </c>
      <c r="I1065" s="1">
        <v>0</v>
      </c>
      <c r="J1065" s="24"/>
      <c r="K1065" s="1">
        <v>1</v>
      </c>
      <c r="L1065" s="24" t="s">
        <v>1599</v>
      </c>
    </row>
    <row r="1066" spans="1:13" x14ac:dyDescent="0.25">
      <c r="A1066" s="13"/>
      <c r="B1066" s="1" t="s">
        <v>1600</v>
      </c>
      <c r="C1066" s="1" t="s">
        <v>22</v>
      </c>
      <c r="D1066" s="4">
        <v>2.2216010000000002</v>
      </c>
      <c r="E1066" s="1">
        <v>5</v>
      </c>
      <c r="F1066" s="1" t="s">
        <v>212</v>
      </c>
      <c r="G1066" s="1">
        <v>13</v>
      </c>
      <c r="H1066" s="24" t="s">
        <v>1601</v>
      </c>
      <c r="I1066" s="1">
        <v>1</v>
      </c>
      <c r="J1066" s="24" t="s">
        <v>1602</v>
      </c>
      <c r="K1066" s="1">
        <v>0</v>
      </c>
      <c r="L1066" s="24"/>
    </row>
    <row r="1067" spans="1:13" x14ac:dyDescent="0.25">
      <c r="A1067" s="13"/>
      <c r="B1067" s="1" t="s">
        <v>1603</v>
      </c>
      <c r="C1067" s="1" t="s">
        <v>16</v>
      </c>
      <c r="D1067" s="4">
        <v>1.4817009999999999</v>
      </c>
      <c r="E1067" s="1">
        <v>5</v>
      </c>
      <c r="F1067" s="1" t="s">
        <v>1604</v>
      </c>
      <c r="G1067" s="1">
        <v>14</v>
      </c>
      <c r="H1067" s="24" t="s">
        <v>1605</v>
      </c>
      <c r="I1067" s="1">
        <v>0</v>
      </c>
      <c r="J1067" s="24"/>
      <c r="K1067" s="1">
        <v>0</v>
      </c>
      <c r="L1067" s="24"/>
    </row>
    <row r="1068" spans="1:13" x14ac:dyDescent="0.25">
      <c r="A1068" s="13"/>
      <c r="B1068" s="1" t="s">
        <v>1606</v>
      </c>
      <c r="C1068" s="1" t="s">
        <v>8</v>
      </c>
      <c r="D1068" s="4">
        <v>131.992806</v>
      </c>
      <c r="E1068" s="1">
        <v>5</v>
      </c>
      <c r="F1068" s="1" t="s">
        <v>742</v>
      </c>
      <c r="G1068" s="1">
        <v>1067</v>
      </c>
      <c r="H1068" s="24" t="s">
        <v>743</v>
      </c>
      <c r="I1068" s="1">
        <v>32</v>
      </c>
      <c r="J1068" s="24" t="s">
        <v>744</v>
      </c>
      <c r="K1068" s="1">
        <v>11</v>
      </c>
      <c r="L1068" s="24" t="s">
        <v>745</v>
      </c>
    </row>
    <row r="1069" spans="1:13" x14ac:dyDescent="0.25">
      <c r="A1069" s="13"/>
      <c r="B1069" s="1" t="s">
        <v>1607</v>
      </c>
      <c r="C1069" s="1" t="s">
        <v>22</v>
      </c>
      <c r="D1069" s="4">
        <v>18.725538</v>
      </c>
      <c r="E1069" s="1">
        <v>6</v>
      </c>
      <c r="F1069" s="1" t="s">
        <v>1608</v>
      </c>
      <c r="G1069" s="1">
        <v>115</v>
      </c>
      <c r="H1069" s="24" t="s">
        <v>1609</v>
      </c>
      <c r="I1069" s="1">
        <v>2</v>
      </c>
      <c r="J1069" s="24" t="s">
        <v>1610</v>
      </c>
      <c r="K1069" s="1">
        <v>3</v>
      </c>
      <c r="L1069" s="24" t="s">
        <v>1611</v>
      </c>
    </row>
    <row r="1070" spans="1:13" x14ac:dyDescent="0.25">
      <c r="A1070" s="13"/>
      <c r="B1070" s="1" t="s">
        <v>1612</v>
      </c>
      <c r="C1070" s="1" t="s">
        <v>8</v>
      </c>
      <c r="D1070" s="4">
        <v>51.585751000000002</v>
      </c>
      <c r="E1070" s="1">
        <v>6</v>
      </c>
      <c r="F1070" s="1" t="s">
        <v>1613</v>
      </c>
      <c r="G1070" s="1">
        <v>351</v>
      </c>
      <c r="H1070" s="24" t="s">
        <v>1614</v>
      </c>
      <c r="I1070" s="1">
        <v>7</v>
      </c>
      <c r="J1070" s="24" t="s">
        <v>1615</v>
      </c>
      <c r="K1070" s="1">
        <v>7</v>
      </c>
      <c r="L1070" s="24" t="s">
        <v>1616</v>
      </c>
    </row>
    <row r="1071" spans="1:13" x14ac:dyDescent="0.25">
      <c r="A1071" s="13"/>
      <c r="B1071" s="1" t="s">
        <v>1617</v>
      </c>
      <c r="C1071" s="1" t="s">
        <v>8</v>
      </c>
      <c r="D1071" s="4">
        <v>106.438453</v>
      </c>
      <c r="E1071" s="1">
        <v>3</v>
      </c>
      <c r="F1071" s="1" t="s">
        <v>1618</v>
      </c>
      <c r="G1071" s="1">
        <v>780</v>
      </c>
      <c r="H1071" s="24" t="s">
        <v>1619</v>
      </c>
      <c r="I1071" s="1">
        <v>25</v>
      </c>
      <c r="J1071" s="24" t="s">
        <v>1620</v>
      </c>
      <c r="K1071" s="1">
        <v>13</v>
      </c>
      <c r="L1071" s="24" t="s">
        <v>1621</v>
      </c>
    </row>
    <row r="1072" spans="1:13" x14ac:dyDescent="0.25">
      <c r="A1072" s="13"/>
      <c r="B1072" s="1" t="s">
        <v>1622</v>
      </c>
      <c r="C1072" s="1" t="s">
        <v>22</v>
      </c>
      <c r="D1072" s="4">
        <v>15.319432000000001</v>
      </c>
      <c r="E1072" s="1">
        <v>3</v>
      </c>
      <c r="F1072" s="1" t="s">
        <v>440</v>
      </c>
      <c r="G1072" s="1">
        <v>213</v>
      </c>
      <c r="H1072" s="24" t="s">
        <v>441</v>
      </c>
      <c r="I1072" s="1">
        <v>7</v>
      </c>
      <c r="J1072" s="24" t="s">
        <v>442</v>
      </c>
      <c r="K1072" s="1">
        <v>5</v>
      </c>
      <c r="L1072" s="24" t="s">
        <v>443</v>
      </c>
    </row>
    <row r="1073" spans="1:12" x14ac:dyDescent="0.25">
      <c r="A1073" s="13"/>
      <c r="B1073" s="1" t="s">
        <v>1623</v>
      </c>
      <c r="C1073" s="1" t="s">
        <v>8</v>
      </c>
      <c r="D1073" s="4">
        <v>88.450232</v>
      </c>
      <c r="E1073" s="1">
        <v>10</v>
      </c>
      <c r="F1073" s="1" t="s">
        <v>1624</v>
      </c>
      <c r="G1073" s="1">
        <v>654</v>
      </c>
      <c r="H1073" s="24" t="s">
        <v>1625</v>
      </c>
      <c r="I1073" s="1">
        <v>18</v>
      </c>
      <c r="J1073" s="24" t="s">
        <v>1626</v>
      </c>
      <c r="K1073" s="1">
        <v>7</v>
      </c>
      <c r="L1073" s="24" t="s">
        <v>1132</v>
      </c>
    </row>
    <row r="1074" spans="1:12" x14ac:dyDescent="0.25">
      <c r="A1074" s="13"/>
      <c r="B1074" s="1" t="s">
        <v>1627</v>
      </c>
      <c r="C1074" s="1" t="s">
        <v>8</v>
      </c>
      <c r="D1074" s="4">
        <v>10.571624999999999</v>
      </c>
      <c r="E1074" s="1">
        <v>10</v>
      </c>
      <c r="F1074" s="1" t="s">
        <v>650</v>
      </c>
      <c r="G1074" s="1">
        <v>88</v>
      </c>
      <c r="H1074" s="24" t="s">
        <v>1628</v>
      </c>
      <c r="I1074" s="1">
        <v>4</v>
      </c>
      <c r="J1074" s="24" t="s">
        <v>652</v>
      </c>
      <c r="K1074" s="1">
        <v>1</v>
      </c>
      <c r="L1074" s="24" t="s">
        <v>178</v>
      </c>
    </row>
    <row r="1075" spans="1:12" x14ac:dyDescent="0.25">
      <c r="A1075" s="13"/>
      <c r="B1075" s="1" t="s">
        <v>1629</v>
      </c>
      <c r="C1075" s="1" t="s">
        <v>8</v>
      </c>
      <c r="D1075" s="4">
        <v>23.834206999999999</v>
      </c>
      <c r="E1075" s="1">
        <v>21</v>
      </c>
      <c r="F1075" s="1" t="s">
        <v>1630</v>
      </c>
      <c r="G1075" s="1">
        <v>195</v>
      </c>
      <c r="H1075" s="24" t="s">
        <v>1631</v>
      </c>
      <c r="I1075" s="1">
        <v>9</v>
      </c>
      <c r="J1075" s="24" t="s">
        <v>1632</v>
      </c>
      <c r="K1075" s="1">
        <v>2</v>
      </c>
      <c r="L1075" s="24" t="s">
        <v>1633</v>
      </c>
    </row>
    <row r="1076" spans="1:12" x14ac:dyDescent="0.25">
      <c r="A1076" s="13"/>
      <c r="B1076" s="1" t="s">
        <v>1634</v>
      </c>
      <c r="C1076" s="1" t="s">
        <v>8</v>
      </c>
      <c r="D1076" s="4">
        <v>59.599108000000001</v>
      </c>
      <c r="E1076" s="1">
        <v>11</v>
      </c>
      <c r="F1076" s="1" t="s">
        <v>1635</v>
      </c>
      <c r="G1076" s="1">
        <v>708</v>
      </c>
      <c r="H1076" s="24" t="s">
        <v>1636</v>
      </c>
      <c r="I1076" s="1">
        <v>15</v>
      </c>
      <c r="J1076" s="24" t="s">
        <v>1637</v>
      </c>
      <c r="K1076" s="1">
        <v>10</v>
      </c>
      <c r="L1076" s="24" t="s">
        <v>1024</v>
      </c>
    </row>
    <row r="1077" spans="1:12" x14ac:dyDescent="0.25">
      <c r="A1077" s="13"/>
      <c r="B1077" s="1" t="s">
        <v>1638</v>
      </c>
      <c r="C1077" s="1" t="s">
        <v>22</v>
      </c>
      <c r="D1077" s="4">
        <v>2.9099010000000001</v>
      </c>
      <c r="E1077" s="1">
        <v>11</v>
      </c>
      <c r="F1077" s="1" t="s">
        <v>1639</v>
      </c>
      <c r="G1077" s="1">
        <v>35</v>
      </c>
      <c r="H1077" s="24" t="s">
        <v>1640</v>
      </c>
      <c r="I1077" s="1">
        <v>2</v>
      </c>
      <c r="J1077" s="24" t="s">
        <v>1641</v>
      </c>
      <c r="K1077" s="1">
        <v>1</v>
      </c>
      <c r="L1077" s="24" t="s">
        <v>1642</v>
      </c>
    </row>
    <row r="1078" spans="1:12" x14ac:dyDescent="0.25">
      <c r="A1078" s="13"/>
      <c r="B1078" s="1" t="s">
        <v>1134</v>
      </c>
      <c r="C1078" s="1" t="s">
        <v>8</v>
      </c>
      <c r="D1078" s="4">
        <v>6.7094009999999997</v>
      </c>
      <c r="E1078" s="1">
        <v>11</v>
      </c>
      <c r="F1078" s="1" t="s">
        <v>1135</v>
      </c>
      <c r="G1078" s="1">
        <v>19</v>
      </c>
      <c r="H1078" s="24" t="s">
        <v>1136</v>
      </c>
      <c r="I1078" s="1">
        <v>2</v>
      </c>
      <c r="J1078" s="24" t="s">
        <v>1137</v>
      </c>
      <c r="K1078" s="1">
        <v>0</v>
      </c>
      <c r="L1078" s="24"/>
    </row>
    <row r="1079" spans="1:12" x14ac:dyDescent="0.25">
      <c r="A1079" s="13"/>
      <c r="B1079" s="1" t="s">
        <v>1643</v>
      </c>
      <c r="C1079" s="1" t="s">
        <v>22</v>
      </c>
      <c r="D1079" s="4">
        <v>11.769401</v>
      </c>
      <c r="E1079" s="1">
        <v>11</v>
      </c>
      <c r="F1079" s="1" t="s">
        <v>1180</v>
      </c>
      <c r="G1079" s="1">
        <v>77</v>
      </c>
      <c r="H1079" s="24" t="s">
        <v>1644</v>
      </c>
      <c r="I1079" s="1">
        <v>3</v>
      </c>
      <c r="J1079" s="24" t="s">
        <v>1645</v>
      </c>
      <c r="K1079" s="1">
        <v>2</v>
      </c>
      <c r="L1079" s="24" t="s">
        <v>1646</v>
      </c>
    </row>
    <row r="1080" spans="1:12" x14ac:dyDescent="0.25">
      <c r="A1080" s="13"/>
      <c r="B1080" s="1" t="s">
        <v>1647</v>
      </c>
      <c r="C1080" s="1" t="s">
        <v>8</v>
      </c>
      <c r="D1080" s="4">
        <v>8.6632090000000002</v>
      </c>
      <c r="E1080" s="1">
        <v>11</v>
      </c>
      <c r="F1080" s="1" t="s">
        <v>1648</v>
      </c>
      <c r="G1080" s="1">
        <v>60</v>
      </c>
      <c r="H1080" s="24" t="s">
        <v>1649</v>
      </c>
      <c r="I1080" s="1">
        <v>1</v>
      </c>
      <c r="J1080" s="24" t="s">
        <v>1650</v>
      </c>
      <c r="K1080" s="1">
        <v>1</v>
      </c>
      <c r="L1080" s="24" t="s">
        <v>1651</v>
      </c>
    </row>
    <row r="1081" spans="1:12" x14ac:dyDescent="0.25">
      <c r="A1081" s="13"/>
      <c r="B1081" s="1" t="s">
        <v>1652</v>
      </c>
      <c r="C1081" s="1" t="s">
        <v>8</v>
      </c>
      <c r="D1081" s="4">
        <v>3.1716009999999999</v>
      </c>
      <c r="E1081" s="1">
        <v>22</v>
      </c>
      <c r="F1081" s="1" t="s">
        <v>180</v>
      </c>
      <c r="G1081" s="1">
        <v>16</v>
      </c>
      <c r="H1081" s="24" t="s">
        <v>1653</v>
      </c>
      <c r="I1081" s="1">
        <v>1</v>
      </c>
      <c r="J1081" s="24" t="s">
        <v>182</v>
      </c>
      <c r="K1081" s="1">
        <v>0</v>
      </c>
      <c r="L1081" s="24"/>
    </row>
    <row r="1082" spans="1:12" x14ac:dyDescent="0.25">
      <c r="A1082" s="13"/>
      <c r="B1082" s="1" t="s">
        <v>1654</v>
      </c>
      <c r="C1082" s="1" t="s">
        <v>22</v>
      </c>
      <c r="D1082" s="4">
        <v>7.220154</v>
      </c>
      <c r="E1082" s="1">
        <v>1</v>
      </c>
      <c r="F1082" s="1" t="s">
        <v>1655</v>
      </c>
      <c r="G1082" s="1">
        <v>36</v>
      </c>
      <c r="H1082" s="24" t="s">
        <v>1656</v>
      </c>
      <c r="I1082" s="1">
        <v>0</v>
      </c>
      <c r="J1082" s="24"/>
      <c r="K1082" s="1">
        <v>1</v>
      </c>
      <c r="L1082" s="24" t="s">
        <v>397</v>
      </c>
    </row>
    <row r="1083" spans="1:12" x14ac:dyDescent="0.25">
      <c r="A1083" s="13"/>
      <c r="B1083" s="1" t="s">
        <v>1657</v>
      </c>
      <c r="C1083" s="1" t="s">
        <v>16</v>
      </c>
      <c r="D1083" s="4">
        <v>6.8501479999999999</v>
      </c>
      <c r="E1083" s="1">
        <v>1</v>
      </c>
      <c r="F1083" s="1" t="s">
        <v>1658</v>
      </c>
      <c r="G1083" s="1">
        <v>53</v>
      </c>
      <c r="H1083" s="24" t="s">
        <v>1659</v>
      </c>
      <c r="I1083" s="1">
        <v>0</v>
      </c>
      <c r="J1083" s="24"/>
      <c r="K1083" s="1">
        <v>0</v>
      </c>
      <c r="L1083" s="24"/>
    </row>
    <row r="1084" spans="1:12" x14ac:dyDescent="0.25">
      <c r="A1084" s="13"/>
      <c r="B1084" s="1" t="s">
        <v>1660</v>
      </c>
      <c r="C1084" s="1" t="s">
        <v>22</v>
      </c>
      <c r="D1084" s="4">
        <v>8.1686979999999991</v>
      </c>
      <c r="E1084" s="1">
        <v>1</v>
      </c>
      <c r="F1084" s="1" t="s">
        <v>1661</v>
      </c>
      <c r="G1084" s="1">
        <v>71</v>
      </c>
      <c r="H1084" s="24" t="s">
        <v>1662</v>
      </c>
      <c r="I1084" s="1">
        <v>3</v>
      </c>
      <c r="J1084" s="24" t="s">
        <v>1663</v>
      </c>
      <c r="K1084" s="1">
        <v>0</v>
      </c>
      <c r="L1084" s="24"/>
    </row>
    <row r="1085" spans="1:12" x14ac:dyDescent="0.25">
      <c r="A1085" s="13"/>
      <c r="B1085" s="1" t="s">
        <v>1664</v>
      </c>
      <c r="C1085" s="1" t="s">
        <v>22</v>
      </c>
      <c r="D1085" s="4">
        <v>105.793723</v>
      </c>
      <c r="E1085" s="1">
        <v>1</v>
      </c>
      <c r="F1085" s="1" t="s">
        <v>1511</v>
      </c>
      <c r="G1085" s="1">
        <v>1520</v>
      </c>
      <c r="H1085" s="24" t="s">
        <v>1665</v>
      </c>
      <c r="I1085" s="1">
        <v>39</v>
      </c>
      <c r="J1085" s="24" t="s">
        <v>1666</v>
      </c>
      <c r="K1085" s="1">
        <v>17</v>
      </c>
      <c r="L1085" s="24" t="s">
        <v>1514</v>
      </c>
    </row>
    <row r="1086" spans="1:12" x14ac:dyDescent="0.25">
      <c r="A1086" s="13"/>
      <c r="B1086" s="1" t="s">
        <v>1667</v>
      </c>
      <c r="C1086" s="1" t="s">
        <v>8</v>
      </c>
      <c r="D1086" s="4">
        <v>20.398015999999998</v>
      </c>
      <c r="E1086" s="1">
        <v>12</v>
      </c>
      <c r="F1086" s="1" t="s">
        <v>1668</v>
      </c>
      <c r="G1086" s="1">
        <v>91</v>
      </c>
      <c r="H1086" s="24" t="s">
        <v>1669</v>
      </c>
      <c r="I1086" s="1">
        <v>0</v>
      </c>
      <c r="J1086" s="24"/>
      <c r="K1086" s="1">
        <v>1</v>
      </c>
      <c r="L1086" s="24" t="s">
        <v>1670</v>
      </c>
    </row>
    <row r="1087" spans="1:12" x14ac:dyDescent="0.25">
      <c r="A1087" s="13"/>
      <c r="B1087" s="1" t="s">
        <v>1671</v>
      </c>
      <c r="C1087" s="1" t="s">
        <v>22</v>
      </c>
      <c r="D1087" s="4">
        <v>0.35826999999999998</v>
      </c>
      <c r="E1087" s="1">
        <v>12</v>
      </c>
      <c r="F1087" s="1" t="s">
        <v>1672</v>
      </c>
      <c r="G1087" s="1">
        <v>11</v>
      </c>
      <c r="H1087" s="24" t="s">
        <v>1673</v>
      </c>
      <c r="I1087" s="1">
        <v>0</v>
      </c>
      <c r="J1087" s="24"/>
      <c r="K1087" s="1">
        <v>0</v>
      </c>
      <c r="L1087" s="24"/>
    </row>
    <row r="1088" spans="1:12" x14ac:dyDescent="0.25">
      <c r="A1088" s="13"/>
      <c r="B1088" s="1" t="s">
        <v>1674</v>
      </c>
      <c r="C1088" s="1" t="s">
        <v>16</v>
      </c>
      <c r="D1088" s="4">
        <v>1.556907</v>
      </c>
      <c r="E1088" s="1">
        <v>12</v>
      </c>
      <c r="F1088" s="1" t="s">
        <v>1672</v>
      </c>
      <c r="G1088" s="1">
        <v>34</v>
      </c>
      <c r="H1088" s="24" t="s">
        <v>1675</v>
      </c>
      <c r="I1088" s="1">
        <v>1</v>
      </c>
      <c r="J1088" s="24" t="s">
        <v>1676</v>
      </c>
      <c r="K1088" s="1">
        <v>1</v>
      </c>
      <c r="L1088" s="24" t="s">
        <v>1677</v>
      </c>
    </row>
    <row r="1089" spans="1:12" x14ac:dyDescent="0.25">
      <c r="A1089" s="13"/>
      <c r="B1089" s="1" t="s">
        <v>1678</v>
      </c>
      <c r="C1089" s="1" t="s">
        <v>22</v>
      </c>
      <c r="D1089" s="4">
        <v>1.5892580000000001</v>
      </c>
      <c r="E1089" s="1">
        <v>12</v>
      </c>
      <c r="F1089" s="1" t="s">
        <v>1679</v>
      </c>
      <c r="G1089" s="1">
        <v>45</v>
      </c>
      <c r="H1089" s="24" t="s">
        <v>1680</v>
      </c>
      <c r="I1089" s="1">
        <v>0</v>
      </c>
      <c r="J1089" s="24"/>
      <c r="K1089" s="1">
        <v>0</v>
      </c>
      <c r="L1089" s="24"/>
    </row>
    <row r="1090" spans="1:12" x14ac:dyDescent="0.25">
      <c r="A1090" s="13"/>
      <c r="B1090" s="1" t="s">
        <v>1681</v>
      </c>
      <c r="C1090" s="1" t="s">
        <v>16</v>
      </c>
      <c r="D1090" s="4">
        <v>0.35141499999999998</v>
      </c>
      <c r="E1090" s="1">
        <v>12</v>
      </c>
      <c r="F1090" s="1" t="s">
        <v>1682</v>
      </c>
      <c r="G1090" s="1">
        <v>13</v>
      </c>
      <c r="H1090" s="24" t="s">
        <v>1683</v>
      </c>
      <c r="I1090" s="1">
        <v>0</v>
      </c>
      <c r="J1090" s="24"/>
      <c r="K1090" s="1">
        <v>0</v>
      </c>
      <c r="L1090" s="24"/>
    </row>
    <row r="1091" spans="1:12" x14ac:dyDescent="0.25">
      <c r="A1091" s="13"/>
      <c r="B1091" s="1" t="s">
        <v>1684</v>
      </c>
      <c r="C1091" s="1" t="s">
        <v>22</v>
      </c>
      <c r="D1091" s="4">
        <v>4.0450200000000001</v>
      </c>
      <c r="E1091" s="1">
        <v>12</v>
      </c>
      <c r="F1091" s="1" t="s">
        <v>1685</v>
      </c>
      <c r="G1091" s="1">
        <v>146</v>
      </c>
      <c r="H1091" s="24" t="s">
        <v>1686</v>
      </c>
      <c r="I1091" s="1">
        <v>3</v>
      </c>
      <c r="J1091" s="24" t="s">
        <v>1687</v>
      </c>
      <c r="K1091" s="1">
        <v>3</v>
      </c>
      <c r="L1091" s="24" t="s">
        <v>1688</v>
      </c>
    </row>
    <row r="1092" spans="1:12" x14ac:dyDescent="0.25">
      <c r="A1092" s="13"/>
      <c r="B1092" s="1" t="s">
        <v>1689</v>
      </c>
      <c r="C1092" s="1" t="s">
        <v>16</v>
      </c>
      <c r="D1092" s="4">
        <v>1.8042130000000001</v>
      </c>
      <c r="E1092" s="1">
        <v>12</v>
      </c>
      <c r="F1092" s="1" t="s">
        <v>27</v>
      </c>
      <c r="G1092" s="1">
        <v>50</v>
      </c>
      <c r="H1092" s="24" t="s">
        <v>1690</v>
      </c>
      <c r="I1092" s="1">
        <v>3</v>
      </c>
      <c r="J1092" s="24" t="s">
        <v>230</v>
      </c>
      <c r="K1092" s="1">
        <v>2</v>
      </c>
      <c r="L1092" s="24" t="s">
        <v>30</v>
      </c>
    </row>
    <row r="1093" spans="1:12" x14ac:dyDescent="0.25">
      <c r="A1093" s="13"/>
      <c r="B1093" s="1" t="s">
        <v>1691</v>
      </c>
      <c r="C1093" s="1" t="s">
        <v>22</v>
      </c>
      <c r="D1093" s="4">
        <v>6.3587429999999996</v>
      </c>
      <c r="E1093" s="1">
        <v>12</v>
      </c>
      <c r="F1093" s="1" t="s">
        <v>1692</v>
      </c>
      <c r="G1093" s="1">
        <v>29</v>
      </c>
      <c r="H1093" s="24" t="s">
        <v>1693</v>
      </c>
      <c r="I1093" s="1">
        <v>2</v>
      </c>
      <c r="J1093" s="24" t="s">
        <v>669</v>
      </c>
      <c r="K1093" s="1">
        <v>2</v>
      </c>
      <c r="L1093" s="24" t="s">
        <v>1694</v>
      </c>
    </row>
    <row r="1094" spans="1:12" x14ac:dyDescent="0.25">
      <c r="A1094" s="13"/>
      <c r="B1094" s="1" t="s">
        <v>1695</v>
      </c>
      <c r="C1094" s="1" t="s">
        <v>16</v>
      </c>
      <c r="D1094" s="4">
        <v>1.42439</v>
      </c>
      <c r="E1094" s="1">
        <v>12</v>
      </c>
      <c r="F1094" s="1" t="s">
        <v>831</v>
      </c>
      <c r="G1094" s="1">
        <v>17</v>
      </c>
      <c r="H1094" s="24" t="s">
        <v>1696</v>
      </c>
      <c r="I1094" s="1">
        <v>0</v>
      </c>
      <c r="J1094" s="24"/>
      <c r="K1094" s="1">
        <v>1</v>
      </c>
      <c r="L1094" s="24" t="s">
        <v>1697</v>
      </c>
    </row>
    <row r="1095" spans="1:12" x14ac:dyDescent="0.25">
      <c r="A1095" s="13"/>
      <c r="B1095" s="1" t="s">
        <v>1698</v>
      </c>
      <c r="C1095" s="1" t="s">
        <v>22</v>
      </c>
      <c r="D1095" s="4">
        <v>24.61205</v>
      </c>
      <c r="E1095" s="1">
        <v>12</v>
      </c>
      <c r="F1095" s="1" t="s">
        <v>1699</v>
      </c>
      <c r="G1095" s="1">
        <v>125</v>
      </c>
      <c r="H1095" s="24" t="s">
        <v>1700</v>
      </c>
      <c r="I1095" s="1">
        <v>4</v>
      </c>
      <c r="J1095" s="24" t="s">
        <v>1701</v>
      </c>
      <c r="K1095" s="1">
        <v>1</v>
      </c>
      <c r="L1095" s="24" t="s">
        <v>1702</v>
      </c>
    </row>
    <row r="1096" spans="1:12" x14ac:dyDescent="0.25">
      <c r="A1096" s="13"/>
      <c r="B1096" s="1" t="s">
        <v>1703</v>
      </c>
      <c r="C1096" s="1" t="s">
        <v>8</v>
      </c>
      <c r="D1096" s="4">
        <v>20.368106000000001</v>
      </c>
      <c r="E1096" s="1">
        <v>12</v>
      </c>
      <c r="F1096" s="1" t="s">
        <v>1704</v>
      </c>
      <c r="G1096" s="1">
        <v>243</v>
      </c>
      <c r="H1096" s="24" t="s">
        <v>1705</v>
      </c>
      <c r="I1096" s="1">
        <v>3</v>
      </c>
      <c r="J1096" s="24" t="s">
        <v>1706</v>
      </c>
      <c r="K1096" s="1">
        <v>1</v>
      </c>
      <c r="L1096" s="24" t="s">
        <v>1707</v>
      </c>
    </row>
    <row r="1097" spans="1:12" x14ac:dyDescent="0.25">
      <c r="A1097" s="13"/>
      <c r="B1097" s="1" t="s">
        <v>1708</v>
      </c>
      <c r="C1097" s="1" t="s">
        <v>8</v>
      </c>
      <c r="D1097" s="4">
        <v>23.729341000000002</v>
      </c>
      <c r="E1097" s="1">
        <v>2</v>
      </c>
      <c r="F1097" s="1" t="s">
        <v>1709</v>
      </c>
      <c r="G1097" s="1">
        <v>193</v>
      </c>
      <c r="H1097" s="24" t="s">
        <v>1710</v>
      </c>
      <c r="I1097" s="1">
        <v>6</v>
      </c>
      <c r="J1097" s="24" t="s">
        <v>1711</v>
      </c>
      <c r="K1097" s="1">
        <v>4</v>
      </c>
      <c r="L1097" s="24" t="s">
        <v>1712</v>
      </c>
    </row>
    <row r="1098" spans="1:12" x14ac:dyDescent="0.25">
      <c r="A1098" s="13"/>
      <c r="B1098" s="1" t="s">
        <v>1713</v>
      </c>
      <c r="C1098" s="1" t="s">
        <v>8</v>
      </c>
      <c r="D1098" s="4">
        <v>75.035296000000002</v>
      </c>
      <c r="E1098" s="1">
        <v>13</v>
      </c>
      <c r="F1098" s="1" t="s">
        <v>1714</v>
      </c>
      <c r="G1098" s="1">
        <v>477</v>
      </c>
      <c r="H1098" s="24" t="s">
        <v>1715</v>
      </c>
      <c r="I1098" s="1">
        <v>20</v>
      </c>
      <c r="J1098" s="24" t="s">
        <v>917</v>
      </c>
      <c r="K1098" s="1">
        <v>4</v>
      </c>
      <c r="L1098" s="24" t="s">
        <v>1716</v>
      </c>
    </row>
    <row r="1099" spans="1:12" x14ac:dyDescent="0.25">
      <c r="A1099" s="13"/>
      <c r="B1099" s="1" t="s">
        <v>1717</v>
      </c>
      <c r="C1099" s="1" t="s">
        <v>22</v>
      </c>
      <c r="D1099" s="4">
        <v>63.025520999999998</v>
      </c>
      <c r="E1099" s="1">
        <v>20</v>
      </c>
      <c r="F1099" s="1" t="s">
        <v>116</v>
      </c>
      <c r="G1099" s="1">
        <v>784</v>
      </c>
      <c r="H1099" s="24" t="s">
        <v>117</v>
      </c>
      <c r="I1099" s="1">
        <v>30</v>
      </c>
      <c r="J1099" s="24" t="s">
        <v>118</v>
      </c>
      <c r="K1099" s="1">
        <v>6</v>
      </c>
      <c r="L1099" s="24" t="s">
        <v>119</v>
      </c>
    </row>
    <row r="1100" spans="1:12" x14ac:dyDescent="0.25">
      <c r="A1100" s="13"/>
      <c r="B1100" s="1" t="s">
        <v>1718</v>
      </c>
      <c r="C1100" s="1" t="s">
        <v>8</v>
      </c>
      <c r="D1100" s="4">
        <v>16.403424999999999</v>
      </c>
      <c r="E1100" s="1">
        <v>18</v>
      </c>
      <c r="F1100" s="1" t="s">
        <v>13</v>
      </c>
      <c r="G1100" s="1">
        <v>72</v>
      </c>
      <c r="H1100" s="24" t="s">
        <v>14</v>
      </c>
      <c r="I1100" s="1">
        <v>0</v>
      </c>
      <c r="J1100" s="24"/>
      <c r="K1100" s="1">
        <v>0</v>
      </c>
      <c r="L1100" s="24"/>
    </row>
    <row r="1101" spans="1:12" x14ac:dyDescent="0.25">
      <c r="A1101" s="13"/>
      <c r="B1101" s="1" t="s">
        <v>1719</v>
      </c>
      <c r="C1101" s="1" t="s">
        <v>16</v>
      </c>
      <c r="D1101" s="4">
        <v>2.2294010000000002</v>
      </c>
      <c r="E1101" s="1">
        <v>15</v>
      </c>
      <c r="F1101" s="1" t="s">
        <v>170</v>
      </c>
      <c r="G1101" s="1">
        <v>34</v>
      </c>
      <c r="H1101" s="24" t="s">
        <v>1720</v>
      </c>
      <c r="I1101" s="1">
        <v>1</v>
      </c>
      <c r="J1101" s="24" t="s">
        <v>1721</v>
      </c>
      <c r="K1101" s="1">
        <v>0</v>
      </c>
      <c r="L1101" s="24"/>
    </row>
    <row r="1102" spans="1:12" x14ac:dyDescent="0.25">
      <c r="A1102" s="13"/>
      <c r="B1102" s="1" t="s">
        <v>1722</v>
      </c>
      <c r="C1102" s="1" t="s">
        <v>8</v>
      </c>
      <c r="D1102" s="4">
        <v>23.370346000000001</v>
      </c>
      <c r="E1102" s="1">
        <v>16</v>
      </c>
      <c r="F1102" s="1" t="s">
        <v>85</v>
      </c>
      <c r="G1102" s="1">
        <v>281</v>
      </c>
      <c r="H1102" s="24" t="s">
        <v>1723</v>
      </c>
      <c r="I1102" s="1">
        <v>12</v>
      </c>
      <c r="J1102" s="24" t="s">
        <v>1724</v>
      </c>
      <c r="K1102" s="1">
        <v>7</v>
      </c>
      <c r="L1102" s="24" t="s">
        <v>1725</v>
      </c>
    </row>
    <row r="1103" spans="1:12" x14ac:dyDescent="0.25">
      <c r="A1103" s="13"/>
      <c r="B1103" s="1" t="s">
        <v>1726</v>
      </c>
      <c r="C1103" s="1" t="s">
        <v>8</v>
      </c>
      <c r="D1103" s="4">
        <v>7.4499009999999997</v>
      </c>
      <c r="E1103" s="1">
        <v>16</v>
      </c>
      <c r="F1103" s="1" t="s">
        <v>589</v>
      </c>
      <c r="G1103" s="1">
        <v>19</v>
      </c>
      <c r="H1103" s="24" t="s">
        <v>1727</v>
      </c>
      <c r="I1103" s="1">
        <v>0</v>
      </c>
      <c r="J1103" s="24"/>
      <c r="K1103" s="1">
        <v>1</v>
      </c>
      <c r="L1103" s="24" t="s">
        <v>591</v>
      </c>
    </row>
    <row r="1104" spans="1:12" x14ac:dyDescent="0.25">
      <c r="A1104" s="13"/>
      <c r="B1104" s="1" t="s">
        <v>1728</v>
      </c>
      <c r="C1104" s="1" t="s">
        <v>22</v>
      </c>
      <c r="D1104" s="4">
        <v>22.123069000000001</v>
      </c>
      <c r="E1104" s="1">
        <v>17</v>
      </c>
      <c r="F1104" s="1" t="s">
        <v>85</v>
      </c>
      <c r="G1104" s="1">
        <v>470</v>
      </c>
      <c r="H1104" s="24" t="s">
        <v>1729</v>
      </c>
      <c r="I1104" s="1">
        <v>14</v>
      </c>
      <c r="J1104" s="24" t="s">
        <v>1730</v>
      </c>
      <c r="K1104" s="1">
        <v>6</v>
      </c>
      <c r="L1104" s="24" t="s">
        <v>88</v>
      </c>
    </row>
    <row r="1105" spans="1:13" ht="15.75" thickBot="1" x14ac:dyDescent="0.3">
      <c r="A1105" s="13"/>
      <c r="B1105" s="1" t="s">
        <v>607</v>
      </c>
      <c r="C1105" s="1" t="s">
        <v>8</v>
      </c>
      <c r="D1105" s="4">
        <v>6.9958010000000002</v>
      </c>
      <c r="E1105" s="1">
        <v>17</v>
      </c>
      <c r="F1105" s="1" t="s">
        <v>608</v>
      </c>
      <c r="G1105" s="1">
        <v>43</v>
      </c>
      <c r="H1105" s="24" t="s">
        <v>609</v>
      </c>
      <c r="I1105" s="1">
        <v>0</v>
      </c>
      <c r="J1105" s="24"/>
      <c r="K1105" s="1">
        <v>2</v>
      </c>
      <c r="L1105" s="24" t="s">
        <v>610</v>
      </c>
    </row>
    <row r="1106" spans="1:13" ht="15.75" thickTop="1" x14ac:dyDescent="0.25">
      <c r="A1106" s="35" t="s">
        <v>4065</v>
      </c>
      <c r="B1106" s="36" t="s">
        <v>3294</v>
      </c>
      <c r="C1106" s="36" t="s">
        <v>22</v>
      </c>
      <c r="D1106" s="37">
        <v>103.29284800000001</v>
      </c>
      <c r="E1106" s="36">
        <v>9</v>
      </c>
      <c r="F1106" s="36" t="s">
        <v>3295</v>
      </c>
      <c r="G1106" s="36">
        <v>640</v>
      </c>
      <c r="H1106" s="38" t="s">
        <v>3296</v>
      </c>
      <c r="I1106" s="36">
        <v>23</v>
      </c>
      <c r="J1106" s="38" t="s">
        <v>3297</v>
      </c>
      <c r="K1106" s="36">
        <v>12</v>
      </c>
      <c r="L1106" s="38" t="s">
        <v>3298</v>
      </c>
      <c r="M1106" s="39"/>
    </row>
    <row r="1107" spans="1:13" x14ac:dyDescent="0.25">
      <c r="A1107" s="13"/>
      <c r="B1107" s="1" t="s">
        <v>3299</v>
      </c>
      <c r="C1107" s="1" t="s">
        <v>8</v>
      </c>
      <c r="D1107" s="4">
        <v>3.1052590000000002</v>
      </c>
      <c r="E1107" s="1">
        <v>9</v>
      </c>
      <c r="F1107" s="1" t="s">
        <v>1377</v>
      </c>
      <c r="G1107" s="1">
        <v>14</v>
      </c>
      <c r="H1107" s="24" t="s">
        <v>3300</v>
      </c>
      <c r="I1107" s="1">
        <v>0</v>
      </c>
      <c r="J1107" s="24"/>
      <c r="K1107" s="1">
        <v>0</v>
      </c>
      <c r="L1107" s="24"/>
    </row>
    <row r="1108" spans="1:13" x14ac:dyDescent="0.25">
      <c r="A1108" s="13"/>
      <c r="B1108" s="1" t="s">
        <v>3301</v>
      </c>
      <c r="C1108" s="1" t="s">
        <v>22</v>
      </c>
      <c r="D1108" s="4">
        <v>1.644684</v>
      </c>
      <c r="E1108" s="1">
        <v>9</v>
      </c>
      <c r="F1108" s="1" t="s">
        <v>1886</v>
      </c>
      <c r="G1108" s="1">
        <v>20</v>
      </c>
      <c r="H1108" s="24" t="s">
        <v>3302</v>
      </c>
      <c r="I1108" s="1">
        <v>0</v>
      </c>
      <c r="J1108" s="24"/>
      <c r="K1108" s="1">
        <v>1</v>
      </c>
      <c r="L1108" s="24" t="s">
        <v>1888</v>
      </c>
    </row>
    <row r="1109" spans="1:13" x14ac:dyDescent="0.25">
      <c r="A1109" s="13"/>
      <c r="B1109" s="1" t="s">
        <v>3303</v>
      </c>
      <c r="C1109" s="1" t="s">
        <v>8</v>
      </c>
      <c r="D1109" s="4">
        <v>4.7680160000000003</v>
      </c>
      <c r="E1109" s="1">
        <v>9</v>
      </c>
      <c r="F1109" s="1" t="s">
        <v>3304</v>
      </c>
      <c r="G1109" s="1">
        <v>24</v>
      </c>
      <c r="H1109" s="24" t="s">
        <v>3305</v>
      </c>
      <c r="I1109" s="1">
        <v>1</v>
      </c>
      <c r="J1109" s="24" t="s">
        <v>3306</v>
      </c>
      <c r="K1109" s="1">
        <v>0</v>
      </c>
      <c r="L1109" s="24"/>
    </row>
    <row r="1110" spans="1:13" x14ac:dyDescent="0.25">
      <c r="A1110" s="13"/>
      <c r="B1110" s="1" t="s">
        <v>3307</v>
      </c>
      <c r="C1110" s="1" t="s">
        <v>16</v>
      </c>
      <c r="D1110" s="4">
        <v>0.62056299999999998</v>
      </c>
      <c r="E1110" s="1">
        <v>9</v>
      </c>
      <c r="F1110" s="1" t="s">
        <v>3308</v>
      </c>
      <c r="G1110" s="1">
        <v>3</v>
      </c>
      <c r="H1110" s="24" t="s">
        <v>3309</v>
      </c>
      <c r="I1110" s="1">
        <v>0</v>
      </c>
      <c r="J1110" s="24"/>
      <c r="K1110" s="1">
        <v>0</v>
      </c>
      <c r="L1110" s="24"/>
    </row>
    <row r="1111" spans="1:13" x14ac:dyDescent="0.25">
      <c r="A1111" s="13"/>
      <c r="B1111" s="1" t="s">
        <v>3310</v>
      </c>
      <c r="C1111" s="1" t="s">
        <v>8</v>
      </c>
      <c r="D1111" s="4">
        <v>27.103925</v>
      </c>
      <c r="E1111" s="1">
        <v>9</v>
      </c>
      <c r="F1111" s="1" t="s">
        <v>3311</v>
      </c>
      <c r="G1111" s="1">
        <v>454</v>
      </c>
      <c r="H1111" s="24" t="s">
        <v>3312</v>
      </c>
      <c r="I1111" s="1">
        <v>13</v>
      </c>
      <c r="J1111" s="24" t="s">
        <v>3313</v>
      </c>
      <c r="K1111" s="1">
        <v>8</v>
      </c>
      <c r="L1111" s="24" t="s">
        <v>3314</v>
      </c>
    </row>
    <row r="1112" spans="1:13" x14ac:dyDescent="0.25">
      <c r="A1112" s="13"/>
      <c r="B1112" s="1" t="s">
        <v>3315</v>
      </c>
      <c r="C1112" s="1" t="s">
        <v>22</v>
      </c>
      <c r="D1112" s="4">
        <v>58.183008999999998</v>
      </c>
      <c r="E1112" s="1">
        <v>7</v>
      </c>
      <c r="F1112" s="1" t="s">
        <v>3316</v>
      </c>
      <c r="G1112" s="1">
        <v>457</v>
      </c>
      <c r="H1112" s="24" t="s">
        <v>3317</v>
      </c>
      <c r="I1112" s="1">
        <v>13</v>
      </c>
      <c r="J1112" s="24" t="s">
        <v>3318</v>
      </c>
      <c r="K1112" s="1">
        <v>10</v>
      </c>
      <c r="L1112" s="24" t="s">
        <v>1420</v>
      </c>
    </row>
    <row r="1113" spans="1:13" x14ac:dyDescent="0.25">
      <c r="A1113" s="13"/>
      <c r="B1113" s="1" t="s">
        <v>3319</v>
      </c>
      <c r="C1113" s="1" t="s">
        <v>22</v>
      </c>
      <c r="D1113" s="4">
        <v>17.074904</v>
      </c>
      <c r="E1113" s="1">
        <v>8</v>
      </c>
      <c r="F1113" s="1" t="s">
        <v>385</v>
      </c>
      <c r="G1113" s="1">
        <v>75</v>
      </c>
      <c r="H1113" s="24" t="s">
        <v>3320</v>
      </c>
      <c r="I1113" s="1">
        <v>0</v>
      </c>
      <c r="J1113" s="24"/>
      <c r="K1113" s="1">
        <v>3</v>
      </c>
      <c r="L1113" s="24" t="s">
        <v>3321</v>
      </c>
    </row>
    <row r="1114" spans="1:13" x14ac:dyDescent="0.25">
      <c r="A1114" s="13"/>
      <c r="B1114" s="1" t="s">
        <v>3322</v>
      </c>
      <c r="C1114" s="1" t="s">
        <v>8</v>
      </c>
      <c r="D1114" s="4">
        <v>0.57511599999999996</v>
      </c>
      <c r="E1114" s="1">
        <v>8</v>
      </c>
      <c r="F1114" s="1" t="s">
        <v>3323</v>
      </c>
      <c r="G1114" s="1">
        <v>7</v>
      </c>
      <c r="H1114" s="24" t="s">
        <v>3324</v>
      </c>
      <c r="I1114" s="1">
        <v>0</v>
      </c>
      <c r="J1114" s="24"/>
      <c r="K1114" s="1">
        <v>0</v>
      </c>
      <c r="L1114" s="24"/>
    </row>
    <row r="1115" spans="1:13" x14ac:dyDescent="0.25">
      <c r="A1115" s="13"/>
      <c r="B1115" s="1" t="s">
        <v>3325</v>
      </c>
      <c r="C1115" s="1" t="s">
        <v>22</v>
      </c>
      <c r="D1115" s="4">
        <v>26.845305</v>
      </c>
      <c r="E1115" s="1">
        <v>8</v>
      </c>
      <c r="F1115" s="1" t="s">
        <v>3326</v>
      </c>
      <c r="G1115" s="1">
        <v>153</v>
      </c>
      <c r="H1115" s="24" t="s">
        <v>3327</v>
      </c>
      <c r="I1115" s="1">
        <v>3</v>
      </c>
      <c r="J1115" s="24" t="s">
        <v>424</v>
      </c>
      <c r="K1115" s="1">
        <v>2</v>
      </c>
      <c r="L1115" s="24" t="s">
        <v>3328</v>
      </c>
    </row>
    <row r="1116" spans="1:13" x14ac:dyDescent="0.25">
      <c r="A1116" s="13"/>
      <c r="B1116" s="1" t="s">
        <v>3329</v>
      </c>
      <c r="C1116" s="1" t="s">
        <v>16</v>
      </c>
      <c r="D1116" s="4">
        <v>11.805631</v>
      </c>
      <c r="E1116" s="1">
        <v>8</v>
      </c>
      <c r="F1116" s="1" t="s">
        <v>865</v>
      </c>
      <c r="G1116" s="1">
        <v>91</v>
      </c>
      <c r="H1116" s="24" t="s">
        <v>3330</v>
      </c>
      <c r="I1116" s="1">
        <v>4</v>
      </c>
      <c r="J1116" s="24" t="s">
        <v>3331</v>
      </c>
      <c r="K1116" s="1">
        <v>1</v>
      </c>
      <c r="L1116" s="24" t="s">
        <v>2318</v>
      </c>
    </row>
    <row r="1117" spans="1:13" x14ac:dyDescent="0.25">
      <c r="A1117" s="13"/>
      <c r="B1117" s="1" t="s">
        <v>3332</v>
      </c>
      <c r="C1117" s="1" t="s">
        <v>8</v>
      </c>
      <c r="D1117" s="4">
        <v>0.487954</v>
      </c>
      <c r="E1117" s="1">
        <v>8</v>
      </c>
      <c r="F1117" s="1" t="s">
        <v>1754</v>
      </c>
      <c r="G1117" s="1">
        <v>6</v>
      </c>
      <c r="H1117" s="24" t="s">
        <v>3333</v>
      </c>
      <c r="I1117" s="1">
        <v>0</v>
      </c>
      <c r="J1117" s="24"/>
      <c r="K1117" s="1">
        <v>0</v>
      </c>
      <c r="L1117" s="24"/>
    </row>
    <row r="1118" spans="1:13" x14ac:dyDescent="0.25">
      <c r="A1118" s="13"/>
      <c r="B1118" s="1" t="s">
        <v>3334</v>
      </c>
      <c r="C1118" s="1" t="s">
        <v>16</v>
      </c>
      <c r="D1118" s="4">
        <v>1.775442</v>
      </c>
      <c r="E1118" s="1">
        <v>8</v>
      </c>
      <c r="F1118" s="1" t="s">
        <v>1754</v>
      </c>
      <c r="G1118" s="1">
        <v>20</v>
      </c>
      <c r="H1118" s="24" t="s">
        <v>3335</v>
      </c>
      <c r="I1118" s="1">
        <v>1</v>
      </c>
      <c r="J1118" s="24" t="s">
        <v>3336</v>
      </c>
      <c r="K1118" s="1">
        <v>0</v>
      </c>
      <c r="L1118" s="24"/>
    </row>
    <row r="1119" spans="1:13" x14ac:dyDescent="0.25">
      <c r="A1119" s="13"/>
      <c r="B1119" s="1" t="s">
        <v>3337</v>
      </c>
      <c r="C1119" s="1" t="s">
        <v>8</v>
      </c>
      <c r="D1119" s="4">
        <v>5.9352410000000004</v>
      </c>
      <c r="E1119" s="1">
        <v>8</v>
      </c>
      <c r="F1119" s="1" t="s">
        <v>129</v>
      </c>
      <c r="G1119" s="1">
        <v>20</v>
      </c>
      <c r="H1119" s="24" t="s">
        <v>3338</v>
      </c>
      <c r="I1119" s="1">
        <v>1</v>
      </c>
      <c r="J1119" s="24" t="s">
        <v>131</v>
      </c>
      <c r="K1119" s="1">
        <v>0</v>
      </c>
      <c r="L1119" s="24"/>
    </row>
    <row r="1120" spans="1:13" x14ac:dyDescent="0.25">
      <c r="A1120" s="13"/>
      <c r="B1120" s="1" t="s">
        <v>3339</v>
      </c>
      <c r="C1120" s="1" t="s">
        <v>22</v>
      </c>
      <c r="D1120" s="4">
        <v>1.349183</v>
      </c>
      <c r="E1120" s="1">
        <v>8</v>
      </c>
      <c r="F1120" s="1" t="s">
        <v>3340</v>
      </c>
      <c r="G1120" s="1">
        <v>3</v>
      </c>
      <c r="H1120" s="24" t="s">
        <v>3341</v>
      </c>
      <c r="I1120" s="1">
        <v>0</v>
      </c>
      <c r="J1120" s="24"/>
      <c r="K1120" s="1">
        <v>0</v>
      </c>
      <c r="L1120" s="24"/>
    </row>
    <row r="1121" spans="1:12" x14ac:dyDescent="0.25">
      <c r="A1121" s="13"/>
      <c r="B1121" s="1" t="s">
        <v>3342</v>
      </c>
      <c r="C1121" s="1" t="s">
        <v>8</v>
      </c>
      <c r="D1121" s="4">
        <v>5.3533470000000003</v>
      </c>
      <c r="E1121" s="1">
        <v>8</v>
      </c>
      <c r="F1121" s="1" t="s">
        <v>136</v>
      </c>
      <c r="G1121" s="1">
        <v>12</v>
      </c>
      <c r="H1121" s="24" t="s">
        <v>3343</v>
      </c>
      <c r="I1121" s="1">
        <v>1</v>
      </c>
      <c r="J1121" s="24" t="s">
        <v>134</v>
      </c>
      <c r="K1121" s="1">
        <v>0</v>
      </c>
      <c r="L1121" s="24"/>
    </row>
    <row r="1122" spans="1:12" x14ac:dyDescent="0.25">
      <c r="A1122" s="13"/>
      <c r="B1122" s="1" t="s">
        <v>3344</v>
      </c>
      <c r="C1122" s="1" t="s">
        <v>16</v>
      </c>
      <c r="D1122" s="4">
        <v>2.8412009999999999</v>
      </c>
      <c r="E1122" s="1">
        <v>8</v>
      </c>
      <c r="F1122" s="1" t="s">
        <v>139</v>
      </c>
      <c r="G1122" s="1">
        <v>17</v>
      </c>
      <c r="H1122" s="24" t="s">
        <v>3345</v>
      </c>
      <c r="I1122" s="1">
        <v>0</v>
      </c>
      <c r="J1122" s="24"/>
      <c r="K1122" s="1">
        <v>1</v>
      </c>
      <c r="L1122" s="24" t="s">
        <v>141</v>
      </c>
    </row>
    <row r="1123" spans="1:12" x14ac:dyDescent="0.25">
      <c r="A1123" s="13"/>
      <c r="B1123" s="1" t="s">
        <v>3346</v>
      </c>
      <c r="C1123" s="1" t="s">
        <v>8</v>
      </c>
      <c r="D1123" s="4">
        <v>2.722947</v>
      </c>
      <c r="E1123" s="1">
        <v>8</v>
      </c>
      <c r="F1123" s="1" t="s">
        <v>48</v>
      </c>
      <c r="G1123" s="1">
        <v>10</v>
      </c>
      <c r="H1123" s="24" t="s">
        <v>3347</v>
      </c>
      <c r="I1123" s="1">
        <v>0</v>
      </c>
      <c r="J1123" s="24"/>
      <c r="K1123" s="1">
        <v>0</v>
      </c>
      <c r="L1123" s="24"/>
    </row>
    <row r="1124" spans="1:12" x14ac:dyDescent="0.25">
      <c r="A1124" s="13"/>
      <c r="B1124" s="1" t="s">
        <v>3348</v>
      </c>
      <c r="C1124" s="1" t="s">
        <v>16</v>
      </c>
      <c r="D1124" s="4">
        <v>11.189301</v>
      </c>
      <c r="E1124" s="1">
        <v>8</v>
      </c>
      <c r="F1124" s="1" t="s">
        <v>427</v>
      </c>
      <c r="G1124" s="1">
        <v>89</v>
      </c>
      <c r="H1124" s="24" t="s">
        <v>3349</v>
      </c>
      <c r="I1124" s="1">
        <v>6</v>
      </c>
      <c r="J1124" s="24" t="s">
        <v>3350</v>
      </c>
      <c r="K1124" s="1">
        <v>2</v>
      </c>
      <c r="L1124" s="24" t="s">
        <v>429</v>
      </c>
    </row>
    <row r="1125" spans="1:12" x14ac:dyDescent="0.25">
      <c r="A1125" s="13"/>
      <c r="B1125" s="1" t="s">
        <v>3351</v>
      </c>
      <c r="C1125" s="1" t="s">
        <v>22</v>
      </c>
      <c r="D1125" s="4">
        <v>11.351611999999999</v>
      </c>
      <c r="E1125" s="1">
        <v>8</v>
      </c>
      <c r="F1125" s="1" t="s">
        <v>152</v>
      </c>
      <c r="G1125" s="1">
        <v>157</v>
      </c>
      <c r="H1125" s="24" t="s">
        <v>3352</v>
      </c>
      <c r="I1125" s="1">
        <v>8</v>
      </c>
      <c r="J1125" s="24" t="s">
        <v>542</v>
      </c>
      <c r="K1125" s="1">
        <v>1</v>
      </c>
      <c r="L1125" s="24" t="s">
        <v>721</v>
      </c>
    </row>
    <row r="1126" spans="1:12" x14ac:dyDescent="0.25">
      <c r="A1126" s="13"/>
      <c r="B1126" s="1" t="s">
        <v>3353</v>
      </c>
      <c r="C1126" s="1" t="s">
        <v>8</v>
      </c>
      <c r="D1126" s="4">
        <v>29.685621000000001</v>
      </c>
      <c r="E1126" s="1" t="s">
        <v>20166</v>
      </c>
      <c r="F1126" s="1" t="s">
        <v>545</v>
      </c>
      <c r="G1126" s="1">
        <v>173</v>
      </c>
      <c r="H1126" s="24" t="s">
        <v>3354</v>
      </c>
      <c r="I1126" s="1">
        <v>2</v>
      </c>
      <c r="J1126" s="24" t="s">
        <v>2329</v>
      </c>
      <c r="K1126" s="1">
        <v>1</v>
      </c>
      <c r="L1126" s="24" t="s">
        <v>3355</v>
      </c>
    </row>
    <row r="1127" spans="1:12" x14ac:dyDescent="0.25">
      <c r="A1127" s="13"/>
      <c r="B1127" s="1" t="s">
        <v>3356</v>
      </c>
      <c r="C1127" s="1" t="s">
        <v>1156</v>
      </c>
      <c r="D1127" s="4">
        <v>0.88055300000000003</v>
      </c>
      <c r="E1127" s="1" t="s">
        <v>20166</v>
      </c>
      <c r="F1127" s="1" t="s">
        <v>630</v>
      </c>
      <c r="G1127" s="1">
        <v>3</v>
      </c>
      <c r="H1127" s="24" t="s">
        <v>1458</v>
      </c>
      <c r="I1127" s="1">
        <v>1</v>
      </c>
      <c r="J1127" s="24" t="s">
        <v>1459</v>
      </c>
      <c r="K1127" s="1">
        <v>0</v>
      </c>
      <c r="L1127" s="24"/>
    </row>
    <row r="1128" spans="1:12" x14ac:dyDescent="0.25">
      <c r="A1128" s="13"/>
      <c r="B1128" s="1" t="s">
        <v>3357</v>
      </c>
      <c r="C1128" s="1" t="s">
        <v>22</v>
      </c>
      <c r="D1128" s="4">
        <v>24.871314999999999</v>
      </c>
      <c r="E1128" s="1" t="s">
        <v>20166</v>
      </c>
      <c r="F1128" s="1" t="s">
        <v>3358</v>
      </c>
      <c r="G1128" s="1">
        <v>315</v>
      </c>
      <c r="H1128" s="24" t="s">
        <v>3359</v>
      </c>
      <c r="I1128" s="1">
        <v>12</v>
      </c>
      <c r="J1128" s="24" t="s">
        <v>3360</v>
      </c>
      <c r="K1128" s="1">
        <v>9</v>
      </c>
      <c r="L1128" s="24" t="s">
        <v>291</v>
      </c>
    </row>
    <row r="1129" spans="1:12" x14ac:dyDescent="0.25">
      <c r="A1129" s="13"/>
      <c r="B1129" s="1" t="s">
        <v>3361</v>
      </c>
      <c r="C1129" s="1" t="s">
        <v>22</v>
      </c>
      <c r="D1129" s="4">
        <v>46.283931000000003</v>
      </c>
      <c r="E1129" s="1">
        <v>5</v>
      </c>
      <c r="F1129" s="1" t="s">
        <v>1757</v>
      </c>
      <c r="G1129" s="1">
        <v>261</v>
      </c>
      <c r="H1129" s="24" t="s">
        <v>1758</v>
      </c>
      <c r="I1129" s="1">
        <v>7</v>
      </c>
      <c r="J1129" s="24" t="s">
        <v>1759</v>
      </c>
      <c r="K1129" s="1">
        <v>2</v>
      </c>
      <c r="L1129" s="24" t="s">
        <v>740</v>
      </c>
    </row>
    <row r="1130" spans="1:12" x14ac:dyDescent="0.25">
      <c r="A1130" s="13"/>
      <c r="B1130" s="1" t="s">
        <v>3362</v>
      </c>
      <c r="C1130" s="1" t="s">
        <v>8</v>
      </c>
      <c r="D1130" s="4">
        <v>15.407501</v>
      </c>
      <c r="E1130" s="1">
        <v>5</v>
      </c>
      <c r="F1130" s="1" t="s">
        <v>3363</v>
      </c>
      <c r="G1130" s="1">
        <v>84</v>
      </c>
      <c r="H1130" s="24" t="s">
        <v>3364</v>
      </c>
      <c r="I1130" s="1">
        <v>1</v>
      </c>
      <c r="J1130" s="24" t="s">
        <v>1927</v>
      </c>
      <c r="K1130" s="1">
        <v>0</v>
      </c>
      <c r="L1130" s="24"/>
    </row>
    <row r="1131" spans="1:12" x14ac:dyDescent="0.25">
      <c r="A1131" s="13"/>
      <c r="B1131" s="1" t="s">
        <v>3365</v>
      </c>
      <c r="C1131" s="1" t="s">
        <v>8</v>
      </c>
      <c r="D1131" s="4">
        <v>7.8636010000000001</v>
      </c>
      <c r="E1131" s="1">
        <v>5</v>
      </c>
      <c r="F1131" s="1" t="s">
        <v>3366</v>
      </c>
      <c r="G1131" s="1">
        <v>90</v>
      </c>
      <c r="H1131" s="24" t="s">
        <v>3367</v>
      </c>
      <c r="I1131" s="1">
        <v>5</v>
      </c>
      <c r="J1131" s="24" t="s">
        <v>3368</v>
      </c>
      <c r="K1131" s="1">
        <v>2</v>
      </c>
      <c r="L1131" s="24" t="s">
        <v>3369</v>
      </c>
    </row>
    <row r="1132" spans="1:12" x14ac:dyDescent="0.25">
      <c r="A1132" s="13"/>
      <c r="B1132" s="1" t="s">
        <v>3370</v>
      </c>
      <c r="C1132" s="1" t="s">
        <v>8</v>
      </c>
      <c r="D1132" s="4">
        <v>14.292631</v>
      </c>
      <c r="E1132" s="1">
        <v>5</v>
      </c>
      <c r="F1132" s="1" t="s">
        <v>2918</v>
      </c>
      <c r="G1132" s="1">
        <v>194</v>
      </c>
      <c r="H1132" s="24" t="s">
        <v>3371</v>
      </c>
      <c r="I1132" s="1">
        <v>8</v>
      </c>
      <c r="J1132" s="24" t="s">
        <v>3372</v>
      </c>
      <c r="K1132" s="1">
        <v>4</v>
      </c>
      <c r="L1132" s="24" t="s">
        <v>2921</v>
      </c>
    </row>
    <row r="1133" spans="1:12" x14ac:dyDescent="0.25">
      <c r="A1133" s="13"/>
      <c r="B1133" s="1" t="s">
        <v>3373</v>
      </c>
      <c r="C1133" s="1" t="s">
        <v>22</v>
      </c>
      <c r="D1133" s="4">
        <v>58.613033000000001</v>
      </c>
      <c r="E1133" s="1">
        <v>6</v>
      </c>
      <c r="F1133" s="1" t="s">
        <v>2414</v>
      </c>
      <c r="G1133" s="1">
        <v>832</v>
      </c>
      <c r="H1133" s="24" t="s">
        <v>3106</v>
      </c>
      <c r="I1133" s="1">
        <v>10</v>
      </c>
      <c r="J1133" s="24" t="s">
        <v>3107</v>
      </c>
      <c r="K1133" s="1">
        <v>11</v>
      </c>
      <c r="L1133" s="24" t="s">
        <v>557</v>
      </c>
    </row>
    <row r="1134" spans="1:12" x14ac:dyDescent="0.25">
      <c r="A1134" s="13"/>
      <c r="B1134" s="1" t="s">
        <v>3374</v>
      </c>
      <c r="C1134" s="1" t="s">
        <v>8</v>
      </c>
      <c r="D1134" s="4">
        <v>100.8882</v>
      </c>
      <c r="E1134" s="1">
        <v>6</v>
      </c>
      <c r="F1134" s="1" t="s">
        <v>3375</v>
      </c>
      <c r="G1134" s="1">
        <v>554</v>
      </c>
      <c r="H1134" s="24" t="s">
        <v>3376</v>
      </c>
      <c r="I1134" s="1">
        <v>12</v>
      </c>
      <c r="J1134" s="24" t="s">
        <v>3377</v>
      </c>
      <c r="K1134" s="1">
        <v>8</v>
      </c>
      <c r="L1134" s="24" t="s">
        <v>3378</v>
      </c>
    </row>
    <row r="1135" spans="1:12" x14ac:dyDescent="0.25">
      <c r="A1135" s="13"/>
      <c r="B1135" s="1" t="s">
        <v>3379</v>
      </c>
      <c r="C1135" s="1" t="s">
        <v>8</v>
      </c>
      <c r="D1135" s="4">
        <v>38.743524000000001</v>
      </c>
      <c r="E1135" s="1">
        <v>10</v>
      </c>
      <c r="F1135" s="1" t="s">
        <v>445</v>
      </c>
      <c r="G1135" s="1">
        <v>282</v>
      </c>
      <c r="H1135" s="24" t="s">
        <v>3380</v>
      </c>
      <c r="I1135" s="1">
        <v>10</v>
      </c>
      <c r="J1135" s="24" t="s">
        <v>447</v>
      </c>
      <c r="K1135" s="1">
        <v>3</v>
      </c>
      <c r="L1135" s="24" t="s">
        <v>448</v>
      </c>
    </row>
    <row r="1136" spans="1:12" x14ac:dyDescent="0.25">
      <c r="A1136" s="13"/>
      <c r="B1136" s="1" t="s">
        <v>3381</v>
      </c>
      <c r="C1136" s="1" t="s">
        <v>8</v>
      </c>
      <c r="D1136" s="4">
        <v>20.349988</v>
      </c>
      <c r="E1136" s="1">
        <v>10</v>
      </c>
      <c r="F1136" s="1" t="s">
        <v>1946</v>
      </c>
      <c r="G1136" s="1">
        <v>179</v>
      </c>
      <c r="H1136" s="24" t="s">
        <v>3382</v>
      </c>
      <c r="I1136" s="1">
        <v>5</v>
      </c>
      <c r="J1136" s="24" t="s">
        <v>3383</v>
      </c>
      <c r="K1136" s="1">
        <v>1</v>
      </c>
      <c r="L1136" s="24" t="s">
        <v>3141</v>
      </c>
    </row>
    <row r="1137" spans="1:12" x14ac:dyDescent="0.25">
      <c r="A1137" s="13"/>
      <c r="B1137" s="1" t="s">
        <v>3384</v>
      </c>
      <c r="C1137" s="1" t="s">
        <v>8</v>
      </c>
      <c r="D1137" s="4">
        <v>7.9149010000000004</v>
      </c>
      <c r="E1137" s="1">
        <v>21</v>
      </c>
      <c r="F1137" s="1" t="s">
        <v>1916</v>
      </c>
      <c r="G1137" s="1">
        <v>26</v>
      </c>
      <c r="H1137" s="24" t="s">
        <v>3385</v>
      </c>
      <c r="I1137" s="1">
        <v>4</v>
      </c>
      <c r="J1137" s="24" t="s">
        <v>2571</v>
      </c>
      <c r="K1137" s="1">
        <v>0</v>
      </c>
      <c r="L1137" s="24"/>
    </row>
    <row r="1138" spans="1:12" x14ac:dyDescent="0.25">
      <c r="A1138" s="13"/>
      <c r="B1138" s="1" t="s">
        <v>3386</v>
      </c>
      <c r="C1138" s="1" t="s">
        <v>8</v>
      </c>
      <c r="D1138" s="4">
        <v>1.9818009999999999</v>
      </c>
      <c r="E1138" s="1">
        <v>21</v>
      </c>
      <c r="F1138" s="1" t="s">
        <v>3206</v>
      </c>
      <c r="G1138" s="1">
        <v>17</v>
      </c>
      <c r="H1138" s="24" t="s">
        <v>3387</v>
      </c>
      <c r="I1138" s="1">
        <v>0</v>
      </c>
      <c r="J1138" s="24"/>
      <c r="K1138" s="1">
        <v>0</v>
      </c>
      <c r="L1138" s="24"/>
    </row>
    <row r="1139" spans="1:12" x14ac:dyDescent="0.25">
      <c r="A1139" s="13"/>
      <c r="B1139" s="1" t="s">
        <v>3388</v>
      </c>
      <c r="C1139" s="1" t="s">
        <v>8</v>
      </c>
      <c r="D1139" s="4">
        <v>4.6419709999999998</v>
      </c>
      <c r="E1139" s="1">
        <v>21</v>
      </c>
      <c r="F1139" s="1" t="s">
        <v>1754</v>
      </c>
      <c r="G1139" s="1">
        <v>121</v>
      </c>
      <c r="H1139" s="24" t="s">
        <v>3389</v>
      </c>
      <c r="I1139" s="1">
        <v>0</v>
      </c>
      <c r="J1139" s="24"/>
      <c r="K1139" s="1">
        <v>1</v>
      </c>
      <c r="L1139" s="24" t="s">
        <v>3390</v>
      </c>
    </row>
    <row r="1140" spans="1:12" x14ac:dyDescent="0.25">
      <c r="A1140" s="13"/>
      <c r="B1140" s="1" t="s">
        <v>3391</v>
      </c>
      <c r="C1140" s="1" t="s">
        <v>22</v>
      </c>
      <c r="D1140" s="4">
        <v>1.8340970000000001</v>
      </c>
      <c r="E1140" s="1">
        <v>11</v>
      </c>
      <c r="F1140" s="1" t="s">
        <v>2375</v>
      </c>
      <c r="G1140" s="1">
        <v>100</v>
      </c>
      <c r="H1140" s="24" t="s">
        <v>3392</v>
      </c>
      <c r="I1140" s="1">
        <v>4</v>
      </c>
      <c r="J1140" s="24" t="s">
        <v>2964</v>
      </c>
      <c r="K1140" s="1">
        <v>1</v>
      </c>
      <c r="L1140" s="24" t="s">
        <v>2965</v>
      </c>
    </row>
    <row r="1141" spans="1:12" x14ac:dyDescent="0.25">
      <c r="A1141" s="13"/>
      <c r="B1141" s="1" t="s">
        <v>3393</v>
      </c>
      <c r="C1141" s="1" t="s">
        <v>22</v>
      </c>
      <c r="D1141" s="4">
        <v>2.2046399999999999</v>
      </c>
      <c r="E1141" s="1">
        <v>11</v>
      </c>
      <c r="F1141" s="1" t="s">
        <v>3394</v>
      </c>
      <c r="G1141" s="1">
        <v>60</v>
      </c>
      <c r="H1141" s="24" t="s">
        <v>3395</v>
      </c>
      <c r="I1141" s="1">
        <v>1</v>
      </c>
      <c r="J1141" s="24" t="s">
        <v>2968</v>
      </c>
      <c r="K1141" s="1">
        <v>0</v>
      </c>
      <c r="L1141" s="24"/>
    </row>
    <row r="1142" spans="1:12" x14ac:dyDescent="0.25">
      <c r="A1142" s="13"/>
      <c r="B1142" s="1" t="s">
        <v>3396</v>
      </c>
      <c r="C1142" s="1" t="s">
        <v>22</v>
      </c>
      <c r="D1142" s="4">
        <v>11.752825</v>
      </c>
      <c r="E1142" s="1">
        <v>11</v>
      </c>
      <c r="F1142" s="1" t="s">
        <v>3397</v>
      </c>
      <c r="G1142" s="1">
        <v>82</v>
      </c>
      <c r="H1142" s="24" t="s">
        <v>3398</v>
      </c>
      <c r="I1142" s="1">
        <v>3</v>
      </c>
      <c r="J1142" s="24" t="s">
        <v>1645</v>
      </c>
      <c r="K1142" s="1">
        <v>2</v>
      </c>
      <c r="L1142" s="24" t="s">
        <v>1646</v>
      </c>
    </row>
    <row r="1143" spans="1:12" x14ac:dyDescent="0.25">
      <c r="A1143" s="13"/>
      <c r="B1143" s="1" t="s">
        <v>3399</v>
      </c>
      <c r="C1143" s="1" t="s">
        <v>22</v>
      </c>
      <c r="D1143" s="4">
        <v>18.257401000000002</v>
      </c>
      <c r="E1143" s="1">
        <v>22</v>
      </c>
      <c r="F1143" s="1" t="s">
        <v>3400</v>
      </c>
      <c r="G1143" s="1">
        <v>324</v>
      </c>
      <c r="H1143" s="24" t="s">
        <v>3401</v>
      </c>
      <c r="I1143" s="1">
        <v>9</v>
      </c>
      <c r="J1143" s="24" t="s">
        <v>1316</v>
      </c>
      <c r="K1143" s="1">
        <v>4</v>
      </c>
      <c r="L1143" s="24" t="s">
        <v>2591</v>
      </c>
    </row>
    <row r="1144" spans="1:12" x14ac:dyDescent="0.25">
      <c r="A1144" s="13"/>
      <c r="B1144" s="1" t="s">
        <v>3402</v>
      </c>
      <c r="C1144" s="1" t="s">
        <v>22</v>
      </c>
      <c r="D1144" s="4">
        <v>18.378983999999999</v>
      </c>
      <c r="E1144" s="1">
        <v>1</v>
      </c>
      <c r="F1144" s="1" t="s">
        <v>2593</v>
      </c>
      <c r="G1144" s="1">
        <v>399</v>
      </c>
      <c r="H1144" s="24" t="s">
        <v>3403</v>
      </c>
      <c r="I1144" s="1">
        <v>9</v>
      </c>
      <c r="J1144" s="24" t="s">
        <v>3404</v>
      </c>
      <c r="K1144" s="1">
        <v>5</v>
      </c>
      <c r="L1144" s="24" t="s">
        <v>3405</v>
      </c>
    </row>
    <row r="1145" spans="1:12" x14ac:dyDescent="0.25">
      <c r="A1145" s="13"/>
      <c r="B1145" s="1" t="s">
        <v>3406</v>
      </c>
      <c r="C1145" s="1" t="s">
        <v>22</v>
      </c>
      <c r="D1145" s="4">
        <v>2.9326469999999998</v>
      </c>
      <c r="E1145" s="1">
        <v>1</v>
      </c>
      <c r="F1145" s="1" t="s">
        <v>3407</v>
      </c>
      <c r="G1145" s="1">
        <v>52</v>
      </c>
      <c r="H1145" s="24" t="s">
        <v>3408</v>
      </c>
      <c r="I1145" s="1">
        <v>2</v>
      </c>
      <c r="J1145" s="24" t="s">
        <v>3409</v>
      </c>
      <c r="K1145" s="1">
        <v>1</v>
      </c>
      <c r="L1145" s="24" t="s">
        <v>3410</v>
      </c>
    </row>
    <row r="1146" spans="1:12" x14ac:dyDescent="0.25">
      <c r="A1146" s="13"/>
      <c r="B1146" s="1" t="s">
        <v>3411</v>
      </c>
      <c r="C1146" s="1" t="s">
        <v>16</v>
      </c>
      <c r="D1146" s="4">
        <v>3.1882009999999998</v>
      </c>
      <c r="E1146" s="1">
        <v>1</v>
      </c>
      <c r="F1146" s="1" t="s">
        <v>3412</v>
      </c>
      <c r="G1146" s="1">
        <v>56</v>
      </c>
      <c r="H1146" s="24" t="s">
        <v>3413</v>
      </c>
      <c r="I1146" s="1">
        <v>2</v>
      </c>
      <c r="J1146" s="24" t="s">
        <v>3414</v>
      </c>
      <c r="K1146" s="1">
        <v>1</v>
      </c>
      <c r="L1146" s="24" t="s">
        <v>3415</v>
      </c>
    </row>
    <row r="1147" spans="1:12" x14ac:dyDescent="0.25">
      <c r="A1147" s="13"/>
      <c r="B1147" s="1" t="s">
        <v>3416</v>
      </c>
      <c r="C1147" s="1" t="s">
        <v>22</v>
      </c>
      <c r="D1147" s="4">
        <v>2.5708150000000001</v>
      </c>
      <c r="E1147" s="1">
        <v>12</v>
      </c>
      <c r="F1147" s="1" t="s">
        <v>1516</v>
      </c>
      <c r="G1147" s="1">
        <v>31</v>
      </c>
      <c r="H1147" s="24" t="s">
        <v>1517</v>
      </c>
      <c r="I1147" s="1">
        <v>0</v>
      </c>
      <c r="J1147" s="24"/>
      <c r="K1147" s="1">
        <v>1</v>
      </c>
      <c r="L1147" s="24" t="s">
        <v>1518</v>
      </c>
    </row>
    <row r="1148" spans="1:12" x14ac:dyDescent="0.25">
      <c r="A1148" s="13"/>
      <c r="B1148" s="1" t="s">
        <v>3417</v>
      </c>
      <c r="C1148" s="1" t="s">
        <v>22</v>
      </c>
      <c r="D1148" s="4">
        <v>1.6567940000000001</v>
      </c>
      <c r="E1148" s="1">
        <v>12</v>
      </c>
      <c r="F1148" s="1" t="s">
        <v>203</v>
      </c>
      <c r="G1148" s="1">
        <v>19</v>
      </c>
      <c r="H1148" s="24" t="s">
        <v>3418</v>
      </c>
      <c r="I1148" s="1">
        <v>0</v>
      </c>
      <c r="J1148" s="24"/>
      <c r="K1148" s="1">
        <v>0</v>
      </c>
      <c r="L1148" s="24"/>
    </row>
    <row r="1149" spans="1:12" x14ac:dyDescent="0.25">
      <c r="A1149" s="13"/>
      <c r="B1149" s="1" t="s">
        <v>3419</v>
      </c>
      <c r="C1149" s="1" t="s">
        <v>8</v>
      </c>
      <c r="D1149" s="4">
        <v>1.066889</v>
      </c>
      <c r="E1149" s="1">
        <v>12</v>
      </c>
      <c r="F1149" s="1" t="s">
        <v>1135</v>
      </c>
      <c r="G1149" s="1">
        <v>1</v>
      </c>
      <c r="H1149" s="24" t="s">
        <v>3420</v>
      </c>
      <c r="I1149" s="1">
        <v>0</v>
      </c>
      <c r="J1149" s="24"/>
      <c r="K1149" s="1">
        <v>0</v>
      </c>
      <c r="L1149" s="24"/>
    </row>
    <row r="1150" spans="1:12" x14ac:dyDescent="0.25">
      <c r="A1150" s="13"/>
      <c r="B1150" s="1" t="s">
        <v>3421</v>
      </c>
      <c r="C1150" s="1" t="s">
        <v>1156</v>
      </c>
      <c r="D1150" s="4">
        <v>1.1266579999999999</v>
      </c>
      <c r="E1150" s="1">
        <v>12</v>
      </c>
      <c r="F1150" s="1" t="s">
        <v>136</v>
      </c>
      <c r="G1150" s="1">
        <v>16</v>
      </c>
      <c r="H1150" s="24" t="s">
        <v>3422</v>
      </c>
      <c r="I1150" s="1">
        <v>0</v>
      </c>
      <c r="J1150" s="24"/>
      <c r="K1150" s="1">
        <v>0</v>
      </c>
      <c r="L1150" s="24"/>
    </row>
    <row r="1151" spans="1:12" x14ac:dyDescent="0.25">
      <c r="A1151" s="13"/>
      <c r="B1151" s="1" t="s">
        <v>3423</v>
      </c>
      <c r="C1151" s="1" t="s">
        <v>8</v>
      </c>
      <c r="D1151" s="4">
        <v>4.0188490000000003</v>
      </c>
      <c r="E1151" s="1">
        <v>12</v>
      </c>
      <c r="F1151" s="1" t="s">
        <v>3424</v>
      </c>
      <c r="G1151" s="1">
        <v>48</v>
      </c>
      <c r="H1151" s="24" t="s">
        <v>3425</v>
      </c>
      <c r="I1151" s="1">
        <v>0</v>
      </c>
      <c r="J1151" s="24"/>
      <c r="K1151" s="1">
        <v>0</v>
      </c>
      <c r="L1151" s="24"/>
    </row>
    <row r="1152" spans="1:12" x14ac:dyDescent="0.25">
      <c r="A1152" s="13"/>
      <c r="B1152" s="1" t="s">
        <v>3426</v>
      </c>
      <c r="C1152" s="1" t="s">
        <v>22</v>
      </c>
      <c r="D1152" s="4">
        <v>5.7684959999999998</v>
      </c>
      <c r="E1152" s="1">
        <v>2</v>
      </c>
      <c r="F1152" s="1" t="s">
        <v>3427</v>
      </c>
      <c r="G1152" s="1">
        <v>19</v>
      </c>
      <c r="H1152" s="24" t="s">
        <v>3428</v>
      </c>
      <c r="I1152" s="1">
        <v>0</v>
      </c>
      <c r="J1152" s="24"/>
      <c r="K1152" s="1">
        <v>0</v>
      </c>
      <c r="L1152" s="24"/>
    </row>
    <row r="1153" spans="1:12" x14ac:dyDescent="0.25">
      <c r="A1153" s="13"/>
      <c r="B1153" s="1" t="s">
        <v>3429</v>
      </c>
      <c r="C1153" s="1" t="s">
        <v>22</v>
      </c>
      <c r="D1153" s="4">
        <v>9.4577270000000002</v>
      </c>
      <c r="E1153" s="1">
        <v>2</v>
      </c>
      <c r="F1153" s="1" t="s">
        <v>3430</v>
      </c>
      <c r="G1153" s="1">
        <v>78</v>
      </c>
      <c r="H1153" s="24" t="s">
        <v>3431</v>
      </c>
      <c r="I1153" s="1">
        <v>0</v>
      </c>
      <c r="J1153" s="24"/>
      <c r="K1153" s="1">
        <v>1</v>
      </c>
      <c r="L1153" s="24" t="s">
        <v>3432</v>
      </c>
    </row>
    <row r="1154" spans="1:12" x14ac:dyDescent="0.25">
      <c r="A1154" s="13"/>
      <c r="B1154" s="1" t="s">
        <v>3433</v>
      </c>
      <c r="C1154" s="1" t="s">
        <v>22</v>
      </c>
      <c r="D1154" s="4">
        <v>1.5492680000000001</v>
      </c>
      <c r="E1154" s="1">
        <v>2</v>
      </c>
      <c r="F1154" s="1" t="s">
        <v>3434</v>
      </c>
      <c r="G1154" s="1">
        <v>43</v>
      </c>
      <c r="H1154" s="24" t="s">
        <v>3435</v>
      </c>
      <c r="I1154" s="1">
        <v>5</v>
      </c>
      <c r="J1154" s="24" t="s">
        <v>1536</v>
      </c>
      <c r="K1154" s="1">
        <v>1</v>
      </c>
      <c r="L1154" s="24" t="s">
        <v>3436</v>
      </c>
    </row>
    <row r="1155" spans="1:12" x14ac:dyDescent="0.25">
      <c r="A1155" s="13"/>
      <c r="B1155" s="1" t="s">
        <v>3437</v>
      </c>
      <c r="C1155" s="1" t="s">
        <v>22</v>
      </c>
      <c r="D1155" s="4">
        <v>3.391343</v>
      </c>
      <c r="E1155" s="1">
        <v>2</v>
      </c>
      <c r="F1155" s="1" t="s">
        <v>1104</v>
      </c>
      <c r="G1155" s="1">
        <v>15</v>
      </c>
      <c r="H1155" s="24" t="s">
        <v>3438</v>
      </c>
      <c r="I1155" s="1">
        <v>0</v>
      </c>
      <c r="J1155" s="24"/>
      <c r="K1155" s="1">
        <v>0</v>
      </c>
      <c r="L1155" s="24"/>
    </row>
    <row r="1156" spans="1:12" x14ac:dyDescent="0.25">
      <c r="A1156" s="13"/>
      <c r="B1156" s="1" t="s">
        <v>3439</v>
      </c>
      <c r="C1156" s="1" t="s">
        <v>8</v>
      </c>
      <c r="D1156" s="4">
        <v>3.5124010000000001</v>
      </c>
      <c r="E1156" s="1">
        <v>2</v>
      </c>
      <c r="F1156" s="1" t="s">
        <v>2637</v>
      </c>
      <c r="G1156" s="1">
        <v>36</v>
      </c>
      <c r="H1156" s="24" t="s">
        <v>3440</v>
      </c>
      <c r="I1156" s="1">
        <v>1</v>
      </c>
      <c r="J1156" s="24" t="s">
        <v>3441</v>
      </c>
      <c r="K1156" s="1">
        <v>0</v>
      </c>
      <c r="L1156" s="24"/>
    </row>
    <row r="1157" spans="1:12" x14ac:dyDescent="0.25">
      <c r="A1157" s="13"/>
      <c r="B1157" s="1" t="s">
        <v>3442</v>
      </c>
      <c r="C1157" s="1" t="s">
        <v>22</v>
      </c>
      <c r="D1157" s="4">
        <v>1.607105</v>
      </c>
      <c r="E1157" s="1">
        <v>2</v>
      </c>
      <c r="F1157" s="1" t="s">
        <v>3443</v>
      </c>
      <c r="G1157" s="1">
        <v>29</v>
      </c>
      <c r="H1157" s="24" t="s">
        <v>3444</v>
      </c>
      <c r="I1157" s="1">
        <v>2</v>
      </c>
      <c r="J1157" s="24" t="s">
        <v>3445</v>
      </c>
      <c r="K1157" s="1">
        <v>0</v>
      </c>
      <c r="L1157" s="24"/>
    </row>
    <row r="1158" spans="1:12" x14ac:dyDescent="0.25">
      <c r="A1158" s="13"/>
      <c r="B1158" s="1" t="s">
        <v>3446</v>
      </c>
      <c r="C1158" s="1" t="s">
        <v>8</v>
      </c>
      <c r="D1158" s="4">
        <v>8.9441380000000006</v>
      </c>
      <c r="E1158" s="1">
        <v>2</v>
      </c>
      <c r="F1158" s="1" t="s">
        <v>2197</v>
      </c>
      <c r="G1158" s="1">
        <v>115</v>
      </c>
      <c r="H1158" s="24" t="s">
        <v>3447</v>
      </c>
      <c r="I1158" s="1">
        <v>3</v>
      </c>
      <c r="J1158" s="24" t="s">
        <v>3053</v>
      </c>
      <c r="K1158" s="1">
        <v>0</v>
      </c>
      <c r="L1158" s="24"/>
    </row>
    <row r="1159" spans="1:12" x14ac:dyDescent="0.25">
      <c r="A1159" s="13"/>
      <c r="B1159" s="1" t="s">
        <v>3448</v>
      </c>
      <c r="C1159" s="1" t="s">
        <v>8</v>
      </c>
      <c r="D1159" s="4">
        <v>16.220122</v>
      </c>
      <c r="E1159" s="1">
        <v>13</v>
      </c>
      <c r="F1159" s="1" t="s">
        <v>3449</v>
      </c>
      <c r="G1159" s="1">
        <v>139</v>
      </c>
      <c r="H1159" s="24" t="s">
        <v>3450</v>
      </c>
      <c r="I1159" s="1">
        <v>4</v>
      </c>
      <c r="J1159" s="24" t="s">
        <v>3451</v>
      </c>
      <c r="K1159" s="1">
        <v>3</v>
      </c>
      <c r="L1159" s="24" t="s">
        <v>3452</v>
      </c>
    </row>
    <row r="1160" spans="1:12" x14ac:dyDescent="0.25">
      <c r="A1160" s="13"/>
      <c r="B1160" s="1" t="s">
        <v>3453</v>
      </c>
      <c r="C1160" s="1" t="s">
        <v>22</v>
      </c>
      <c r="D1160" s="4">
        <v>30.262270000000001</v>
      </c>
      <c r="E1160" s="1">
        <v>13</v>
      </c>
      <c r="F1160" s="1" t="s">
        <v>3454</v>
      </c>
      <c r="G1160" s="1">
        <v>155</v>
      </c>
      <c r="H1160" s="24" t="s">
        <v>3455</v>
      </c>
      <c r="I1160" s="1">
        <v>3</v>
      </c>
      <c r="J1160" s="24" t="s">
        <v>53</v>
      </c>
      <c r="K1160" s="1">
        <v>0</v>
      </c>
      <c r="L1160" s="24"/>
    </row>
    <row r="1161" spans="1:12" x14ac:dyDescent="0.25">
      <c r="A1161" s="13"/>
      <c r="B1161" s="1" t="s">
        <v>3456</v>
      </c>
      <c r="C1161" s="1" t="s">
        <v>22</v>
      </c>
      <c r="D1161" s="4">
        <v>31.287172999999999</v>
      </c>
      <c r="E1161" s="1">
        <v>20</v>
      </c>
      <c r="F1161" s="1" t="s">
        <v>684</v>
      </c>
      <c r="G1161" s="1">
        <v>427</v>
      </c>
      <c r="H1161" s="24" t="s">
        <v>3457</v>
      </c>
      <c r="I1161" s="1">
        <v>15</v>
      </c>
      <c r="J1161" s="24" t="s">
        <v>3458</v>
      </c>
      <c r="K1161" s="1">
        <v>6</v>
      </c>
      <c r="L1161" s="24" t="s">
        <v>119</v>
      </c>
    </row>
    <row r="1162" spans="1:12" x14ac:dyDescent="0.25">
      <c r="A1162" s="13"/>
      <c r="B1162" s="1" t="s">
        <v>3459</v>
      </c>
      <c r="C1162" s="1" t="s">
        <v>22</v>
      </c>
      <c r="D1162" s="4">
        <v>1.5981700000000001</v>
      </c>
      <c r="E1162" s="1">
        <v>20</v>
      </c>
      <c r="F1162" s="1" t="s">
        <v>1159</v>
      </c>
      <c r="G1162" s="1">
        <v>81</v>
      </c>
      <c r="H1162" s="24" t="s">
        <v>3460</v>
      </c>
      <c r="I1162" s="1">
        <v>8</v>
      </c>
      <c r="J1162" s="24" t="s">
        <v>1355</v>
      </c>
      <c r="K1162" s="1">
        <v>0</v>
      </c>
      <c r="L1162" s="24"/>
    </row>
    <row r="1163" spans="1:12" x14ac:dyDescent="0.25">
      <c r="A1163" s="13"/>
      <c r="B1163" s="1" t="s">
        <v>1547</v>
      </c>
      <c r="C1163" s="1" t="s">
        <v>22</v>
      </c>
      <c r="D1163" s="4">
        <v>78.077247999999997</v>
      </c>
      <c r="E1163" s="1">
        <v>18</v>
      </c>
      <c r="F1163" s="1" t="s">
        <v>1548</v>
      </c>
      <c r="G1163" s="1">
        <v>439</v>
      </c>
      <c r="H1163" s="24" t="s">
        <v>1549</v>
      </c>
      <c r="I1163" s="1">
        <v>14</v>
      </c>
      <c r="J1163" s="24" t="s">
        <v>1550</v>
      </c>
      <c r="K1163" s="1">
        <v>4</v>
      </c>
      <c r="L1163" s="24" t="s">
        <v>925</v>
      </c>
    </row>
    <row r="1164" spans="1:12" x14ac:dyDescent="0.25">
      <c r="A1164" s="13"/>
      <c r="B1164" s="1" t="s">
        <v>3461</v>
      </c>
      <c r="C1164" s="1" t="s">
        <v>8</v>
      </c>
      <c r="D1164" s="4">
        <v>1.6470009999999999</v>
      </c>
      <c r="E1164" s="1">
        <v>19</v>
      </c>
      <c r="F1164" s="1" t="s">
        <v>489</v>
      </c>
      <c r="G1164" s="1">
        <v>57</v>
      </c>
      <c r="H1164" s="24" t="s">
        <v>3462</v>
      </c>
      <c r="I1164" s="1">
        <v>1</v>
      </c>
      <c r="J1164" s="24" t="s">
        <v>3463</v>
      </c>
      <c r="K1164" s="1">
        <v>2</v>
      </c>
      <c r="L1164" s="24" t="s">
        <v>3464</v>
      </c>
    </row>
    <row r="1165" spans="1:12" x14ac:dyDescent="0.25">
      <c r="A1165" s="13"/>
      <c r="B1165" s="1" t="s">
        <v>3465</v>
      </c>
      <c r="C1165" s="1" t="s">
        <v>22</v>
      </c>
      <c r="D1165" s="4">
        <v>11.926601</v>
      </c>
      <c r="E1165" s="1">
        <v>14</v>
      </c>
      <c r="F1165" s="1" t="s">
        <v>3466</v>
      </c>
      <c r="G1165" s="1">
        <v>249</v>
      </c>
      <c r="H1165" s="24" t="s">
        <v>3467</v>
      </c>
      <c r="I1165" s="1">
        <v>58</v>
      </c>
      <c r="J1165" s="24" t="s">
        <v>2241</v>
      </c>
      <c r="K1165" s="1">
        <v>6</v>
      </c>
      <c r="L1165" s="24" t="s">
        <v>3468</v>
      </c>
    </row>
    <row r="1166" spans="1:12" x14ac:dyDescent="0.25">
      <c r="A1166" s="13"/>
      <c r="B1166" s="1" t="s">
        <v>3469</v>
      </c>
      <c r="C1166" s="1" t="s">
        <v>8</v>
      </c>
      <c r="D1166" s="4">
        <v>7.0246009999999997</v>
      </c>
      <c r="E1166" s="1">
        <v>15</v>
      </c>
      <c r="F1166" s="1" t="s">
        <v>3470</v>
      </c>
      <c r="G1166" s="1">
        <v>185</v>
      </c>
      <c r="H1166" s="24" t="s">
        <v>3471</v>
      </c>
      <c r="I1166" s="1">
        <v>0</v>
      </c>
      <c r="J1166" s="24"/>
      <c r="K1166" s="1">
        <v>0</v>
      </c>
      <c r="L1166" s="24"/>
    </row>
    <row r="1167" spans="1:12" x14ac:dyDescent="0.25">
      <c r="A1167" s="13"/>
      <c r="B1167" s="1" t="s">
        <v>3472</v>
      </c>
      <c r="C1167" s="1" t="s">
        <v>8</v>
      </c>
      <c r="D1167" s="4">
        <v>11.235001</v>
      </c>
      <c r="E1167" s="1">
        <v>15</v>
      </c>
      <c r="F1167" s="1" t="s">
        <v>3473</v>
      </c>
      <c r="G1167" s="1">
        <v>172</v>
      </c>
      <c r="H1167" s="24" t="s">
        <v>3474</v>
      </c>
      <c r="I1167" s="1">
        <v>5</v>
      </c>
      <c r="J1167" s="24" t="s">
        <v>3475</v>
      </c>
      <c r="K1167" s="1">
        <v>1</v>
      </c>
      <c r="L1167" s="24" t="s">
        <v>3476</v>
      </c>
    </row>
    <row r="1168" spans="1:12" x14ac:dyDescent="0.25">
      <c r="A1168" s="13"/>
      <c r="B1168" s="1" t="s">
        <v>3477</v>
      </c>
      <c r="C1168" s="1" t="s">
        <v>22</v>
      </c>
      <c r="D1168" s="4">
        <v>29.432680000000001</v>
      </c>
      <c r="E1168" s="1">
        <v>15</v>
      </c>
      <c r="F1168" s="1" t="s">
        <v>3478</v>
      </c>
      <c r="G1168" s="1">
        <v>346</v>
      </c>
      <c r="H1168" s="24" t="s">
        <v>3479</v>
      </c>
      <c r="I1168" s="1">
        <v>14</v>
      </c>
      <c r="J1168" s="24" t="s">
        <v>3480</v>
      </c>
      <c r="K1168" s="1">
        <v>3</v>
      </c>
      <c r="L1168" s="24" t="s">
        <v>3481</v>
      </c>
    </row>
    <row r="1169" spans="1:12" x14ac:dyDescent="0.25">
      <c r="A1169" s="13"/>
      <c r="B1169" s="1" t="s">
        <v>3482</v>
      </c>
      <c r="C1169" s="1" t="s">
        <v>22</v>
      </c>
      <c r="D1169" s="4">
        <v>3.5609229999999998</v>
      </c>
      <c r="E1169" s="1">
        <v>15</v>
      </c>
      <c r="F1169" s="1" t="s">
        <v>3136</v>
      </c>
      <c r="G1169" s="1">
        <v>49</v>
      </c>
      <c r="H1169" s="24" t="s">
        <v>3483</v>
      </c>
      <c r="I1169" s="1">
        <v>0</v>
      </c>
      <c r="J1169" s="24"/>
      <c r="K1169" s="1">
        <v>0</v>
      </c>
      <c r="L1169" s="24"/>
    </row>
    <row r="1170" spans="1:12" x14ac:dyDescent="0.25">
      <c r="A1170" s="13"/>
      <c r="B1170" s="1" t="s">
        <v>3484</v>
      </c>
      <c r="C1170" s="1" t="s">
        <v>16</v>
      </c>
      <c r="D1170" s="4">
        <v>8.5870189999999997</v>
      </c>
      <c r="E1170" s="1">
        <v>15</v>
      </c>
      <c r="F1170" s="1" t="s">
        <v>2122</v>
      </c>
      <c r="G1170" s="1">
        <v>109</v>
      </c>
      <c r="H1170" s="24" t="s">
        <v>3485</v>
      </c>
      <c r="I1170" s="1">
        <v>5</v>
      </c>
      <c r="J1170" s="24" t="s">
        <v>3486</v>
      </c>
      <c r="K1170" s="1">
        <v>4</v>
      </c>
      <c r="L1170" s="24" t="s">
        <v>797</v>
      </c>
    </row>
    <row r="1171" spans="1:12" x14ac:dyDescent="0.25">
      <c r="A1171" s="13"/>
      <c r="B1171" s="1" t="s">
        <v>3487</v>
      </c>
      <c r="C1171" s="1" t="s">
        <v>22</v>
      </c>
      <c r="D1171" s="4">
        <v>0.44776199999999999</v>
      </c>
      <c r="E1171" s="1">
        <v>15</v>
      </c>
      <c r="F1171" s="1" t="s">
        <v>1782</v>
      </c>
      <c r="G1171" s="1">
        <v>6</v>
      </c>
      <c r="H1171" s="24" t="s">
        <v>3488</v>
      </c>
      <c r="I1171" s="1">
        <v>1</v>
      </c>
      <c r="J1171" s="24" t="s">
        <v>3489</v>
      </c>
      <c r="K1171" s="1">
        <v>0</v>
      </c>
      <c r="L1171" s="24"/>
    </row>
    <row r="1172" spans="1:12" x14ac:dyDescent="0.25">
      <c r="A1172" s="13"/>
      <c r="B1172" s="1" t="s">
        <v>3490</v>
      </c>
      <c r="C1172" s="1" t="s">
        <v>16</v>
      </c>
      <c r="D1172" s="4">
        <v>8.7645850000000003</v>
      </c>
      <c r="E1172" s="1">
        <v>15</v>
      </c>
      <c r="F1172" s="1" t="s">
        <v>2829</v>
      </c>
      <c r="G1172" s="1">
        <v>73</v>
      </c>
      <c r="H1172" s="24" t="s">
        <v>3491</v>
      </c>
      <c r="I1172" s="1">
        <v>2</v>
      </c>
      <c r="J1172" s="24" t="s">
        <v>3492</v>
      </c>
      <c r="K1172" s="1">
        <v>0</v>
      </c>
      <c r="L1172" s="24"/>
    </row>
    <row r="1173" spans="1:12" x14ac:dyDescent="0.25">
      <c r="A1173" s="13"/>
      <c r="B1173" s="1" t="s">
        <v>3493</v>
      </c>
      <c r="C1173" s="1" t="s">
        <v>8</v>
      </c>
      <c r="D1173" s="4">
        <v>35.622095000000002</v>
      </c>
      <c r="E1173" s="1">
        <v>16</v>
      </c>
      <c r="F1173" s="1" t="s">
        <v>2036</v>
      </c>
      <c r="G1173" s="1">
        <v>725</v>
      </c>
      <c r="H1173" s="24" t="s">
        <v>2037</v>
      </c>
      <c r="I1173" s="1">
        <v>20</v>
      </c>
      <c r="J1173" s="24" t="s">
        <v>2038</v>
      </c>
      <c r="K1173" s="1">
        <v>10</v>
      </c>
      <c r="L1173" s="24" t="s">
        <v>2039</v>
      </c>
    </row>
    <row r="1174" spans="1:12" x14ac:dyDescent="0.25">
      <c r="A1174" s="13"/>
      <c r="B1174" s="1" t="s">
        <v>3494</v>
      </c>
      <c r="C1174" s="1" t="s">
        <v>8</v>
      </c>
      <c r="D1174" s="4">
        <v>12.3454</v>
      </c>
      <c r="E1174" s="1">
        <v>16</v>
      </c>
      <c r="F1174" s="1" t="s">
        <v>3079</v>
      </c>
      <c r="G1174" s="1">
        <v>141</v>
      </c>
      <c r="H1174" s="24" t="s">
        <v>3495</v>
      </c>
      <c r="I1174" s="1">
        <v>2</v>
      </c>
      <c r="J1174" s="24" t="s">
        <v>3081</v>
      </c>
      <c r="K1174" s="1">
        <v>2</v>
      </c>
      <c r="L1174" s="24" t="s">
        <v>3496</v>
      </c>
    </row>
    <row r="1175" spans="1:12" x14ac:dyDescent="0.25">
      <c r="A1175" s="13"/>
      <c r="B1175" s="1" t="s">
        <v>3497</v>
      </c>
      <c r="C1175" s="1" t="s">
        <v>8</v>
      </c>
      <c r="D1175" s="4">
        <v>10.265806</v>
      </c>
      <c r="E1175" s="1">
        <v>17</v>
      </c>
      <c r="F1175" s="1" t="s">
        <v>933</v>
      </c>
      <c r="G1175" s="1">
        <v>286</v>
      </c>
      <c r="H1175" s="24" t="s">
        <v>3498</v>
      </c>
      <c r="I1175" s="1">
        <v>9</v>
      </c>
      <c r="J1175" s="24" t="s">
        <v>2450</v>
      </c>
      <c r="K1175" s="1">
        <v>5</v>
      </c>
      <c r="L1175" s="24" t="s">
        <v>3499</v>
      </c>
    </row>
    <row r="1176" spans="1:12" x14ac:dyDescent="0.25">
      <c r="A1176" s="13"/>
      <c r="B1176" s="1" t="s">
        <v>3500</v>
      </c>
      <c r="C1176" s="1" t="s">
        <v>8</v>
      </c>
      <c r="D1176" s="4">
        <v>10.298500000000001</v>
      </c>
      <c r="E1176" s="1">
        <v>17</v>
      </c>
      <c r="F1176" s="1" t="s">
        <v>1215</v>
      </c>
      <c r="G1176" s="1">
        <v>193</v>
      </c>
      <c r="H1176" s="24" t="s">
        <v>3501</v>
      </c>
      <c r="I1176" s="1">
        <v>8</v>
      </c>
      <c r="J1176" s="24" t="s">
        <v>2869</v>
      </c>
      <c r="K1176" s="1">
        <v>3</v>
      </c>
      <c r="L1176" s="24" t="s">
        <v>2870</v>
      </c>
    </row>
    <row r="1177" spans="1:12" x14ac:dyDescent="0.25">
      <c r="A1177" s="13"/>
      <c r="B1177" s="1" t="s">
        <v>3502</v>
      </c>
      <c r="C1177" s="1" t="s">
        <v>22</v>
      </c>
      <c r="D1177" s="4">
        <v>39.209344999999999</v>
      </c>
      <c r="E1177" s="1">
        <v>17</v>
      </c>
      <c r="F1177" s="1" t="s">
        <v>3503</v>
      </c>
      <c r="G1177" s="1">
        <v>799</v>
      </c>
      <c r="H1177" s="24" t="s">
        <v>3504</v>
      </c>
      <c r="I1177" s="1">
        <v>17</v>
      </c>
      <c r="J1177" s="24" t="s">
        <v>3505</v>
      </c>
      <c r="K1177" s="1">
        <v>16</v>
      </c>
      <c r="L1177" s="24" t="s">
        <v>3506</v>
      </c>
    </row>
    <row r="1178" spans="1:12" ht="15.75" thickBot="1" x14ac:dyDescent="0.3">
      <c r="A1178" s="18"/>
      <c r="B1178" s="19" t="s">
        <v>3507</v>
      </c>
      <c r="C1178" s="19" t="s">
        <v>8</v>
      </c>
      <c r="D1178" s="20">
        <v>5.8787060000000002</v>
      </c>
      <c r="E1178" s="19">
        <v>17</v>
      </c>
      <c r="F1178" s="19" t="s">
        <v>2826</v>
      </c>
      <c r="G1178" s="19">
        <v>142</v>
      </c>
      <c r="H1178" s="25" t="s">
        <v>3508</v>
      </c>
      <c r="I1178" s="19">
        <v>6</v>
      </c>
      <c r="J1178" s="25" t="s">
        <v>3509</v>
      </c>
      <c r="K1178" s="19">
        <v>2</v>
      </c>
      <c r="L1178" s="25" t="s">
        <v>3510</v>
      </c>
    </row>
    <row r="1179" spans="1:12" x14ac:dyDescent="0.25">
      <c r="A1179" s="43" t="s">
        <v>4597</v>
      </c>
      <c r="B1179" s="43"/>
      <c r="C1179" s="43"/>
      <c r="D1179" s="43"/>
      <c r="E1179" s="43"/>
      <c r="F1179" s="43"/>
      <c r="G1179" s="43"/>
      <c r="H1179" s="43"/>
    </row>
    <row r="1180" spans="1:12" x14ac:dyDescent="0.25">
      <c r="A1180" s="41" t="s">
        <v>4596</v>
      </c>
      <c r="B1180" s="42"/>
      <c r="C1180" s="42"/>
      <c r="D1180" s="42"/>
      <c r="E1180" s="42"/>
      <c r="F1180" s="42"/>
      <c r="G1180" s="42"/>
      <c r="H1180" s="42"/>
    </row>
    <row r="1181" spans="1:12" x14ac:dyDescent="0.25">
      <c r="G1181"/>
      <c r="H1181" s="26"/>
    </row>
    <row r="1182" spans="1:12" x14ac:dyDescent="0.25">
      <c r="G1182"/>
      <c r="H1182" s="26"/>
    </row>
  </sheetData>
  <sortState xmlns:xlrd2="http://schemas.microsoft.com/office/spreadsheetml/2017/richdata2" ref="A3:L1180">
    <sortCondition ref="A1"/>
  </sortState>
  <mergeCells count="3">
    <mergeCell ref="A1:J1"/>
    <mergeCell ref="A1180:H1180"/>
    <mergeCell ref="A1179:H1179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C17"/>
  <sheetViews>
    <sheetView workbookViewId="0">
      <selection sqref="A1:P1"/>
    </sheetView>
  </sheetViews>
  <sheetFormatPr defaultRowHeight="15" x14ac:dyDescent="0.25"/>
  <cols>
    <col min="1" max="1" width="24.7109375" customWidth="1"/>
    <col min="8" max="8" width="9.140625" style="1"/>
  </cols>
  <sheetData>
    <row r="1" spans="1:29" s="1" customFormat="1" ht="15.75" thickBot="1" x14ac:dyDescent="0.3">
      <c r="A1" s="44" t="s">
        <v>20169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S1" s="6"/>
    </row>
    <row r="2" spans="1:29" s="2" customFormat="1" ht="15.75" thickBot="1" x14ac:dyDescent="0.3">
      <c r="A2" s="7"/>
      <c r="B2" s="9" t="s">
        <v>4038</v>
      </c>
      <c r="C2" s="9" t="s">
        <v>4039</v>
      </c>
      <c r="D2" s="9" t="s">
        <v>4040</v>
      </c>
      <c r="E2" s="9" t="s">
        <v>4041</v>
      </c>
      <c r="F2" s="9" t="s">
        <v>4042</v>
      </c>
      <c r="G2" s="9" t="s">
        <v>4043</v>
      </c>
      <c r="H2" s="9" t="s">
        <v>4044</v>
      </c>
      <c r="I2" s="9" t="s">
        <v>4045</v>
      </c>
      <c r="J2" s="9" t="s">
        <v>4046</v>
      </c>
      <c r="K2" s="9" t="s">
        <v>4047</v>
      </c>
      <c r="L2" s="9" t="s">
        <v>4048</v>
      </c>
      <c r="M2" s="9" t="s">
        <v>4049</v>
      </c>
      <c r="N2" s="9" t="s">
        <v>4050</v>
      </c>
      <c r="O2" s="9" t="s">
        <v>4051</v>
      </c>
      <c r="P2" s="9" t="s">
        <v>4052</v>
      </c>
      <c r="Q2" s="9" t="s">
        <v>4053</v>
      </c>
      <c r="R2" s="9" t="s">
        <v>4054</v>
      </c>
      <c r="S2" s="9" t="s">
        <v>4055</v>
      </c>
      <c r="T2" s="9" t="s">
        <v>4056</v>
      </c>
      <c r="U2" s="9" t="s">
        <v>4057</v>
      </c>
      <c r="V2" s="9" t="s">
        <v>4058</v>
      </c>
      <c r="W2" s="9" t="s">
        <v>4059</v>
      </c>
      <c r="X2" s="9" t="s">
        <v>4060</v>
      </c>
      <c r="Y2" s="9" t="s">
        <v>4061</v>
      </c>
      <c r="Z2" s="9" t="s">
        <v>4062</v>
      </c>
      <c r="AA2" s="9" t="s">
        <v>4063</v>
      </c>
      <c r="AB2" s="9" t="s">
        <v>4064</v>
      </c>
      <c r="AC2" s="9" t="s">
        <v>4065</v>
      </c>
    </row>
    <row r="3" spans="1:29" x14ac:dyDescent="0.25">
      <c r="A3" s="8" t="s">
        <v>22</v>
      </c>
      <c r="B3" s="1">
        <f>COUNTIF('3a'!C3:C65, "CN Gain")</f>
        <v>29</v>
      </c>
      <c r="C3" s="1">
        <f>COUNTIF('3a'!C66:C111, "CN Gain")</f>
        <v>22</v>
      </c>
      <c r="D3" s="1">
        <f>COUNTIF('3a'!C112:C174,"CN Gain")</f>
        <v>37</v>
      </c>
      <c r="E3" s="1">
        <f>COUNTIF('3a'!C175:C264,"CN Gain")</f>
        <v>35</v>
      </c>
      <c r="F3" s="1">
        <f>COUNTIF('3a'!C265:C323,"CN Gain")</f>
        <v>29</v>
      </c>
      <c r="G3" s="1">
        <f>COUNTIF('3a'!C324:C398,"CN Gain")</f>
        <v>28</v>
      </c>
      <c r="H3" s="1">
        <f>COUNTIF('3a'!C399:C421,"CN Gain")</f>
        <v>11</v>
      </c>
      <c r="I3" s="1">
        <f>COUNTIF('3a'!C422:C453,"CN Gain")</f>
        <v>13</v>
      </c>
      <c r="J3" s="1">
        <f>COUNTIF('3a'!C454:C471,"CN Gain")</f>
        <v>9</v>
      </c>
      <c r="K3" s="1">
        <f>COUNTIF('3a'!C472:C535,"CN Gain")</f>
        <v>22</v>
      </c>
      <c r="L3" s="1">
        <f>COUNTIF('3a'!C536:C563,"CN Gain")</f>
        <v>11</v>
      </c>
      <c r="M3" s="1">
        <f>COUNTIF('3a'!C564:C590,"CN Gain")</f>
        <v>9</v>
      </c>
      <c r="N3" s="1">
        <f>COUNTIF('3a'!C591:C628,"CN Gain")</f>
        <v>25</v>
      </c>
      <c r="O3" s="1">
        <f>COUNTIF('3a'!C629:C639,"CN Gain")</f>
        <v>2</v>
      </c>
      <c r="P3" s="1">
        <f>COUNTIF('3a'!C640:C685,"CN Gain")</f>
        <v>15</v>
      </c>
      <c r="Q3" s="1">
        <f>COUNTIF('3a'!C686:C704,"CN Gain")</f>
        <v>9</v>
      </c>
      <c r="R3" s="1">
        <f>COUNTIF('3a'!C705:C718,"CN Gain")</f>
        <v>6</v>
      </c>
      <c r="S3" s="1">
        <v>0</v>
      </c>
      <c r="T3" s="1">
        <f>COUNTIF('3a'!C719:C736,"CN Gain")</f>
        <v>5</v>
      </c>
      <c r="U3" s="1">
        <f>COUNTIF('3a'!C737:C761,"CN Gain")</f>
        <v>11</v>
      </c>
      <c r="V3" s="1">
        <f>COUNTIF('3a'!C762:C813,"CN Gain")</f>
        <v>30</v>
      </c>
      <c r="W3" s="1">
        <f>COUNTIF('3a'!C814:C830,"CN Gain")</f>
        <v>6</v>
      </c>
      <c r="X3" s="1">
        <f>COUNTIF('3a'!C831:C896,"CN Gain")</f>
        <v>29</v>
      </c>
      <c r="Y3" s="1">
        <f>COUNTIF('3a'!C897:C961,"CN Gain")</f>
        <v>24</v>
      </c>
      <c r="Z3" s="1">
        <f>COUNTIF('3a'!C962:C1015,"CN Gain")</f>
        <v>28</v>
      </c>
      <c r="AA3" s="1">
        <f>COUNTIF('3a'!C1016:C1057,"CN Gain")</f>
        <v>12</v>
      </c>
      <c r="AB3" s="1">
        <f>COUNTIF('3a'!C1058:C1105,"CN Gain")</f>
        <v>19</v>
      </c>
      <c r="AC3" s="1">
        <f>COUNTIF('3a'!C1106:C1178,"CN Gain")</f>
        <v>32</v>
      </c>
    </row>
    <row r="4" spans="1:29" x14ac:dyDescent="0.25">
      <c r="A4" s="8" t="s">
        <v>8</v>
      </c>
      <c r="B4" s="1">
        <f>COUNTIF('3a'!C3:C65, "CN Loss")</f>
        <v>24</v>
      </c>
      <c r="C4" s="1">
        <f>COUNTIF('3a'!C66:C111, "CN Loss")</f>
        <v>18</v>
      </c>
      <c r="D4" s="1">
        <f>COUNTIF('3a'!C112:C174,"CN Loss")</f>
        <v>22</v>
      </c>
      <c r="E4" s="1">
        <f>COUNTIF('3a'!C175:C264,"CN Loss")</f>
        <v>47</v>
      </c>
      <c r="F4" s="1">
        <f>COUNTIF('3a'!C265:C323,"CN Loss")</f>
        <v>28</v>
      </c>
      <c r="G4" s="1">
        <f>COUNTIF('3a'!C324:C398,"CN Loss")</f>
        <v>29</v>
      </c>
      <c r="H4" s="1">
        <f>COUNTIF('3a'!C399:C421,"CN Loss")</f>
        <v>9</v>
      </c>
      <c r="I4" s="1">
        <f>COUNTIF('3a'!C422:C453,"CN Loss")</f>
        <v>19</v>
      </c>
      <c r="J4" s="1">
        <f>COUNTIF('3a'!C454:C471,"CN Loss")</f>
        <v>8</v>
      </c>
      <c r="K4" s="1">
        <f>COUNTIF('3a'!C472:C535,"CN Loss")</f>
        <v>39</v>
      </c>
      <c r="L4" s="1">
        <f>COUNTIF('3a'!C536:C563,"CN Loss")</f>
        <v>16</v>
      </c>
      <c r="M4" s="1">
        <f>COUNTIF('3a'!C564:C590,"CN Loss")</f>
        <v>14</v>
      </c>
      <c r="N4" s="1">
        <f>COUNTIF('3a'!C591:C628,"CN Loss")</f>
        <v>13</v>
      </c>
      <c r="O4" s="1">
        <f>COUNTIF('3a'!C629:C639,"CN Loss")</f>
        <v>3</v>
      </c>
      <c r="P4" s="1">
        <f>COUNTIF('3a'!C640:C685,"CN Loss")</f>
        <v>25</v>
      </c>
      <c r="Q4" s="1">
        <f>COUNTIF('3a'!C686:C704,"CN Loss")</f>
        <v>10</v>
      </c>
      <c r="R4" s="1">
        <f>COUNTIF('3a'!C705:C718,"CN Loss")</f>
        <v>8</v>
      </c>
      <c r="S4" s="1">
        <v>0</v>
      </c>
      <c r="T4" s="1">
        <f>COUNTIF('3a'!C719:C736,"CN Loss")</f>
        <v>2</v>
      </c>
      <c r="U4" s="1">
        <f>COUNTIF('3a'!C737:C761,"CN Loss")</f>
        <v>10</v>
      </c>
      <c r="V4" s="1">
        <f>COUNTIF('3a'!C762:C813,"CN Loss")</f>
        <v>18</v>
      </c>
      <c r="W4" s="1">
        <f>COUNTIF('3a'!C815:C831,"CN Loss")</f>
        <v>7</v>
      </c>
      <c r="X4" s="1">
        <f>COUNTIF('3a'!C831:C896,"CN Loss")</f>
        <v>27</v>
      </c>
      <c r="Y4" s="1">
        <f>COUNTIF('3a'!C897:C961,"CN Loss")</f>
        <v>35</v>
      </c>
      <c r="Z4" s="1">
        <f>COUNTIF('3a'!C962:C1015,"CN Loss")</f>
        <v>22</v>
      </c>
      <c r="AA4" s="1">
        <f>COUNTIF('3a'!C1016:C1057,"CN Loss")</f>
        <v>25</v>
      </c>
      <c r="AB4" s="1">
        <f>COUNTIF('3a'!C1058:C1105,"CN Loss")</f>
        <v>20</v>
      </c>
      <c r="AC4" s="1">
        <f>COUNTIF('3a'!C1106:C1178,"CN Loss")</f>
        <v>31</v>
      </c>
    </row>
    <row r="5" spans="1:29" x14ac:dyDescent="0.25">
      <c r="A5" s="8" t="s">
        <v>16</v>
      </c>
      <c r="B5" s="1">
        <f>COUNTIF('3a'!C3:C65, "High Copy Gain")</f>
        <v>8</v>
      </c>
      <c r="C5" s="1">
        <f>COUNTIF('3a'!C66:C111, "High Copy Gain")</f>
        <v>4</v>
      </c>
      <c r="D5" s="1">
        <f>COUNTIF('3a'!C112:C174,"High Copy Gain")</f>
        <v>3</v>
      </c>
      <c r="E5" s="1">
        <f>COUNTIF('3a'!C175:C264,"High Copy Gain")</f>
        <v>5</v>
      </c>
      <c r="F5" s="1">
        <f>COUNTIF('3a'!C265:C323,"High Copy Gain")</f>
        <v>1</v>
      </c>
      <c r="G5" s="1">
        <f>COUNTIF('3a'!C324:C398,"High Copy Gain")</f>
        <v>10</v>
      </c>
      <c r="H5" s="1">
        <f>COUNTIF('3a'!C399:C421,"High Copy Gain")</f>
        <v>3</v>
      </c>
      <c r="I5" s="1">
        <f>COUNTIF('3a'!C422:C453,"High Copy Gain")</f>
        <v>0</v>
      </c>
      <c r="J5" s="1">
        <f>COUNTIF('3a'!C454:C471,"High Copy Gain")</f>
        <v>1</v>
      </c>
      <c r="K5" s="1">
        <f>COUNTIF('3a'!C472:C535,"High Copy Gain")</f>
        <v>0</v>
      </c>
      <c r="L5" s="1">
        <f>COUNTIF('3a'!C536:C563,"High Copy Gain")</f>
        <v>1</v>
      </c>
      <c r="M5" s="1">
        <f>COUNTIF('3a'!C564:C590,"High Copy Gain")</f>
        <v>4</v>
      </c>
      <c r="N5" s="1">
        <f>COUNTIF('3a'!C591:C628,"High Copy Gain")</f>
        <v>0</v>
      </c>
      <c r="O5" s="1">
        <f>COUNTIF('3a'!C629:C639,"High Copy Gain")</f>
        <v>6</v>
      </c>
      <c r="P5" s="1">
        <f>COUNTIF('3a'!C640:C685,"High Copy Gain")</f>
        <v>6</v>
      </c>
      <c r="Q5" s="1">
        <f>COUNTIF('3a'!C686:C704,"High Copy Gain")</f>
        <v>0</v>
      </c>
      <c r="R5" s="1">
        <f>COUNTIF('3a'!C705:C718,"High Copy Gain")</f>
        <v>0</v>
      </c>
      <c r="S5" s="1">
        <v>0</v>
      </c>
      <c r="T5" s="1">
        <f>COUNTIF('3a'!C719:C736,"High Copy Gain")</f>
        <v>11</v>
      </c>
      <c r="U5" s="1">
        <f>COUNTIF('3a'!C737:C761,"High Copy Gain")</f>
        <v>4</v>
      </c>
      <c r="V5" s="1">
        <f>COUNTIF('3a'!C762:C813,"High Copy Gain")</f>
        <v>3</v>
      </c>
      <c r="W5" s="1">
        <f>COUNTIF('3a'!C815:C831,"High Copy Gain")</f>
        <v>4</v>
      </c>
      <c r="X5" s="1">
        <f>COUNTIF('3a'!C831:C896,"High Copy Gain")</f>
        <v>9</v>
      </c>
      <c r="Y5" s="1">
        <f>COUNTIF('3a'!C897:C961,"High Copy Gain")</f>
        <v>1</v>
      </c>
      <c r="Z5" s="1">
        <f>COUNTIF('3a'!C962:C1015,"High Copy Gain")</f>
        <v>4</v>
      </c>
      <c r="AA5" s="1">
        <f>COUNTIF('3a'!C1016:C1057,"High Copy Gain")</f>
        <v>3</v>
      </c>
      <c r="AB5" s="1">
        <f>COUNTIF('3a'!C1058:C1105,"High Copy Gain")</f>
        <v>9</v>
      </c>
      <c r="AC5" s="1">
        <f>COUNTIF('3a'!C1106:C1178,"High Copy Gain")</f>
        <v>8</v>
      </c>
    </row>
    <row r="6" spans="1:29" x14ac:dyDescent="0.25">
      <c r="A6" s="8" t="s">
        <v>1156</v>
      </c>
      <c r="B6" s="1">
        <f>COUNTIF('3a'!C3:C65, "Homozygous Copy Loss")</f>
        <v>2</v>
      </c>
      <c r="C6" s="1">
        <f>COUNTIF('3a'!C66:C111, "Homozygous Copy Loss")</f>
        <v>2</v>
      </c>
      <c r="D6" s="1">
        <f>COUNTIF('3a'!C112:C174,"Homozygous Copy Loss")</f>
        <v>1</v>
      </c>
      <c r="E6" s="1">
        <f>COUNTIF('3a'!C175:C264,"Homozygous Copy Loss")</f>
        <v>3</v>
      </c>
      <c r="F6" s="1">
        <f>COUNTIF('3a'!C265:C323,"Homozygous Copy Loss")</f>
        <v>1</v>
      </c>
      <c r="G6" s="1">
        <f>COUNTIF('3a'!C324:C398,"Homozygous Copy Loss")</f>
        <v>8</v>
      </c>
      <c r="H6" s="1">
        <f>COUNTIF('3a'!C399:C421,"Homozygous Copy Loss")</f>
        <v>0</v>
      </c>
      <c r="I6" s="1">
        <f>COUNTIF('3a'!C422:C453,"Homozygous Copy Loss")</f>
        <v>0</v>
      </c>
      <c r="J6" s="1">
        <f>COUNTIF('3a'!C454:C471,"Homozygous Copy Loss")</f>
        <v>0</v>
      </c>
      <c r="K6" s="1">
        <f>COUNTIF('3a'!C472:C535,"Homozygous Copy Loss")</f>
        <v>3</v>
      </c>
      <c r="L6" s="1">
        <f>COUNTIF('3a'!C536:C563,"Homozygous Copy Loss")</f>
        <v>0</v>
      </c>
      <c r="M6" s="1">
        <f>COUNTIF('3a'!C564:C590,"Homozygous Copy Loss")</f>
        <v>0</v>
      </c>
      <c r="N6" s="1">
        <f>COUNTIF('3a'!C591:C628,"Homozygous Copy Loss")</f>
        <v>0</v>
      </c>
      <c r="O6" s="1">
        <f>COUNTIF('3a'!C629:C639,"Homozygous Copy Loss")</f>
        <v>0</v>
      </c>
      <c r="P6" s="1">
        <f>COUNTIF('3a'!C640:C685,"Homozygous Copy Loss")</f>
        <v>0</v>
      </c>
      <c r="Q6" s="1">
        <f>COUNTIF('3a'!C686:C704,"Homozygous Copy Loss")</f>
        <v>0</v>
      </c>
      <c r="R6" s="1">
        <f>COUNTIF('3a'!C705:C718,"Homozygous Copy Loss")</f>
        <v>0</v>
      </c>
      <c r="S6" s="1">
        <v>0</v>
      </c>
      <c r="T6" s="1">
        <f>COUNTIF('3a'!C719:C736,"Homozygous Copy Loss")</f>
        <v>0</v>
      </c>
      <c r="U6" s="1">
        <f>COUNTIF('3a'!C737:C761,"Homozygous Copy Loss")</f>
        <v>0</v>
      </c>
      <c r="V6" s="1">
        <f>COUNTIF('3a'!C762:C813,"Homozygous Copy Loss")</f>
        <v>1</v>
      </c>
      <c r="W6" s="1">
        <f>COUNTIF('3a'!C815:C831,"Homozygous Copy Loss")</f>
        <v>0</v>
      </c>
      <c r="X6" s="1">
        <f>COUNTIF('3a'!C831:C896,"Homozygous Copy Loss")</f>
        <v>1</v>
      </c>
      <c r="Y6" s="1">
        <f>COUNTIF('3a'!C897:C961,"Homozygous Copy Loss")</f>
        <v>5</v>
      </c>
      <c r="Z6" s="1">
        <f>COUNTIF('3a'!C962:C1015,"Homozygous Copy Loss")</f>
        <v>0</v>
      </c>
      <c r="AA6" s="1">
        <f>COUNTIF('3a'!C1016:C1057,"Homozygous Copy Loss")</f>
        <v>2</v>
      </c>
      <c r="AB6" s="1">
        <f>COUNTIF('3a'!C1058:C1105,"Homozygous Copy Loss")</f>
        <v>0</v>
      </c>
      <c r="AC6" s="1">
        <f>COUNTIF('3a'!C1106:C1178,"Homozygous Copy Loss")</f>
        <v>2</v>
      </c>
    </row>
    <row r="7" spans="1:29" ht="15.75" thickBot="1" x14ac:dyDescent="0.3">
      <c r="A7" s="21" t="s">
        <v>4035</v>
      </c>
      <c r="B7" s="19">
        <f t="shared" ref="B7:K7" si="0">SUM(B3:B6)</f>
        <v>63</v>
      </c>
      <c r="C7" s="19">
        <f t="shared" si="0"/>
        <v>46</v>
      </c>
      <c r="D7" s="19">
        <f t="shared" si="0"/>
        <v>63</v>
      </c>
      <c r="E7" s="19">
        <f t="shared" si="0"/>
        <v>90</v>
      </c>
      <c r="F7" s="19">
        <f t="shared" si="0"/>
        <v>59</v>
      </c>
      <c r="G7" s="19">
        <f t="shared" si="0"/>
        <v>75</v>
      </c>
      <c r="H7" s="19">
        <f t="shared" si="0"/>
        <v>23</v>
      </c>
      <c r="I7" s="19">
        <f t="shared" si="0"/>
        <v>32</v>
      </c>
      <c r="J7" s="19">
        <f t="shared" si="0"/>
        <v>18</v>
      </c>
      <c r="K7" s="19">
        <f t="shared" si="0"/>
        <v>64</v>
      </c>
      <c r="L7" s="19">
        <f t="shared" ref="L7:R7" si="1">SUM(L3:L6)</f>
        <v>28</v>
      </c>
      <c r="M7" s="19">
        <f t="shared" si="1"/>
        <v>27</v>
      </c>
      <c r="N7" s="19">
        <f t="shared" si="1"/>
        <v>38</v>
      </c>
      <c r="O7" s="19">
        <f t="shared" si="1"/>
        <v>11</v>
      </c>
      <c r="P7" s="19">
        <f t="shared" si="1"/>
        <v>46</v>
      </c>
      <c r="Q7" s="19">
        <f t="shared" si="1"/>
        <v>19</v>
      </c>
      <c r="R7" s="19">
        <f t="shared" si="1"/>
        <v>14</v>
      </c>
      <c r="S7" s="19">
        <v>0</v>
      </c>
      <c r="T7" s="19">
        <f t="shared" ref="T7:AC7" si="2">SUM(T3:T6)</f>
        <v>18</v>
      </c>
      <c r="U7" s="19">
        <f t="shared" si="2"/>
        <v>25</v>
      </c>
      <c r="V7" s="19">
        <f t="shared" si="2"/>
        <v>52</v>
      </c>
      <c r="W7" s="19">
        <f t="shared" si="2"/>
        <v>17</v>
      </c>
      <c r="X7" s="19">
        <f t="shared" si="2"/>
        <v>66</v>
      </c>
      <c r="Y7" s="19">
        <f t="shared" si="2"/>
        <v>65</v>
      </c>
      <c r="Z7" s="19">
        <f t="shared" si="2"/>
        <v>54</v>
      </c>
      <c r="AA7" s="19">
        <f t="shared" si="2"/>
        <v>42</v>
      </c>
      <c r="AB7" s="19">
        <f t="shared" si="2"/>
        <v>48</v>
      </c>
      <c r="AC7" s="19">
        <f t="shared" si="2"/>
        <v>73</v>
      </c>
    </row>
    <row r="9" spans="1:29" x14ac:dyDescent="0.25">
      <c r="A9" s="3"/>
      <c r="B9" s="3"/>
      <c r="C9" s="3"/>
    </row>
    <row r="10" spans="1:29" x14ac:dyDescent="0.25">
      <c r="E10" s="1"/>
      <c r="H10"/>
    </row>
    <row r="11" spans="1:29" x14ac:dyDescent="0.25">
      <c r="E11" s="1"/>
      <c r="H11"/>
    </row>
    <row r="12" spans="1:29" ht="15.75" thickBot="1" x14ac:dyDescent="0.3">
      <c r="B12" s="22" t="s">
        <v>4035</v>
      </c>
      <c r="C12" s="22" t="s">
        <v>4036</v>
      </c>
      <c r="D12" s="22" t="s">
        <v>4037</v>
      </c>
      <c r="H12"/>
    </row>
    <row r="13" spans="1:29" x14ac:dyDescent="0.25">
      <c r="A13" s="8" t="s">
        <v>22</v>
      </c>
      <c r="B13" s="1">
        <v>508</v>
      </c>
      <c r="C13" s="4">
        <v>18.1428571428571</v>
      </c>
      <c r="D13" s="1">
        <v>17</v>
      </c>
      <c r="H13"/>
    </row>
    <row r="14" spans="1:29" x14ac:dyDescent="0.25">
      <c r="A14" s="8" t="s">
        <v>8</v>
      </c>
      <c r="B14" s="1">
        <v>529</v>
      </c>
      <c r="C14" s="4">
        <v>18.892857142857142</v>
      </c>
      <c r="D14" s="1">
        <v>18.5</v>
      </c>
      <c r="H14"/>
    </row>
    <row r="15" spans="1:29" x14ac:dyDescent="0.25">
      <c r="A15" s="8" t="s">
        <v>16</v>
      </c>
      <c r="B15" s="1">
        <v>108</v>
      </c>
      <c r="C15" s="4">
        <v>3.8571428571428572</v>
      </c>
      <c r="D15" s="1">
        <v>3.5</v>
      </c>
      <c r="H15"/>
    </row>
    <row r="16" spans="1:29" x14ac:dyDescent="0.25">
      <c r="A16" s="8" t="s">
        <v>1156</v>
      </c>
      <c r="B16" s="1">
        <v>31</v>
      </c>
      <c r="C16" s="4">
        <v>1.1071428571428572</v>
      </c>
      <c r="D16" s="1">
        <v>0</v>
      </c>
      <c r="H16"/>
    </row>
    <row r="17" spans="1:8" x14ac:dyDescent="0.25">
      <c r="A17" s="8" t="s">
        <v>4035</v>
      </c>
      <c r="B17" s="1">
        <v>1176</v>
      </c>
      <c r="C17" s="4">
        <v>42</v>
      </c>
      <c r="D17" s="1">
        <v>44</v>
      </c>
      <c r="H17"/>
    </row>
  </sheetData>
  <mergeCells count="1">
    <mergeCell ref="A1:P1"/>
  </mergeCells>
  <phoneticPr fontId="19" type="noConversion"/>
  <pageMargins left="0.511811024" right="0.511811024" top="0.78740157499999996" bottom="0.78740157499999996" header="0.31496062000000002" footer="0.31496062000000002"/>
  <pageSetup paperSize="9" orientation="portrait" horizontalDpi="4294967293" vertic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403"/>
  <sheetViews>
    <sheetView zoomScaleNormal="100" workbookViewId="0">
      <selection activeCell="D19" sqref="D19"/>
    </sheetView>
  </sheetViews>
  <sheetFormatPr defaultRowHeight="15" x14ac:dyDescent="0.25"/>
  <cols>
    <col min="1" max="1" width="42.28515625" customWidth="1"/>
    <col min="2" max="2" width="16.7109375" customWidth="1"/>
    <col min="3" max="3" width="16.140625" customWidth="1"/>
    <col min="4" max="4" width="21" customWidth="1"/>
    <col min="5" max="5" width="28.85546875" customWidth="1"/>
  </cols>
  <sheetData>
    <row r="1" spans="1:6" ht="15.75" thickBot="1" x14ac:dyDescent="0.3">
      <c r="A1" s="46" t="s">
        <v>20171</v>
      </c>
      <c r="B1" s="46"/>
      <c r="C1" s="46"/>
      <c r="D1" s="46"/>
      <c r="E1" s="46"/>
      <c r="F1" s="2"/>
    </row>
    <row r="2" spans="1:6" s="2" customFormat="1" ht="15.75" thickBot="1" x14ac:dyDescent="0.3">
      <c r="A2" s="33" t="s">
        <v>4568</v>
      </c>
      <c r="B2" s="5" t="s">
        <v>4559</v>
      </c>
      <c r="C2" s="5" t="s">
        <v>4560</v>
      </c>
      <c r="D2" s="5" t="s">
        <v>4561</v>
      </c>
      <c r="E2" s="5" t="s">
        <v>4562</v>
      </c>
    </row>
    <row r="3" spans="1:6" x14ac:dyDescent="0.25">
      <c r="A3" t="s">
        <v>4103</v>
      </c>
      <c r="B3" s="1">
        <v>10.71</v>
      </c>
      <c r="C3" s="1">
        <v>14.29</v>
      </c>
      <c r="D3" s="1">
        <v>0</v>
      </c>
      <c r="E3" s="1">
        <v>0</v>
      </c>
    </row>
    <row r="4" spans="1:6" x14ac:dyDescent="0.25">
      <c r="A4" t="s">
        <v>4104</v>
      </c>
      <c r="B4" s="1">
        <v>7.14</v>
      </c>
      <c r="C4" s="1">
        <v>14.29</v>
      </c>
      <c r="D4" s="1">
        <v>0</v>
      </c>
      <c r="E4" s="1">
        <v>0</v>
      </c>
    </row>
    <row r="5" spans="1:6" x14ac:dyDescent="0.25">
      <c r="A5" t="s">
        <v>4105</v>
      </c>
      <c r="B5" s="1">
        <v>14.29</v>
      </c>
      <c r="C5" s="1">
        <v>14.29</v>
      </c>
      <c r="D5" s="1">
        <v>0</v>
      </c>
      <c r="E5" s="1">
        <v>0</v>
      </c>
    </row>
    <row r="6" spans="1:6" x14ac:dyDescent="0.25">
      <c r="A6" t="s">
        <v>4106</v>
      </c>
      <c r="B6" s="1">
        <v>10.71</v>
      </c>
      <c r="C6" s="1">
        <v>7.14</v>
      </c>
      <c r="D6" s="1">
        <v>0</v>
      </c>
      <c r="E6" s="1">
        <v>0</v>
      </c>
    </row>
    <row r="7" spans="1:6" x14ac:dyDescent="0.25">
      <c r="A7" t="s">
        <v>4107</v>
      </c>
      <c r="B7" s="1">
        <v>0</v>
      </c>
      <c r="C7" s="1">
        <v>35.71</v>
      </c>
      <c r="D7" s="1">
        <v>0</v>
      </c>
      <c r="E7" s="1">
        <v>3.57</v>
      </c>
    </row>
    <row r="8" spans="1:6" x14ac:dyDescent="0.25">
      <c r="A8" t="s">
        <v>4108</v>
      </c>
      <c r="B8" s="1">
        <v>10.71</v>
      </c>
      <c r="C8" s="1">
        <v>28.57</v>
      </c>
      <c r="D8" s="1">
        <v>0</v>
      </c>
      <c r="E8" s="1">
        <v>0</v>
      </c>
    </row>
    <row r="9" spans="1:6" x14ac:dyDescent="0.25">
      <c r="A9" t="s">
        <v>4109</v>
      </c>
      <c r="B9" s="1">
        <v>17.86</v>
      </c>
      <c r="C9" s="1">
        <v>7.14</v>
      </c>
      <c r="D9" s="1">
        <v>7.14</v>
      </c>
      <c r="E9" s="1">
        <v>0</v>
      </c>
    </row>
    <row r="10" spans="1:6" x14ac:dyDescent="0.25">
      <c r="A10" t="s">
        <v>4110</v>
      </c>
      <c r="B10" s="1">
        <v>10.71</v>
      </c>
      <c r="C10" s="1">
        <v>17.86</v>
      </c>
      <c r="D10" s="1">
        <v>0</v>
      </c>
      <c r="E10" s="1">
        <v>0</v>
      </c>
    </row>
    <row r="11" spans="1:6" x14ac:dyDescent="0.25">
      <c r="A11" t="s">
        <v>4111</v>
      </c>
      <c r="B11" s="1">
        <v>21.43</v>
      </c>
      <c r="C11" s="1">
        <v>7.14</v>
      </c>
      <c r="D11" s="1">
        <v>0</v>
      </c>
      <c r="E11" s="1">
        <v>0</v>
      </c>
    </row>
    <row r="12" spans="1:6" x14ac:dyDescent="0.25">
      <c r="A12" t="s">
        <v>4112</v>
      </c>
      <c r="B12" s="1">
        <v>42.86</v>
      </c>
      <c r="C12" s="1">
        <v>3.57</v>
      </c>
      <c r="D12" s="1">
        <v>0</v>
      </c>
      <c r="E12" s="1">
        <v>0</v>
      </c>
    </row>
    <row r="13" spans="1:6" x14ac:dyDescent="0.25">
      <c r="A13" t="s">
        <v>4066</v>
      </c>
      <c r="B13" s="1">
        <v>32.14</v>
      </c>
      <c r="C13" s="1">
        <v>7.14</v>
      </c>
      <c r="D13" s="1">
        <v>0</v>
      </c>
      <c r="E13" s="1">
        <v>0</v>
      </c>
    </row>
    <row r="14" spans="1:6" x14ac:dyDescent="0.25">
      <c r="A14" t="s">
        <v>4113</v>
      </c>
      <c r="B14" s="1">
        <v>14.29</v>
      </c>
      <c r="C14" s="1">
        <v>7.14</v>
      </c>
      <c r="D14" s="1">
        <v>0</v>
      </c>
      <c r="E14" s="1">
        <v>0</v>
      </c>
    </row>
    <row r="15" spans="1:6" x14ac:dyDescent="0.25">
      <c r="A15" t="s">
        <v>4114</v>
      </c>
      <c r="B15" s="1">
        <v>21.43</v>
      </c>
      <c r="C15" s="1">
        <v>17.86</v>
      </c>
      <c r="D15" s="1">
        <v>0</v>
      </c>
      <c r="E15" s="1">
        <v>0</v>
      </c>
    </row>
    <row r="16" spans="1:6" x14ac:dyDescent="0.25">
      <c r="A16" t="s">
        <v>4115</v>
      </c>
      <c r="B16" s="1">
        <v>21.43</v>
      </c>
      <c r="C16" s="1">
        <v>17.86</v>
      </c>
      <c r="D16" s="1">
        <v>0</v>
      </c>
      <c r="E16" s="1">
        <v>0</v>
      </c>
    </row>
    <row r="17" spans="1:5" x14ac:dyDescent="0.25">
      <c r="A17" t="s">
        <v>4116</v>
      </c>
      <c r="B17" s="1">
        <v>7.14</v>
      </c>
      <c r="C17" s="1">
        <v>28.57</v>
      </c>
      <c r="D17" s="1">
        <v>0</v>
      </c>
      <c r="E17" s="1">
        <v>0</v>
      </c>
    </row>
    <row r="18" spans="1:5" x14ac:dyDescent="0.25">
      <c r="A18" t="s">
        <v>4117</v>
      </c>
      <c r="B18" s="1">
        <v>25</v>
      </c>
      <c r="C18" s="1">
        <v>7.14</v>
      </c>
      <c r="D18" s="1">
        <v>7.14</v>
      </c>
      <c r="E18" s="1">
        <v>0</v>
      </c>
    </row>
    <row r="19" spans="1:5" x14ac:dyDescent="0.25">
      <c r="A19" t="s">
        <v>4118</v>
      </c>
      <c r="B19" s="1">
        <v>25</v>
      </c>
      <c r="C19" s="1">
        <v>7.14</v>
      </c>
      <c r="D19" s="1">
        <v>0</v>
      </c>
      <c r="E19" s="1">
        <v>0</v>
      </c>
    </row>
    <row r="20" spans="1:5" x14ac:dyDescent="0.25">
      <c r="A20" t="s">
        <v>4119</v>
      </c>
      <c r="B20" s="1">
        <v>0</v>
      </c>
      <c r="C20" s="1">
        <v>28.57</v>
      </c>
      <c r="D20" s="1">
        <v>0</v>
      </c>
      <c r="E20" s="1">
        <v>0</v>
      </c>
    </row>
    <row r="21" spans="1:5" x14ac:dyDescent="0.25">
      <c r="A21" t="s">
        <v>4120</v>
      </c>
      <c r="B21" s="1">
        <v>14.29</v>
      </c>
      <c r="C21" s="1">
        <v>25</v>
      </c>
      <c r="D21" s="1">
        <v>0</v>
      </c>
      <c r="E21" s="1">
        <v>0</v>
      </c>
    </row>
    <row r="22" spans="1:5" x14ac:dyDescent="0.25">
      <c r="A22" t="s">
        <v>4121</v>
      </c>
      <c r="B22" s="1">
        <v>10.71</v>
      </c>
      <c r="C22" s="1">
        <v>14.29</v>
      </c>
      <c r="D22" s="1">
        <v>0</v>
      </c>
      <c r="E22" s="1">
        <v>0</v>
      </c>
    </row>
    <row r="23" spans="1:5" x14ac:dyDescent="0.25">
      <c r="A23" t="s">
        <v>4122</v>
      </c>
      <c r="B23" s="1">
        <v>21.43</v>
      </c>
      <c r="C23" s="1">
        <v>10.71</v>
      </c>
      <c r="D23" s="1">
        <v>0</v>
      </c>
      <c r="E23" s="1">
        <v>0</v>
      </c>
    </row>
    <row r="24" spans="1:5" x14ac:dyDescent="0.25">
      <c r="A24" t="s">
        <v>4123</v>
      </c>
      <c r="B24" s="1">
        <v>21.43</v>
      </c>
      <c r="C24" s="1">
        <v>10.71</v>
      </c>
      <c r="D24" s="1">
        <v>0</v>
      </c>
      <c r="E24" s="1">
        <v>0</v>
      </c>
    </row>
    <row r="25" spans="1:5" x14ac:dyDescent="0.25">
      <c r="A25" t="s">
        <v>4124</v>
      </c>
      <c r="B25" s="1">
        <v>3.57</v>
      </c>
      <c r="C25" s="1">
        <v>21.43</v>
      </c>
      <c r="D25" s="1">
        <v>0</v>
      </c>
      <c r="E25" s="1">
        <v>0</v>
      </c>
    </row>
    <row r="26" spans="1:5" x14ac:dyDescent="0.25">
      <c r="A26" t="s">
        <v>4067</v>
      </c>
      <c r="B26" s="1">
        <v>17.86</v>
      </c>
      <c r="C26" s="1">
        <v>7.14</v>
      </c>
      <c r="D26" s="1">
        <v>0</v>
      </c>
      <c r="E26" s="1">
        <v>0</v>
      </c>
    </row>
    <row r="27" spans="1:5" x14ac:dyDescent="0.25">
      <c r="A27" t="s">
        <v>4125</v>
      </c>
      <c r="B27" s="1">
        <v>21.43</v>
      </c>
      <c r="C27" s="1">
        <v>28.57</v>
      </c>
      <c r="D27" s="1">
        <v>10.71</v>
      </c>
      <c r="E27" s="1">
        <v>0</v>
      </c>
    </row>
    <row r="28" spans="1:5" x14ac:dyDescent="0.25">
      <c r="A28" t="s">
        <v>4126</v>
      </c>
      <c r="B28" s="1">
        <v>28.57</v>
      </c>
      <c r="C28" s="1">
        <v>3.57</v>
      </c>
      <c r="D28" s="1">
        <v>3.57</v>
      </c>
      <c r="E28" s="1">
        <v>0</v>
      </c>
    </row>
    <row r="29" spans="1:5" x14ac:dyDescent="0.25">
      <c r="A29" t="s">
        <v>4127</v>
      </c>
      <c r="B29" s="1">
        <v>17.86</v>
      </c>
      <c r="C29" s="1">
        <v>21.43</v>
      </c>
      <c r="D29" s="1">
        <v>0</v>
      </c>
      <c r="E29" s="1">
        <v>0</v>
      </c>
    </row>
    <row r="30" spans="1:5" x14ac:dyDescent="0.25">
      <c r="A30" t="s">
        <v>4128</v>
      </c>
      <c r="B30" s="1">
        <v>10.71</v>
      </c>
      <c r="C30" s="1">
        <v>17.86</v>
      </c>
      <c r="D30" s="1">
        <v>0</v>
      </c>
      <c r="E30" s="1">
        <v>0</v>
      </c>
    </row>
    <row r="31" spans="1:5" x14ac:dyDescent="0.25">
      <c r="A31" t="s">
        <v>4129</v>
      </c>
      <c r="B31" s="1">
        <v>14.29</v>
      </c>
      <c r="C31" s="1">
        <v>35.71</v>
      </c>
      <c r="D31" s="1">
        <v>0</v>
      </c>
      <c r="E31" s="1">
        <v>0</v>
      </c>
    </row>
    <row r="32" spans="1:5" x14ac:dyDescent="0.25">
      <c r="A32" t="s">
        <v>4130</v>
      </c>
      <c r="B32" s="1">
        <v>10.71</v>
      </c>
      <c r="C32" s="1">
        <v>25</v>
      </c>
      <c r="D32" s="1">
        <v>0</v>
      </c>
      <c r="E32" s="1">
        <v>0</v>
      </c>
    </row>
    <row r="33" spans="1:5" x14ac:dyDescent="0.25">
      <c r="A33" t="s">
        <v>4131</v>
      </c>
      <c r="B33" s="1">
        <v>7.14</v>
      </c>
      <c r="C33" s="1">
        <v>14.29</v>
      </c>
      <c r="D33" s="1">
        <v>0</v>
      </c>
      <c r="E33" s="1">
        <v>0</v>
      </c>
    </row>
    <row r="34" spans="1:5" x14ac:dyDescent="0.25">
      <c r="A34" t="s">
        <v>4132</v>
      </c>
      <c r="B34" s="1">
        <v>7.14</v>
      </c>
      <c r="C34" s="1">
        <v>28.57</v>
      </c>
      <c r="D34" s="1">
        <v>0</v>
      </c>
      <c r="E34" s="1">
        <v>3.57</v>
      </c>
    </row>
    <row r="35" spans="1:5" x14ac:dyDescent="0.25">
      <c r="A35" t="s">
        <v>4133</v>
      </c>
      <c r="B35" s="1">
        <v>39.29</v>
      </c>
      <c r="C35" s="1">
        <v>10.71</v>
      </c>
      <c r="D35" s="1">
        <v>0</v>
      </c>
      <c r="E35" s="1">
        <v>0</v>
      </c>
    </row>
    <row r="36" spans="1:5" x14ac:dyDescent="0.25">
      <c r="A36" t="s">
        <v>4068</v>
      </c>
      <c r="B36" s="1">
        <v>14.29</v>
      </c>
      <c r="C36" s="1">
        <v>25</v>
      </c>
      <c r="D36" s="1">
        <v>3.57</v>
      </c>
      <c r="E36" s="1">
        <v>0</v>
      </c>
    </row>
    <row r="37" spans="1:5" x14ac:dyDescent="0.25">
      <c r="A37" t="s">
        <v>4134</v>
      </c>
      <c r="B37" s="1">
        <v>50</v>
      </c>
      <c r="C37" s="1">
        <v>0</v>
      </c>
      <c r="D37" s="1">
        <v>10.71</v>
      </c>
      <c r="E37" s="1">
        <v>0</v>
      </c>
    </row>
    <row r="38" spans="1:5" x14ac:dyDescent="0.25">
      <c r="A38" t="s">
        <v>4135</v>
      </c>
      <c r="B38" s="1">
        <v>25</v>
      </c>
      <c r="C38" s="1">
        <v>25</v>
      </c>
      <c r="D38" s="1">
        <v>0</v>
      </c>
      <c r="E38" s="1">
        <v>0</v>
      </c>
    </row>
    <row r="39" spans="1:5" x14ac:dyDescent="0.25">
      <c r="A39" t="s">
        <v>4136</v>
      </c>
      <c r="B39" s="1">
        <v>10.71</v>
      </c>
      <c r="C39" s="1">
        <v>35.71</v>
      </c>
      <c r="D39" s="1">
        <v>0</v>
      </c>
      <c r="E39" s="1">
        <v>0</v>
      </c>
    </row>
    <row r="40" spans="1:5" x14ac:dyDescent="0.25">
      <c r="A40" t="s">
        <v>4137</v>
      </c>
      <c r="B40" s="1">
        <v>21.43</v>
      </c>
      <c r="C40" s="1">
        <v>21.43</v>
      </c>
      <c r="D40" s="1">
        <v>0</v>
      </c>
      <c r="E40" s="1">
        <v>0</v>
      </c>
    </row>
    <row r="41" spans="1:5" x14ac:dyDescent="0.25">
      <c r="A41" t="s">
        <v>4138</v>
      </c>
      <c r="B41" s="1">
        <v>17.86</v>
      </c>
      <c r="C41" s="1">
        <v>10.71</v>
      </c>
      <c r="D41" s="1">
        <v>0</v>
      </c>
      <c r="E41" s="1">
        <v>0</v>
      </c>
    </row>
    <row r="42" spans="1:5" x14ac:dyDescent="0.25">
      <c r="A42" t="s">
        <v>4139</v>
      </c>
      <c r="B42" s="1">
        <v>10.71</v>
      </c>
      <c r="C42" s="1">
        <v>7.14</v>
      </c>
      <c r="D42" s="1">
        <v>0</v>
      </c>
      <c r="E42" s="1">
        <v>0</v>
      </c>
    </row>
    <row r="43" spans="1:5" x14ac:dyDescent="0.25">
      <c r="A43" t="s">
        <v>4140</v>
      </c>
      <c r="B43" s="1">
        <v>14.29</v>
      </c>
      <c r="C43" s="1">
        <v>21.43</v>
      </c>
      <c r="D43" s="1">
        <v>0</v>
      </c>
      <c r="E43" s="1">
        <v>3.57</v>
      </c>
    </row>
    <row r="44" spans="1:5" x14ac:dyDescent="0.25">
      <c r="A44" t="s">
        <v>4069</v>
      </c>
      <c r="B44" s="1">
        <v>25</v>
      </c>
      <c r="C44" s="1">
        <v>10.71</v>
      </c>
      <c r="D44" s="1">
        <v>0</v>
      </c>
      <c r="E44" s="1">
        <v>0</v>
      </c>
    </row>
    <row r="45" spans="1:5" x14ac:dyDescent="0.25">
      <c r="A45" t="s">
        <v>4141</v>
      </c>
      <c r="B45" s="1">
        <v>14.29</v>
      </c>
      <c r="C45" s="1">
        <v>10.71</v>
      </c>
      <c r="D45" s="1">
        <v>3.57</v>
      </c>
      <c r="E45" s="1">
        <v>0</v>
      </c>
    </row>
    <row r="46" spans="1:5" x14ac:dyDescent="0.25">
      <c r="A46" t="s">
        <v>4142</v>
      </c>
      <c r="B46" s="1">
        <v>21.43</v>
      </c>
      <c r="C46" s="1">
        <v>10.71</v>
      </c>
      <c r="D46" s="1">
        <v>3.57</v>
      </c>
      <c r="E46" s="1">
        <v>0</v>
      </c>
    </row>
    <row r="47" spans="1:5" x14ac:dyDescent="0.25">
      <c r="A47" t="s">
        <v>4143</v>
      </c>
      <c r="B47" s="1">
        <v>14.29</v>
      </c>
      <c r="C47" s="1">
        <v>21.43</v>
      </c>
      <c r="D47" s="1">
        <v>0</v>
      </c>
      <c r="E47" s="1">
        <v>0</v>
      </c>
    </row>
    <row r="48" spans="1:5" x14ac:dyDescent="0.25">
      <c r="A48" t="s">
        <v>4144</v>
      </c>
      <c r="B48" s="1">
        <v>7.14</v>
      </c>
      <c r="C48" s="1">
        <v>10.71</v>
      </c>
      <c r="D48" s="1">
        <v>3.57</v>
      </c>
      <c r="E48" s="1">
        <v>0</v>
      </c>
    </row>
    <row r="49" spans="1:5" x14ac:dyDescent="0.25">
      <c r="A49" t="s">
        <v>4145</v>
      </c>
      <c r="B49" s="1">
        <v>7.14</v>
      </c>
      <c r="C49" s="1">
        <v>42.86</v>
      </c>
      <c r="D49" s="1">
        <v>0</v>
      </c>
      <c r="E49" s="1">
        <v>3.57</v>
      </c>
    </row>
    <row r="50" spans="1:5" x14ac:dyDescent="0.25">
      <c r="A50" t="s">
        <v>4146</v>
      </c>
      <c r="B50" s="1">
        <v>25</v>
      </c>
      <c r="C50" s="1">
        <v>7.14</v>
      </c>
      <c r="D50" s="1">
        <v>28.57</v>
      </c>
      <c r="E50" s="1">
        <v>0</v>
      </c>
    </row>
    <row r="51" spans="1:5" x14ac:dyDescent="0.25">
      <c r="A51" t="s">
        <v>4070</v>
      </c>
      <c r="B51" s="1">
        <v>21.43</v>
      </c>
      <c r="C51" s="1">
        <v>3.57</v>
      </c>
      <c r="D51" s="1">
        <v>0</v>
      </c>
      <c r="E51" s="1">
        <v>0</v>
      </c>
    </row>
    <row r="52" spans="1:5" x14ac:dyDescent="0.25">
      <c r="A52" t="s">
        <v>4147</v>
      </c>
      <c r="B52" s="1">
        <v>39.29</v>
      </c>
      <c r="C52" s="1">
        <v>3.57</v>
      </c>
      <c r="D52" s="1">
        <v>0</v>
      </c>
      <c r="E52" s="1">
        <v>0</v>
      </c>
    </row>
    <row r="53" spans="1:5" x14ac:dyDescent="0.25">
      <c r="A53" t="s">
        <v>4071</v>
      </c>
      <c r="B53" s="1">
        <v>0</v>
      </c>
      <c r="C53" s="1">
        <v>28.57</v>
      </c>
      <c r="D53" s="1">
        <v>0</v>
      </c>
      <c r="E53" s="1">
        <v>0</v>
      </c>
    </row>
    <row r="54" spans="1:5" x14ac:dyDescent="0.25">
      <c r="A54" t="s">
        <v>4148</v>
      </c>
      <c r="B54" s="1">
        <v>39.29</v>
      </c>
      <c r="C54" s="1">
        <v>10.71</v>
      </c>
      <c r="D54" s="1">
        <v>0</v>
      </c>
      <c r="E54" s="1">
        <v>0</v>
      </c>
    </row>
    <row r="55" spans="1:5" x14ac:dyDescent="0.25">
      <c r="A55" t="s">
        <v>4149</v>
      </c>
      <c r="B55" s="1">
        <v>0</v>
      </c>
      <c r="C55" s="1">
        <v>25</v>
      </c>
      <c r="D55" s="1">
        <v>0</v>
      </c>
      <c r="E55" s="1">
        <v>0</v>
      </c>
    </row>
    <row r="56" spans="1:5" x14ac:dyDescent="0.25">
      <c r="A56" t="s">
        <v>4150</v>
      </c>
      <c r="B56" s="1">
        <v>7.14</v>
      </c>
      <c r="C56" s="1">
        <v>7.14</v>
      </c>
      <c r="D56" s="1">
        <v>7.14</v>
      </c>
      <c r="E56" s="1">
        <v>0</v>
      </c>
    </row>
    <row r="57" spans="1:5" x14ac:dyDescent="0.25">
      <c r="A57" t="s">
        <v>4151</v>
      </c>
      <c r="B57" s="1">
        <v>10.71</v>
      </c>
      <c r="C57" s="1">
        <v>3.57</v>
      </c>
      <c r="D57" s="1">
        <v>0</v>
      </c>
      <c r="E57" s="1">
        <v>0</v>
      </c>
    </row>
    <row r="58" spans="1:5" x14ac:dyDescent="0.25">
      <c r="A58" t="s">
        <v>4152</v>
      </c>
      <c r="B58" s="1">
        <v>0</v>
      </c>
      <c r="C58" s="1">
        <v>25</v>
      </c>
      <c r="D58" s="1">
        <v>0</v>
      </c>
      <c r="E58" s="1">
        <v>0</v>
      </c>
    </row>
    <row r="59" spans="1:5" x14ac:dyDescent="0.25">
      <c r="A59" t="s">
        <v>4153</v>
      </c>
      <c r="B59" s="1">
        <v>14.29</v>
      </c>
      <c r="C59" s="1">
        <v>17.86</v>
      </c>
      <c r="D59" s="1">
        <v>0</v>
      </c>
      <c r="E59" s="1">
        <v>0</v>
      </c>
    </row>
    <row r="60" spans="1:5" x14ac:dyDescent="0.25">
      <c r="A60" t="s">
        <v>4154</v>
      </c>
      <c r="B60" s="1">
        <v>10.71</v>
      </c>
      <c r="C60" s="1">
        <v>7.14</v>
      </c>
      <c r="D60" s="1">
        <v>0</v>
      </c>
      <c r="E60" s="1">
        <v>0</v>
      </c>
    </row>
    <row r="61" spans="1:5" x14ac:dyDescent="0.25">
      <c r="A61" t="s">
        <v>4072</v>
      </c>
      <c r="B61" s="1">
        <v>0</v>
      </c>
      <c r="C61" s="1">
        <v>42.86</v>
      </c>
      <c r="D61" s="1">
        <v>0</v>
      </c>
      <c r="E61" s="1">
        <v>0</v>
      </c>
    </row>
    <row r="62" spans="1:5" x14ac:dyDescent="0.25">
      <c r="A62" t="s">
        <v>4155</v>
      </c>
      <c r="B62" s="1">
        <v>28.57</v>
      </c>
      <c r="C62" s="1">
        <v>0</v>
      </c>
      <c r="D62" s="1">
        <v>0</v>
      </c>
      <c r="E62" s="1">
        <v>0</v>
      </c>
    </row>
    <row r="63" spans="1:5" x14ac:dyDescent="0.25">
      <c r="A63" t="s">
        <v>4156</v>
      </c>
      <c r="B63" s="1">
        <v>17.86</v>
      </c>
      <c r="C63" s="1">
        <v>3.57</v>
      </c>
      <c r="D63" s="1">
        <v>3.57</v>
      </c>
      <c r="E63" s="1">
        <v>0</v>
      </c>
    </row>
    <row r="64" spans="1:5" x14ac:dyDescent="0.25">
      <c r="A64" t="s">
        <v>4157</v>
      </c>
      <c r="B64" s="1">
        <v>21.43</v>
      </c>
      <c r="C64" s="1">
        <v>14.29</v>
      </c>
      <c r="D64" s="1">
        <v>0</v>
      </c>
      <c r="E64" s="1">
        <v>0</v>
      </c>
    </row>
    <row r="65" spans="1:5" x14ac:dyDescent="0.25">
      <c r="A65" t="s">
        <v>4158</v>
      </c>
      <c r="B65" s="1">
        <v>35.71</v>
      </c>
      <c r="C65" s="1">
        <v>3.57</v>
      </c>
      <c r="D65" s="1">
        <v>0</v>
      </c>
      <c r="E65" s="1">
        <v>0</v>
      </c>
    </row>
    <row r="66" spans="1:5" x14ac:dyDescent="0.25">
      <c r="A66" t="s">
        <v>4159</v>
      </c>
      <c r="B66" s="1">
        <v>35.71</v>
      </c>
      <c r="C66" s="1">
        <v>10.71</v>
      </c>
      <c r="D66" s="1">
        <v>0</v>
      </c>
      <c r="E66" s="1">
        <v>0</v>
      </c>
    </row>
    <row r="67" spans="1:5" x14ac:dyDescent="0.25">
      <c r="A67" t="s">
        <v>4160</v>
      </c>
      <c r="B67" s="1">
        <v>32.14</v>
      </c>
      <c r="C67" s="1">
        <v>3.57</v>
      </c>
      <c r="D67" s="1">
        <v>3.57</v>
      </c>
      <c r="E67" s="1">
        <v>0</v>
      </c>
    </row>
    <row r="68" spans="1:5" x14ac:dyDescent="0.25">
      <c r="A68" t="s">
        <v>4161</v>
      </c>
      <c r="B68" s="1">
        <v>21.43</v>
      </c>
      <c r="C68" s="1">
        <v>14.29</v>
      </c>
      <c r="D68" s="1">
        <v>0</v>
      </c>
      <c r="E68" s="1">
        <v>0</v>
      </c>
    </row>
    <row r="69" spans="1:5" x14ac:dyDescent="0.25">
      <c r="A69" t="s">
        <v>4162</v>
      </c>
      <c r="B69" s="1">
        <v>0</v>
      </c>
      <c r="C69" s="1">
        <v>42.86</v>
      </c>
      <c r="D69" s="1">
        <v>0</v>
      </c>
      <c r="E69" s="1">
        <v>0</v>
      </c>
    </row>
    <row r="70" spans="1:5" x14ac:dyDescent="0.25">
      <c r="A70" t="s">
        <v>4163</v>
      </c>
      <c r="B70" s="1">
        <v>25</v>
      </c>
      <c r="C70" s="1">
        <v>7.14</v>
      </c>
      <c r="D70" s="1">
        <v>0</v>
      </c>
      <c r="E70" s="1">
        <v>0</v>
      </c>
    </row>
    <row r="71" spans="1:5" x14ac:dyDescent="0.25">
      <c r="A71" t="s">
        <v>4164</v>
      </c>
      <c r="B71" s="1">
        <v>10.71</v>
      </c>
      <c r="C71" s="1">
        <v>7.14</v>
      </c>
      <c r="D71" s="1">
        <v>0</v>
      </c>
      <c r="E71" s="1">
        <v>0</v>
      </c>
    </row>
    <row r="72" spans="1:5" x14ac:dyDescent="0.25">
      <c r="A72" t="s">
        <v>4165</v>
      </c>
      <c r="B72" s="1">
        <v>39.29</v>
      </c>
      <c r="C72" s="1">
        <v>7.14</v>
      </c>
      <c r="D72" s="1">
        <v>0</v>
      </c>
      <c r="E72" s="1">
        <v>0</v>
      </c>
    </row>
    <row r="73" spans="1:5" x14ac:dyDescent="0.25">
      <c r="A73" t="s">
        <v>4166</v>
      </c>
      <c r="B73" s="1">
        <v>14.29</v>
      </c>
      <c r="C73" s="1">
        <v>21.43</v>
      </c>
      <c r="D73" s="1">
        <v>0</v>
      </c>
      <c r="E73" s="1">
        <v>0</v>
      </c>
    </row>
    <row r="74" spans="1:5" x14ac:dyDescent="0.25">
      <c r="A74" t="s">
        <v>4167</v>
      </c>
      <c r="B74" s="1">
        <v>28.57</v>
      </c>
      <c r="C74" s="1">
        <v>3.57</v>
      </c>
      <c r="D74" s="1">
        <v>0</v>
      </c>
      <c r="E74" s="1">
        <v>0</v>
      </c>
    </row>
    <row r="75" spans="1:5" x14ac:dyDescent="0.25">
      <c r="A75" t="s">
        <v>4168</v>
      </c>
      <c r="B75" s="1">
        <v>0</v>
      </c>
      <c r="C75" s="1">
        <v>25</v>
      </c>
      <c r="D75" s="1">
        <v>0</v>
      </c>
      <c r="E75" s="1">
        <v>0</v>
      </c>
    </row>
    <row r="76" spans="1:5" x14ac:dyDescent="0.25">
      <c r="A76" t="s">
        <v>4169</v>
      </c>
      <c r="B76" s="1">
        <v>14.29</v>
      </c>
      <c r="C76" s="1">
        <v>17.86</v>
      </c>
      <c r="D76" s="1">
        <v>0</v>
      </c>
      <c r="E76" s="1">
        <v>0</v>
      </c>
    </row>
    <row r="77" spans="1:5" x14ac:dyDescent="0.25">
      <c r="A77" t="s">
        <v>4170</v>
      </c>
      <c r="B77" s="1">
        <v>10.71</v>
      </c>
      <c r="C77" s="1">
        <v>14.29</v>
      </c>
      <c r="D77" s="1">
        <v>0</v>
      </c>
      <c r="E77" s="1">
        <v>0</v>
      </c>
    </row>
    <row r="78" spans="1:5" x14ac:dyDescent="0.25">
      <c r="A78" t="s">
        <v>4171</v>
      </c>
      <c r="B78" s="1">
        <v>17.86</v>
      </c>
      <c r="C78" s="1">
        <v>14.29</v>
      </c>
      <c r="D78" s="1">
        <v>0</v>
      </c>
      <c r="E78" s="1">
        <v>0</v>
      </c>
    </row>
    <row r="79" spans="1:5" x14ac:dyDescent="0.25">
      <c r="A79" t="s">
        <v>4172</v>
      </c>
      <c r="B79" s="1">
        <v>14.29</v>
      </c>
      <c r="C79" s="1">
        <v>28.57</v>
      </c>
      <c r="D79" s="1">
        <v>0</v>
      </c>
      <c r="E79" s="1">
        <v>0</v>
      </c>
    </row>
    <row r="80" spans="1:5" x14ac:dyDescent="0.25">
      <c r="A80" t="s">
        <v>4173</v>
      </c>
      <c r="B80" s="1">
        <v>0</v>
      </c>
      <c r="C80" s="1">
        <v>25</v>
      </c>
      <c r="D80" s="1">
        <v>0</v>
      </c>
      <c r="E80" s="1">
        <v>0</v>
      </c>
    </row>
    <row r="81" spans="1:5" x14ac:dyDescent="0.25">
      <c r="A81" t="s">
        <v>4174</v>
      </c>
      <c r="B81" s="1">
        <v>10.71</v>
      </c>
      <c r="C81" s="1">
        <v>10.71</v>
      </c>
      <c r="D81" s="1">
        <v>0</v>
      </c>
      <c r="E81" s="1">
        <v>0</v>
      </c>
    </row>
    <row r="82" spans="1:5" x14ac:dyDescent="0.25">
      <c r="A82" t="s">
        <v>4175</v>
      </c>
      <c r="B82" s="1">
        <v>0</v>
      </c>
      <c r="C82" s="1">
        <v>17.86</v>
      </c>
      <c r="D82" s="1">
        <v>0</v>
      </c>
      <c r="E82" s="1">
        <v>0</v>
      </c>
    </row>
    <row r="83" spans="1:5" x14ac:dyDescent="0.25">
      <c r="A83" t="s">
        <v>4176</v>
      </c>
      <c r="B83" s="1">
        <v>14.29</v>
      </c>
      <c r="C83" s="1">
        <v>21.43</v>
      </c>
      <c r="D83" s="1">
        <v>0</v>
      </c>
      <c r="E83" s="1">
        <v>0</v>
      </c>
    </row>
    <row r="84" spans="1:5" x14ac:dyDescent="0.25">
      <c r="A84" t="s">
        <v>4177</v>
      </c>
      <c r="B84" s="1">
        <v>53.57</v>
      </c>
      <c r="C84" s="1">
        <v>3.57</v>
      </c>
      <c r="D84" s="1">
        <v>0</v>
      </c>
      <c r="E84" s="1">
        <v>0</v>
      </c>
    </row>
    <row r="85" spans="1:5" x14ac:dyDescent="0.25">
      <c r="A85" t="s">
        <v>4178</v>
      </c>
      <c r="B85" s="1">
        <v>10.71</v>
      </c>
      <c r="C85" s="1">
        <v>7.14</v>
      </c>
      <c r="D85" s="1">
        <v>0</v>
      </c>
      <c r="E85" s="1">
        <v>0</v>
      </c>
    </row>
    <row r="86" spans="1:5" x14ac:dyDescent="0.25">
      <c r="A86" t="s">
        <v>4179</v>
      </c>
      <c r="B86" s="1">
        <v>39.29</v>
      </c>
      <c r="C86" s="1">
        <v>10.71</v>
      </c>
      <c r="D86" s="1">
        <v>0</v>
      </c>
      <c r="E86" s="1">
        <v>0</v>
      </c>
    </row>
    <row r="87" spans="1:5" x14ac:dyDescent="0.25">
      <c r="A87" t="s">
        <v>4180</v>
      </c>
      <c r="B87" s="1">
        <v>10.71</v>
      </c>
      <c r="C87" s="1">
        <v>25</v>
      </c>
      <c r="D87" s="1">
        <v>0</v>
      </c>
      <c r="E87" s="1">
        <v>0</v>
      </c>
    </row>
    <row r="88" spans="1:5" x14ac:dyDescent="0.25">
      <c r="A88" t="s">
        <v>4181</v>
      </c>
      <c r="B88" s="1">
        <v>25</v>
      </c>
      <c r="C88" s="1">
        <v>7.14</v>
      </c>
      <c r="D88" s="1">
        <v>0</v>
      </c>
      <c r="E88" s="1">
        <v>0</v>
      </c>
    </row>
    <row r="89" spans="1:5" x14ac:dyDescent="0.25">
      <c r="A89" t="s">
        <v>4182</v>
      </c>
      <c r="B89" s="1">
        <v>3.57</v>
      </c>
      <c r="C89" s="1">
        <v>39.29</v>
      </c>
      <c r="D89" s="1">
        <v>3.57</v>
      </c>
      <c r="E89" s="1">
        <v>0</v>
      </c>
    </row>
    <row r="90" spans="1:5" x14ac:dyDescent="0.25">
      <c r="A90" t="s">
        <v>4183</v>
      </c>
      <c r="B90" s="1">
        <v>25</v>
      </c>
      <c r="C90" s="1">
        <v>17.86</v>
      </c>
      <c r="D90" s="1">
        <v>0</v>
      </c>
      <c r="E90" s="1">
        <v>0</v>
      </c>
    </row>
    <row r="91" spans="1:5" x14ac:dyDescent="0.25">
      <c r="A91" t="s">
        <v>4184</v>
      </c>
      <c r="B91" s="1">
        <v>25</v>
      </c>
      <c r="C91" s="1">
        <v>17.86</v>
      </c>
      <c r="D91" s="1">
        <v>0</v>
      </c>
      <c r="E91" s="1">
        <v>0</v>
      </c>
    </row>
    <row r="92" spans="1:5" x14ac:dyDescent="0.25">
      <c r="A92" t="s">
        <v>4073</v>
      </c>
      <c r="B92" s="1">
        <v>3.57</v>
      </c>
      <c r="C92" s="1">
        <v>42.86</v>
      </c>
      <c r="D92" s="1">
        <v>0</v>
      </c>
      <c r="E92" s="1">
        <v>0</v>
      </c>
    </row>
    <row r="93" spans="1:5" x14ac:dyDescent="0.25">
      <c r="A93" t="s">
        <v>4185</v>
      </c>
      <c r="B93" s="1">
        <v>28.57</v>
      </c>
      <c r="C93" s="1">
        <v>3.57</v>
      </c>
      <c r="D93" s="1">
        <v>0</v>
      </c>
      <c r="E93" s="1">
        <v>0</v>
      </c>
    </row>
    <row r="94" spans="1:5" x14ac:dyDescent="0.25">
      <c r="A94" t="s">
        <v>4186</v>
      </c>
      <c r="B94" s="1">
        <v>14.29</v>
      </c>
      <c r="C94" s="1">
        <v>17.86</v>
      </c>
      <c r="D94" s="1">
        <v>0</v>
      </c>
      <c r="E94" s="1">
        <v>0</v>
      </c>
    </row>
    <row r="95" spans="1:5" x14ac:dyDescent="0.25">
      <c r="A95" t="s">
        <v>4187</v>
      </c>
      <c r="B95" s="1">
        <v>7.14</v>
      </c>
      <c r="C95" s="1">
        <v>17.86</v>
      </c>
      <c r="D95" s="1">
        <v>0</v>
      </c>
      <c r="E95" s="1">
        <v>0</v>
      </c>
    </row>
    <row r="96" spans="1:5" x14ac:dyDescent="0.25">
      <c r="A96" t="s">
        <v>4188</v>
      </c>
      <c r="B96" s="1">
        <v>10.71</v>
      </c>
      <c r="C96" s="1">
        <v>7.14</v>
      </c>
      <c r="D96" s="1">
        <v>0</v>
      </c>
      <c r="E96" s="1">
        <v>0</v>
      </c>
    </row>
    <row r="97" spans="1:5" x14ac:dyDescent="0.25">
      <c r="A97" t="s">
        <v>4074</v>
      </c>
      <c r="B97" s="1">
        <v>10.71</v>
      </c>
      <c r="C97" s="1">
        <v>32.14</v>
      </c>
      <c r="D97" s="1">
        <v>0</v>
      </c>
      <c r="E97" s="1">
        <v>0</v>
      </c>
    </row>
    <row r="98" spans="1:5" x14ac:dyDescent="0.25">
      <c r="A98" t="s">
        <v>4189</v>
      </c>
      <c r="B98" s="1">
        <v>14.29</v>
      </c>
      <c r="C98" s="1">
        <v>28.57</v>
      </c>
      <c r="D98" s="1">
        <v>0</v>
      </c>
      <c r="E98" s="1">
        <v>0</v>
      </c>
    </row>
    <row r="99" spans="1:5" x14ac:dyDescent="0.25">
      <c r="A99" t="s">
        <v>4190</v>
      </c>
      <c r="B99" s="1">
        <v>14.29</v>
      </c>
      <c r="C99" s="1">
        <v>3.57</v>
      </c>
      <c r="D99" s="1">
        <v>0</v>
      </c>
      <c r="E99" s="1">
        <v>0</v>
      </c>
    </row>
    <row r="100" spans="1:5" x14ac:dyDescent="0.25">
      <c r="A100" t="s">
        <v>4191</v>
      </c>
      <c r="B100" s="1">
        <v>39.29</v>
      </c>
      <c r="C100" s="1">
        <v>7.14</v>
      </c>
      <c r="D100" s="1">
        <v>0</v>
      </c>
      <c r="E100" s="1">
        <v>0</v>
      </c>
    </row>
    <row r="101" spans="1:5" x14ac:dyDescent="0.25">
      <c r="A101" t="s">
        <v>4192</v>
      </c>
      <c r="B101" s="1">
        <v>21.43</v>
      </c>
      <c r="C101" s="1">
        <v>28.57</v>
      </c>
      <c r="D101" s="1">
        <v>3.57</v>
      </c>
      <c r="E101" s="1">
        <v>0</v>
      </c>
    </row>
    <row r="102" spans="1:5" x14ac:dyDescent="0.25">
      <c r="A102" t="s">
        <v>4193</v>
      </c>
      <c r="B102" s="1">
        <v>53.57</v>
      </c>
      <c r="C102" s="1">
        <v>7.14</v>
      </c>
      <c r="D102" s="1">
        <v>14.29</v>
      </c>
      <c r="E102" s="1">
        <v>0</v>
      </c>
    </row>
    <row r="103" spans="1:5" x14ac:dyDescent="0.25">
      <c r="A103" t="s">
        <v>4194</v>
      </c>
      <c r="B103" s="1">
        <v>14.29</v>
      </c>
      <c r="C103" s="1">
        <v>32.14</v>
      </c>
      <c r="D103" s="1">
        <v>0</v>
      </c>
      <c r="E103" s="1">
        <v>0</v>
      </c>
    </row>
    <row r="104" spans="1:5" x14ac:dyDescent="0.25">
      <c r="A104" t="s">
        <v>4195</v>
      </c>
      <c r="B104" s="1">
        <v>32.14</v>
      </c>
      <c r="C104" s="1">
        <v>3.57</v>
      </c>
      <c r="D104" s="1">
        <v>0</v>
      </c>
      <c r="E104" s="1">
        <v>0</v>
      </c>
    </row>
    <row r="105" spans="1:5" x14ac:dyDescent="0.25">
      <c r="A105" t="s">
        <v>4196</v>
      </c>
      <c r="B105" s="1">
        <v>17.86</v>
      </c>
      <c r="C105" s="1">
        <v>3.57</v>
      </c>
      <c r="D105" s="1">
        <v>0</v>
      </c>
      <c r="E105" s="1">
        <v>0</v>
      </c>
    </row>
    <row r="106" spans="1:5" x14ac:dyDescent="0.25">
      <c r="A106" t="s">
        <v>4197</v>
      </c>
      <c r="B106" s="1">
        <v>3.57</v>
      </c>
      <c r="C106" s="1">
        <v>25</v>
      </c>
      <c r="D106" s="1">
        <v>0</v>
      </c>
      <c r="E106" s="1">
        <v>0</v>
      </c>
    </row>
    <row r="107" spans="1:5" x14ac:dyDescent="0.25">
      <c r="A107" t="s">
        <v>4198</v>
      </c>
      <c r="B107" s="1">
        <v>0</v>
      </c>
      <c r="C107" s="1">
        <v>28.57</v>
      </c>
      <c r="D107" s="1">
        <v>0</v>
      </c>
      <c r="E107" s="1">
        <v>0</v>
      </c>
    </row>
    <row r="108" spans="1:5" x14ac:dyDescent="0.25">
      <c r="A108" t="s">
        <v>4199</v>
      </c>
      <c r="B108" s="1">
        <v>17.86</v>
      </c>
      <c r="C108" s="1">
        <v>17.86</v>
      </c>
      <c r="D108" s="1">
        <v>0</v>
      </c>
      <c r="E108" s="1">
        <v>0</v>
      </c>
    </row>
    <row r="109" spans="1:5" x14ac:dyDescent="0.25">
      <c r="A109" t="s">
        <v>4200</v>
      </c>
      <c r="B109" s="1">
        <v>28.57</v>
      </c>
      <c r="C109" s="1">
        <v>17.86</v>
      </c>
      <c r="D109" s="1">
        <v>0</v>
      </c>
      <c r="E109" s="1">
        <v>0</v>
      </c>
    </row>
    <row r="110" spans="1:5" x14ac:dyDescent="0.25">
      <c r="A110" t="s">
        <v>4201</v>
      </c>
      <c r="B110" s="1">
        <v>10.71</v>
      </c>
      <c r="C110" s="1">
        <v>25</v>
      </c>
      <c r="D110" s="1">
        <v>0</v>
      </c>
      <c r="E110" s="1">
        <v>3.57</v>
      </c>
    </row>
    <row r="111" spans="1:5" x14ac:dyDescent="0.25">
      <c r="A111" t="s">
        <v>4202</v>
      </c>
      <c r="B111" s="1">
        <v>7.14</v>
      </c>
      <c r="C111" s="1">
        <v>17.86</v>
      </c>
      <c r="D111" s="1">
        <v>0</v>
      </c>
      <c r="E111" s="1">
        <v>0</v>
      </c>
    </row>
    <row r="112" spans="1:5" x14ac:dyDescent="0.25">
      <c r="A112" t="s">
        <v>4203</v>
      </c>
      <c r="B112" s="1">
        <v>10.71</v>
      </c>
      <c r="C112" s="1">
        <v>7.14</v>
      </c>
      <c r="D112" s="1">
        <v>3.57</v>
      </c>
      <c r="E112" s="1">
        <v>0</v>
      </c>
    </row>
    <row r="113" spans="1:5" x14ac:dyDescent="0.25">
      <c r="A113" t="s">
        <v>4204</v>
      </c>
      <c r="B113" s="1">
        <v>21.43</v>
      </c>
      <c r="C113" s="1">
        <v>21.43</v>
      </c>
      <c r="D113" s="1">
        <v>0</v>
      </c>
      <c r="E113" s="1">
        <v>0</v>
      </c>
    </row>
    <row r="114" spans="1:5" x14ac:dyDescent="0.25">
      <c r="A114" t="s">
        <v>4205</v>
      </c>
      <c r="B114" s="1">
        <v>25</v>
      </c>
      <c r="C114" s="1">
        <v>25</v>
      </c>
      <c r="D114" s="1">
        <v>14.29</v>
      </c>
      <c r="E114" s="1">
        <v>0</v>
      </c>
    </row>
    <row r="115" spans="1:5" x14ac:dyDescent="0.25">
      <c r="A115" t="s">
        <v>4206</v>
      </c>
      <c r="B115" s="1">
        <v>25</v>
      </c>
      <c r="C115" s="1">
        <v>10.71</v>
      </c>
      <c r="D115" s="1">
        <v>0</v>
      </c>
      <c r="E115" s="1">
        <v>0</v>
      </c>
    </row>
    <row r="116" spans="1:5" x14ac:dyDescent="0.25">
      <c r="A116" t="s">
        <v>4207</v>
      </c>
      <c r="B116" s="1">
        <v>10.71</v>
      </c>
      <c r="C116" s="1">
        <v>0</v>
      </c>
      <c r="D116" s="1">
        <v>0</v>
      </c>
      <c r="E116" s="1">
        <v>0</v>
      </c>
    </row>
    <row r="117" spans="1:5" x14ac:dyDescent="0.25">
      <c r="A117" t="s">
        <v>4208</v>
      </c>
      <c r="B117" s="1">
        <v>28.57</v>
      </c>
      <c r="C117" s="1">
        <v>0</v>
      </c>
      <c r="D117" s="1">
        <v>0</v>
      </c>
      <c r="E117" s="1">
        <v>0</v>
      </c>
    </row>
    <row r="118" spans="1:5" x14ac:dyDescent="0.25">
      <c r="A118" t="s">
        <v>4209</v>
      </c>
      <c r="B118" s="1">
        <v>10.71</v>
      </c>
      <c r="C118" s="1">
        <v>17.86</v>
      </c>
      <c r="D118" s="1">
        <v>0</v>
      </c>
      <c r="E118" s="1">
        <v>0</v>
      </c>
    </row>
    <row r="119" spans="1:5" x14ac:dyDescent="0.25">
      <c r="A119" t="s">
        <v>4210</v>
      </c>
      <c r="B119" s="1">
        <v>17.86</v>
      </c>
      <c r="C119" s="1">
        <v>14.29</v>
      </c>
      <c r="D119" s="1">
        <v>0</v>
      </c>
      <c r="E119" s="1">
        <v>0</v>
      </c>
    </row>
    <row r="120" spans="1:5" x14ac:dyDescent="0.25">
      <c r="A120" t="s">
        <v>4211</v>
      </c>
      <c r="B120" s="1">
        <v>32.14</v>
      </c>
      <c r="C120" s="1">
        <v>10.71</v>
      </c>
      <c r="D120" s="1">
        <v>0</v>
      </c>
      <c r="E120" s="1">
        <v>0</v>
      </c>
    </row>
    <row r="121" spans="1:5" x14ac:dyDescent="0.25">
      <c r="A121" t="s">
        <v>4212</v>
      </c>
      <c r="B121" s="1">
        <v>28.57</v>
      </c>
      <c r="C121" s="1">
        <v>3.57</v>
      </c>
      <c r="D121" s="1">
        <v>3.57</v>
      </c>
      <c r="E121" s="1">
        <v>0</v>
      </c>
    </row>
    <row r="122" spans="1:5" x14ac:dyDescent="0.25">
      <c r="A122" t="s">
        <v>4213</v>
      </c>
      <c r="B122" s="1">
        <v>21.43</v>
      </c>
      <c r="C122" s="1">
        <v>3.57</v>
      </c>
      <c r="D122" s="1">
        <v>0</v>
      </c>
      <c r="E122" s="1">
        <v>0</v>
      </c>
    </row>
    <row r="123" spans="1:5" x14ac:dyDescent="0.25">
      <c r="A123" t="s">
        <v>4075</v>
      </c>
      <c r="B123" s="1">
        <v>10.71</v>
      </c>
      <c r="C123" s="1">
        <v>10.71</v>
      </c>
      <c r="D123" s="1">
        <v>0</v>
      </c>
      <c r="E123" s="1">
        <v>0</v>
      </c>
    </row>
    <row r="124" spans="1:5" x14ac:dyDescent="0.25">
      <c r="A124" t="s">
        <v>4214</v>
      </c>
      <c r="B124" s="1">
        <v>3.57</v>
      </c>
      <c r="C124" s="1">
        <v>25</v>
      </c>
      <c r="D124" s="1">
        <v>0</v>
      </c>
      <c r="E124" s="1">
        <v>0</v>
      </c>
    </row>
    <row r="125" spans="1:5" x14ac:dyDescent="0.25">
      <c r="A125" t="s">
        <v>4076</v>
      </c>
      <c r="B125" s="1">
        <v>28.57</v>
      </c>
      <c r="C125" s="1">
        <v>3.57</v>
      </c>
      <c r="D125" s="1">
        <v>3.57</v>
      </c>
      <c r="E125" s="1">
        <v>0</v>
      </c>
    </row>
    <row r="126" spans="1:5" x14ac:dyDescent="0.25">
      <c r="A126" t="s">
        <v>4215</v>
      </c>
      <c r="B126" s="1">
        <v>10.71</v>
      </c>
      <c r="C126" s="1">
        <v>32.14</v>
      </c>
      <c r="D126" s="1">
        <v>0</v>
      </c>
      <c r="E126" s="1">
        <v>0</v>
      </c>
    </row>
    <row r="127" spans="1:5" x14ac:dyDescent="0.25">
      <c r="A127" t="s">
        <v>4216</v>
      </c>
      <c r="B127" s="1">
        <v>0</v>
      </c>
      <c r="C127" s="1">
        <v>28.57</v>
      </c>
      <c r="D127" s="1">
        <v>0</v>
      </c>
      <c r="E127" s="1">
        <v>0</v>
      </c>
    </row>
    <row r="128" spans="1:5" x14ac:dyDescent="0.25">
      <c r="A128" t="s">
        <v>4217</v>
      </c>
      <c r="B128" s="1">
        <v>39.29</v>
      </c>
      <c r="C128" s="1">
        <v>7.14</v>
      </c>
      <c r="D128" s="1">
        <v>7.14</v>
      </c>
      <c r="E128" s="1">
        <v>0</v>
      </c>
    </row>
    <row r="129" spans="1:5" x14ac:dyDescent="0.25">
      <c r="A129" t="s">
        <v>4218</v>
      </c>
      <c r="B129" s="1">
        <v>7.14</v>
      </c>
      <c r="C129" s="1">
        <v>28.57</v>
      </c>
      <c r="D129" s="1">
        <v>3.57</v>
      </c>
      <c r="E129" s="1">
        <v>0</v>
      </c>
    </row>
    <row r="130" spans="1:5" x14ac:dyDescent="0.25">
      <c r="A130" t="s">
        <v>4219</v>
      </c>
      <c r="B130" s="1">
        <v>7.14</v>
      </c>
      <c r="C130" s="1">
        <v>28.57</v>
      </c>
      <c r="D130" s="1">
        <v>3.57</v>
      </c>
      <c r="E130" s="1">
        <v>3.57</v>
      </c>
    </row>
    <row r="131" spans="1:5" x14ac:dyDescent="0.25">
      <c r="A131" t="s">
        <v>4220</v>
      </c>
      <c r="B131" s="1">
        <v>3.57</v>
      </c>
      <c r="C131" s="1">
        <v>39.29</v>
      </c>
      <c r="D131" s="1">
        <v>0</v>
      </c>
      <c r="E131" s="1">
        <v>0</v>
      </c>
    </row>
    <row r="132" spans="1:5" x14ac:dyDescent="0.25">
      <c r="A132" t="s">
        <v>4221</v>
      </c>
      <c r="B132" s="1">
        <v>10.71</v>
      </c>
      <c r="C132" s="1">
        <v>10.71</v>
      </c>
      <c r="D132" s="1">
        <v>0</v>
      </c>
      <c r="E132" s="1">
        <v>0</v>
      </c>
    </row>
    <row r="133" spans="1:5" x14ac:dyDescent="0.25">
      <c r="A133" t="s">
        <v>4222</v>
      </c>
      <c r="B133" s="1">
        <v>32.14</v>
      </c>
      <c r="C133" s="1">
        <v>3.57</v>
      </c>
      <c r="D133" s="1">
        <v>3.57</v>
      </c>
      <c r="E133" s="1">
        <v>0</v>
      </c>
    </row>
    <row r="134" spans="1:5" x14ac:dyDescent="0.25">
      <c r="A134" t="s">
        <v>4223</v>
      </c>
      <c r="B134" s="1">
        <v>42.86</v>
      </c>
      <c r="C134" s="1">
        <v>10.71</v>
      </c>
      <c r="D134" s="1">
        <v>3.57</v>
      </c>
      <c r="E134" s="1">
        <v>0</v>
      </c>
    </row>
    <row r="135" spans="1:5" x14ac:dyDescent="0.25">
      <c r="A135" t="s">
        <v>4224</v>
      </c>
      <c r="B135" s="1">
        <v>50</v>
      </c>
      <c r="C135" s="1">
        <v>3.57</v>
      </c>
      <c r="D135" s="1">
        <v>17.86</v>
      </c>
      <c r="E135" s="1">
        <v>0</v>
      </c>
    </row>
    <row r="136" spans="1:5" x14ac:dyDescent="0.25">
      <c r="A136" t="s">
        <v>4225</v>
      </c>
      <c r="B136" s="1">
        <v>3.57</v>
      </c>
      <c r="C136" s="1">
        <v>21.43</v>
      </c>
      <c r="D136" s="1">
        <v>0</v>
      </c>
      <c r="E136" s="1">
        <v>0</v>
      </c>
    </row>
    <row r="137" spans="1:5" x14ac:dyDescent="0.25">
      <c r="A137" t="s">
        <v>4077</v>
      </c>
      <c r="B137" s="1">
        <v>17.86</v>
      </c>
      <c r="C137" s="1">
        <v>14.29</v>
      </c>
      <c r="D137" s="1">
        <v>0</v>
      </c>
      <c r="E137" s="1">
        <v>0</v>
      </c>
    </row>
    <row r="138" spans="1:5" x14ac:dyDescent="0.25">
      <c r="A138" t="s">
        <v>4226</v>
      </c>
      <c r="B138" s="1">
        <v>10.71</v>
      </c>
      <c r="C138" s="1">
        <v>53.57</v>
      </c>
      <c r="D138" s="1">
        <v>0</v>
      </c>
      <c r="E138" s="1">
        <v>0</v>
      </c>
    </row>
    <row r="139" spans="1:5" x14ac:dyDescent="0.25">
      <c r="A139" t="s">
        <v>4078</v>
      </c>
      <c r="B139" s="1">
        <v>7.14</v>
      </c>
      <c r="C139" s="1">
        <v>17.86</v>
      </c>
      <c r="D139" s="1">
        <v>0</v>
      </c>
      <c r="E139" s="1">
        <v>0</v>
      </c>
    </row>
    <row r="140" spans="1:5" x14ac:dyDescent="0.25">
      <c r="A140" t="s">
        <v>4079</v>
      </c>
      <c r="B140" s="1">
        <v>21.43</v>
      </c>
      <c r="C140" s="1">
        <v>17.86</v>
      </c>
      <c r="D140" s="1">
        <v>0</v>
      </c>
      <c r="E140" s="1">
        <v>0</v>
      </c>
    </row>
    <row r="141" spans="1:5" x14ac:dyDescent="0.25">
      <c r="A141" t="s">
        <v>4227</v>
      </c>
      <c r="B141" s="1">
        <v>7.14</v>
      </c>
      <c r="C141" s="1">
        <v>39.29</v>
      </c>
      <c r="D141" s="1">
        <v>0</v>
      </c>
      <c r="E141" s="1">
        <v>0</v>
      </c>
    </row>
    <row r="142" spans="1:5" x14ac:dyDescent="0.25">
      <c r="A142" t="s">
        <v>4228</v>
      </c>
      <c r="B142" s="1">
        <v>10.71</v>
      </c>
      <c r="C142" s="1">
        <v>10.71</v>
      </c>
      <c r="D142" s="1">
        <v>0</v>
      </c>
      <c r="E142" s="1">
        <v>0</v>
      </c>
    </row>
    <row r="143" spans="1:5" x14ac:dyDescent="0.25">
      <c r="A143" t="s">
        <v>4229</v>
      </c>
      <c r="B143" s="1">
        <v>14.29</v>
      </c>
      <c r="C143" s="1">
        <v>14.29</v>
      </c>
      <c r="D143" s="1">
        <v>0</v>
      </c>
      <c r="E143" s="1">
        <v>0</v>
      </c>
    </row>
    <row r="144" spans="1:5" x14ac:dyDescent="0.25">
      <c r="A144" t="s">
        <v>4230</v>
      </c>
      <c r="B144" s="1">
        <v>25</v>
      </c>
      <c r="C144" s="1">
        <v>28.57</v>
      </c>
      <c r="D144" s="1">
        <v>0</v>
      </c>
      <c r="E144" s="1">
        <v>0</v>
      </c>
    </row>
    <row r="145" spans="1:5" x14ac:dyDescent="0.25">
      <c r="A145" t="s">
        <v>4231</v>
      </c>
      <c r="B145" s="1">
        <v>0</v>
      </c>
      <c r="C145" s="1">
        <v>46.43</v>
      </c>
      <c r="D145" s="1">
        <v>0</v>
      </c>
      <c r="E145" s="1">
        <v>0</v>
      </c>
    </row>
    <row r="146" spans="1:5" x14ac:dyDescent="0.25">
      <c r="A146" t="s">
        <v>4232</v>
      </c>
      <c r="B146" s="1">
        <v>0</v>
      </c>
      <c r="C146" s="1">
        <v>42.86</v>
      </c>
      <c r="D146" s="1">
        <v>0</v>
      </c>
      <c r="E146" s="1">
        <v>0</v>
      </c>
    </row>
    <row r="147" spans="1:5" x14ac:dyDescent="0.25">
      <c r="A147" t="s">
        <v>4233</v>
      </c>
      <c r="B147" s="1">
        <v>25</v>
      </c>
      <c r="C147" s="1">
        <v>7.14</v>
      </c>
      <c r="D147" s="1">
        <v>0</v>
      </c>
      <c r="E147" s="1">
        <v>0</v>
      </c>
    </row>
    <row r="148" spans="1:5" x14ac:dyDescent="0.25">
      <c r="A148" t="s">
        <v>4234</v>
      </c>
      <c r="B148" s="1">
        <v>10.71</v>
      </c>
      <c r="C148" s="1">
        <v>7.14</v>
      </c>
      <c r="D148" s="1">
        <v>0</v>
      </c>
      <c r="E148" s="1">
        <v>0</v>
      </c>
    </row>
    <row r="149" spans="1:5" x14ac:dyDescent="0.25">
      <c r="A149" t="s">
        <v>4235</v>
      </c>
      <c r="B149" s="1">
        <v>14.29</v>
      </c>
      <c r="C149" s="1">
        <v>25</v>
      </c>
      <c r="D149" s="1">
        <v>0</v>
      </c>
      <c r="E149" s="1">
        <v>0</v>
      </c>
    </row>
    <row r="150" spans="1:5" x14ac:dyDescent="0.25">
      <c r="A150" t="s">
        <v>4236</v>
      </c>
      <c r="B150" s="1">
        <v>10.71</v>
      </c>
      <c r="C150" s="1">
        <v>28.57</v>
      </c>
      <c r="D150" s="1">
        <v>0</v>
      </c>
      <c r="E150" s="1">
        <v>0</v>
      </c>
    </row>
    <row r="151" spans="1:5" x14ac:dyDescent="0.25">
      <c r="A151" t="s">
        <v>4237</v>
      </c>
      <c r="B151" s="1">
        <v>17.86</v>
      </c>
      <c r="C151" s="1">
        <v>17.86</v>
      </c>
      <c r="D151" s="1">
        <v>0</v>
      </c>
      <c r="E151" s="1">
        <v>0</v>
      </c>
    </row>
    <row r="152" spans="1:5" x14ac:dyDescent="0.25">
      <c r="A152" t="s">
        <v>4238</v>
      </c>
      <c r="B152" s="1">
        <v>7.14</v>
      </c>
      <c r="C152" s="1">
        <v>32.14</v>
      </c>
      <c r="D152" s="1">
        <v>0</v>
      </c>
      <c r="E152" s="1">
        <v>0</v>
      </c>
    </row>
    <row r="153" spans="1:5" x14ac:dyDescent="0.25">
      <c r="A153" t="s">
        <v>4239</v>
      </c>
      <c r="B153" s="1">
        <v>39.29</v>
      </c>
      <c r="C153" s="1">
        <v>3.57</v>
      </c>
      <c r="D153" s="1">
        <v>0</v>
      </c>
      <c r="E153" s="1">
        <v>0</v>
      </c>
    </row>
    <row r="154" spans="1:5" x14ac:dyDescent="0.25">
      <c r="A154" t="s">
        <v>4240</v>
      </c>
      <c r="B154" s="1">
        <v>25</v>
      </c>
      <c r="C154" s="1">
        <v>7.14</v>
      </c>
      <c r="D154" s="1">
        <v>3.57</v>
      </c>
      <c r="E154" s="1">
        <v>0</v>
      </c>
    </row>
    <row r="155" spans="1:5" x14ac:dyDescent="0.25">
      <c r="A155" t="s">
        <v>4241</v>
      </c>
      <c r="B155" s="1">
        <v>10.71</v>
      </c>
      <c r="C155" s="1">
        <v>14.29</v>
      </c>
      <c r="D155" s="1">
        <v>3.57</v>
      </c>
      <c r="E155" s="1">
        <v>0</v>
      </c>
    </row>
    <row r="156" spans="1:5" x14ac:dyDescent="0.25">
      <c r="A156" t="s">
        <v>4242</v>
      </c>
      <c r="B156" s="1">
        <v>7.14</v>
      </c>
      <c r="C156" s="1">
        <v>0</v>
      </c>
      <c r="D156" s="1">
        <v>0</v>
      </c>
      <c r="E156" s="1">
        <v>0</v>
      </c>
    </row>
    <row r="157" spans="1:5" x14ac:dyDescent="0.25">
      <c r="A157" t="s">
        <v>4243</v>
      </c>
      <c r="B157" s="1">
        <v>35.71</v>
      </c>
      <c r="C157" s="1">
        <v>7.14</v>
      </c>
      <c r="D157" s="1">
        <v>7.14</v>
      </c>
      <c r="E157" s="1">
        <v>0</v>
      </c>
    </row>
    <row r="158" spans="1:5" x14ac:dyDescent="0.25">
      <c r="A158" t="s">
        <v>4244</v>
      </c>
      <c r="B158" s="1">
        <v>57.14</v>
      </c>
      <c r="C158" s="1">
        <v>0</v>
      </c>
      <c r="D158" s="1">
        <v>3.57</v>
      </c>
      <c r="E158" s="1">
        <v>0</v>
      </c>
    </row>
    <row r="159" spans="1:5" x14ac:dyDescent="0.25">
      <c r="A159" t="s">
        <v>4245</v>
      </c>
      <c r="B159" s="1">
        <v>17.86</v>
      </c>
      <c r="C159" s="1">
        <v>10.71</v>
      </c>
      <c r="D159" s="1">
        <v>0</v>
      </c>
      <c r="E159" s="1">
        <v>0</v>
      </c>
    </row>
    <row r="160" spans="1:5" x14ac:dyDescent="0.25">
      <c r="A160" t="s">
        <v>4246</v>
      </c>
      <c r="B160" s="1">
        <v>3.57</v>
      </c>
      <c r="C160" s="1">
        <v>17.86</v>
      </c>
      <c r="D160" s="1">
        <v>0</v>
      </c>
      <c r="E160" s="1">
        <v>0</v>
      </c>
    </row>
    <row r="161" spans="1:5" x14ac:dyDescent="0.25">
      <c r="A161" t="s">
        <v>4247</v>
      </c>
      <c r="B161" s="1">
        <v>25</v>
      </c>
      <c r="C161" s="1">
        <v>3.57</v>
      </c>
      <c r="D161" s="1">
        <v>0</v>
      </c>
      <c r="E161" s="1">
        <v>0</v>
      </c>
    </row>
    <row r="162" spans="1:5" x14ac:dyDescent="0.25">
      <c r="A162" t="s">
        <v>4248</v>
      </c>
      <c r="B162" s="1">
        <v>10.71</v>
      </c>
      <c r="C162" s="1">
        <v>10.71</v>
      </c>
      <c r="D162" s="1">
        <v>0</v>
      </c>
      <c r="E162" s="1">
        <v>0</v>
      </c>
    </row>
    <row r="163" spans="1:5" x14ac:dyDescent="0.25">
      <c r="A163" t="s">
        <v>4249</v>
      </c>
      <c r="B163" s="1">
        <v>17.86</v>
      </c>
      <c r="C163" s="1">
        <v>14.29</v>
      </c>
      <c r="D163" s="1">
        <v>0</v>
      </c>
      <c r="E163" s="1">
        <v>0</v>
      </c>
    </row>
    <row r="164" spans="1:5" x14ac:dyDescent="0.25">
      <c r="A164" t="s">
        <v>4250</v>
      </c>
      <c r="B164" s="1">
        <v>10.71</v>
      </c>
      <c r="C164" s="1">
        <v>10.71</v>
      </c>
      <c r="D164" s="1">
        <v>0</v>
      </c>
      <c r="E164" s="1">
        <v>0</v>
      </c>
    </row>
    <row r="165" spans="1:5" x14ac:dyDescent="0.25">
      <c r="A165" t="s">
        <v>4251</v>
      </c>
      <c r="B165" s="1">
        <v>14.29</v>
      </c>
      <c r="C165" s="1">
        <v>7.14</v>
      </c>
      <c r="D165" s="1">
        <v>0</v>
      </c>
      <c r="E165" s="1">
        <v>0</v>
      </c>
    </row>
    <row r="166" spans="1:5" x14ac:dyDescent="0.25">
      <c r="A166" t="s">
        <v>4252</v>
      </c>
      <c r="B166" s="1">
        <v>14.29</v>
      </c>
      <c r="C166" s="1">
        <v>10.71</v>
      </c>
      <c r="D166" s="1">
        <v>10.71</v>
      </c>
      <c r="E166" s="1">
        <v>0</v>
      </c>
    </row>
    <row r="167" spans="1:5" x14ac:dyDescent="0.25">
      <c r="A167" t="s">
        <v>4253</v>
      </c>
      <c r="B167" s="1">
        <v>14.29</v>
      </c>
      <c r="C167" s="1">
        <v>28.57</v>
      </c>
      <c r="D167" s="1">
        <v>0</v>
      </c>
      <c r="E167" s="1">
        <v>0</v>
      </c>
    </row>
    <row r="168" spans="1:5" x14ac:dyDescent="0.25">
      <c r="A168" t="s">
        <v>4254</v>
      </c>
      <c r="B168" s="1">
        <v>57.14</v>
      </c>
      <c r="C168" s="1">
        <v>0</v>
      </c>
      <c r="D168" s="1">
        <v>0</v>
      </c>
      <c r="E168" s="1">
        <v>0</v>
      </c>
    </row>
    <row r="169" spans="1:5" x14ac:dyDescent="0.25">
      <c r="A169" t="s">
        <v>4255</v>
      </c>
      <c r="B169" s="1">
        <v>0</v>
      </c>
      <c r="C169" s="1">
        <v>14.29</v>
      </c>
      <c r="D169" s="1">
        <v>0</v>
      </c>
      <c r="E169" s="1">
        <v>0</v>
      </c>
    </row>
    <row r="170" spans="1:5" x14ac:dyDescent="0.25">
      <c r="A170" t="s">
        <v>4256</v>
      </c>
      <c r="B170" s="1">
        <v>7.14</v>
      </c>
      <c r="C170" s="1">
        <v>7.14</v>
      </c>
      <c r="D170" s="1">
        <v>0</v>
      </c>
      <c r="E170" s="1">
        <v>0</v>
      </c>
    </row>
    <row r="171" spans="1:5" x14ac:dyDescent="0.25">
      <c r="A171" t="s">
        <v>4257</v>
      </c>
      <c r="B171" s="1">
        <v>10.71</v>
      </c>
      <c r="C171" s="1">
        <v>10.71</v>
      </c>
      <c r="D171" s="1">
        <v>0</v>
      </c>
      <c r="E171" s="1">
        <v>0</v>
      </c>
    </row>
    <row r="172" spans="1:5" x14ac:dyDescent="0.25">
      <c r="A172" t="s">
        <v>4258</v>
      </c>
      <c r="B172" s="1">
        <v>17.86</v>
      </c>
      <c r="C172" s="1">
        <v>10.71</v>
      </c>
      <c r="D172" s="1">
        <v>0</v>
      </c>
      <c r="E172" s="1">
        <v>0</v>
      </c>
    </row>
    <row r="173" spans="1:5" x14ac:dyDescent="0.25">
      <c r="A173" t="s">
        <v>4259</v>
      </c>
      <c r="B173" s="1">
        <v>3.57</v>
      </c>
      <c r="C173" s="1">
        <v>21.43</v>
      </c>
      <c r="D173" s="1">
        <v>0</v>
      </c>
      <c r="E173" s="1">
        <v>0</v>
      </c>
    </row>
    <row r="174" spans="1:5" x14ac:dyDescent="0.25">
      <c r="A174" t="s">
        <v>4260</v>
      </c>
      <c r="B174" s="1">
        <v>17.86</v>
      </c>
      <c r="C174" s="1">
        <v>21.43</v>
      </c>
      <c r="D174" s="1">
        <v>0</v>
      </c>
      <c r="E174" s="1">
        <v>0</v>
      </c>
    </row>
    <row r="175" spans="1:5" x14ac:dyDescent="0.25">
      <c r="A175" t="s">
        <v>4261</v>
      </c>
      <c r="B175" s="1">
        <v>25</v>
      </c>
      <c r="C175" s="1">
        <v>7.14</v>
      </c>
      <c r="D175" s="1">
        <v>3.57</v>
      </c>
      <c r="E175" s="1">
        <v>0</v>
      </c>
    </row>
    <row r="176" spans="1:5" x14ac:dyDescent="0.25">
      <c r="A176" t="s">
        <v>4262</v>
      </c>
      <c r="B176" s="1">
        <v>21.43</v>
      </c>
      <c r="C176" s="1">
        <v>10.71</v>
      </c>
      <c r="D176" s="1">
        <v>0</v>
      </c>
      <c r="E176" s="1">
        <v>0</v>
      </c>
    </row>
    <row r="177" spans="1:5" x14ac:dyDescent="0.25">
      <c r="A177" t="s">
        <v>4263</v>
      </c>
      <c r="B177" s="1">
        <v>25</v>
      </c>
      <c r="C177" s="1">
        <v>10.71</v>
      </c>
      <c r="D177" s="1">
        <v>0</v>
      </c>
      <c r="E177" s="1">
        <v>0</v>
      </c>
    </row>
    <row r="178" spans="1:5" x14ac:dyDescent="0.25">
      <c r="A178" t="s">
        <v>4264</v>
      </c>
      <c r="B178" s="1">
        <v>7.14</v>
      </c>
      <c r="C178" s="1">
        <v>25</v>
      </c>
      <c r="D178" s="1">
        <v>0</v>
      </c>
      <c r="E178" s="1">
        <v>0</v>
      </c>
    </row>
    <row r="179" spans="1:5" x14ac:dyDescent="0.25">
      <c r="A179" t="s">
        <v>4265</v>
      </c>
      <c r="B179" s="1">
        <v>7.14</v>
      </c>
      <c r="C179" s="1">
        <v>32.14</v>
      </c>
      <c r="D179" s="1">
        <v>0</v>
      </c>
      <c r="E179" s="1">
        <v>0</v>
      </c>
    </row>
    <row r="180" spans="1:5" x14ac:dyDescent="0.25">
      <c r="A180" t="s">
        <v>4266</v>
      </c>
      <c r="B180" s="1">
        <v>21.43</v>
      </c>
      <c r="C180" s="1">
        <v>3.57</v>
      </c>
      <c r="D180" s="1">
        <v>0</v>
      </c>
      <c r="E180" s="1">
        <v>0</v>
      </c>
    </row>
    <row r="181" spans="1:5" x14ac:dyDescent="0.25">
      <c r="A181" t="s">
        <v>4267</v>
      </c>
      <c r="B181" s="1">
        <v>21.43</v>
      </c>
      <c r="C181" s="1">
        <v>0</v>
      </c>
      <c r="D181" s="1">
        <v>0</v>
      </c>
      <c r="E181" s="1">
        <v>0</v>
      </c>
    </row>
    <row r="182" spans="1:5" x14ac:dyDescent="0.25">
      <c r="A182" t="s">
        <v>4268</v>
      </c>
      <c r="B182" s="1">
        <v>35.71</v>
      </c>
      <c r="C182" s="1">
        <v>3.57</v>
      </c>
      <c r="D182" s="1">
        <v>0</v>
      </c>
      <c r="E182" s="1">
        <v>0</v>
      </c>
    </row>
    <row r="183" spans="1:5" x14ac:dyDescent="0.25">
      <c r="A183" t="s">
        <v>4269</v>
      </c>
      <c r="B183" s="1">
        <v>0</v>
      </c>
      <c r="C183" s="1">
        <v>25</v>
      </c>
      <c r="D183" s="1">
        <v>0</v>
      </c>
      <c r="E183" s="1">
        <v>0</v>
      </c>
    </row>
    <row r="184" spans="1:5" x14ac:dyDescent="0.25">
      <c r="A184" t="s">
        <v>4270</v>
      </c>
      <c r="B184" s="1">
        <v>14.29</v>
      </c>
      <c r="C184" s="1">
        <v>25</v>
      </c>
      <c r="D184" s="1">
        <v>0</v>
      </c>
      <c r="E184" s="1">
        <v>0</v>
      </c>
    </row>
    <row r="185" spans="1:5" x14ac:dyDescent="0.25">
      <c r="A185" t="s">
        <v>4271</v>
      </c>
      <c r="B185" s="1">
        <v>14.29</v>
      </c>
      <c r="C185" s="1">
        <v>28.57</v>
      </c>
      <c r="D185" s="1">
        <v>0</v>
      </c>
      <c r="E185" s="1">
        <v>0</v>
      </c>
    </row>
    <row r="186" spans="1:5" x14ac:dyDescent="0.25">
      <c r="A186" t="s">
        <v>4272</v>
      </c>
      <c r="B186" s="1">
        <v>25</v>
      </c>
      <c r="C186" s="1">
        <v>17.86</v>
      </c>
      <c r="D186" s="1">
        <v>0</v>
      </c>
      <c r="E186" s="1">
        <v>0</v>
      </c>
    </row>
    <row r="187" spans="1:5" x14ac:dyDescent="0.25">
      <c r="A187" t="s">
        <v>4273</v>
      </c>
      <c r="B187" s="1">
        <v>21.43</v>
      </c>
      <c r="C187" s="1">
        <v>14.29</v>
      </c>
      <c r="D187" s="1">
        <v>0</v>
      </c>
      <c r="E187" s="1">
        <v>0</v>
      </c>
    </row>
    <row r="188" spans="1:5" x14ac:dyDescent="0.25">
      <c r="A188" t="s">
        <v>4274</v>
      </c>
      <c r="B188" s="1">
        <v>14.29</v>
      </c>
      <c r="C188" s="1">
        <v>32.14</v>
      </c>
      <c r="D188" s="1">
        <v>0</v>
      </c>
      <c r="E188" s="1">
        <v>0</v>
      </c>
    </row>
    <row r="189" spans="1:5" x14ac:dyDescent="0.25">
      <c r="A189" t="s">
        <v>4080</v>
      </c>
      <c r="B189" s="1">
        <v>25</v>
      </c>
      <c r="C189" s="1">
        <v>7.14</v>
      </c>
      <c r="D189" s="1">
        <v>0</v>
      </c>
      <c r="E189" s="1">
        <v>0</v>
      </c>
    </row>
    <row r="190" spans="1:5" x14ac:dyDescent="0.25">
      <c r="A190" t="s">
        <v>4275</v>
      </c>
      <c r="B190" s="1">
        <v>10.71</v>
      </c>
      <c r="C190" s="1">
        <v>7.14</v>
      </c>
      <c r="D190" s="1">
        <v>0</v>
      </c>
      <c r="E190" s="1">
        <v>0</v>
      </c>
    </row>
    <row r="191" spans="1:5" x14ac:dyDescent="0.25">
      <c r="A191" t="s">
        <v>4276</v>
      </c>
      <c r="B191" s="1">
        <v>42.86</v>
      </c>
      <c r="C191" s="1">
        <v>3.57</v>
      </c>
      <c r="D191" s="1">
        <v>0</v>
      </c>
      <c r="E191" s="1">
        <v>0</v>
      </c>
    </row>
    <row r="192" spans="1:5" x14ac:dyDescent="0.25">
      <c r="A192" t="s">
        <v>4277</v>
      </c>
      <c r="B192" s="1">
        <v>3.57</v>
      </c>
      <c r="C192" s="1">
        <v>25</v>
      </c>
      <c r="D192" s="1">
        <v>0</v>
      </c>
      <c r="E192" s="1">
        <v>0</v>
      </c>
    </row>
    <row r="193" spans="1:5" x14ac:dyDescent="0.25">
      <c r="A193" t="s">
        <v>4278</v>
      </c>
      <c r="B193" s="1">
        <v>17.86</v>
      </c>
      <c r="C193" s="1">
        <v>10.71</v>
      </c>
      <c r="D193" s="1">
        <v>0</v>
      </c>
      <c r="E193" s="1">
        <v>0</v>
      </c>
    </row>
    <row r="194" spans="1:5" x14ac:dyDescent="0.25">
      <c r="A194" t="s">
        <v>4279</v>
      </c>
      <c r="B194" s="1">
        <v>28.57</v>
      </c>
      <c r="C194" s="1">
        <v>32.14</v>
      </c>
      <c r="D194" s="1">
        <v>0</v>
      </c>
      <c r="E194" s="1">
        <v>0</v>
      </c>
    </row>
    <row r="195" spans="1:5" x14ac:dyDescent="0.25">
      <c r="A195" t="s">
        <v>4280</v>
      </c>
      <c r="B195" s="1">
        <v>28.57</v>
      </c>
      <c r="C195" s="1">
        <v>17.86</v>
      </c>
      <c r="D195" s="1">
        <v>0</v>
      </c>
      <c r="E195" s="1">
        <v>0</v>
      </c>
    </row>
    <row r="196" spans="1:5" x14ac:dyDescent="0.25">
      <c r="A196" t="s">
        <v>4281</v>
      </c>
      <c r="B196" s="1">
        <v>3.57</v>
      </c>
      <c r="C196" s="1">
        <v>10.71</v>
      </c>
      <c r="D196" s="1">
        <v>0</v>
      </c>
      <c r="E196" s="1">
        <v>0</v>
      </c>
    </row>
    <row r="197" spans="1:5" x14ac:dyDescent="0.25">
      <c r="A197" t="s">
        <v>4282</v>
      </c>
      <c r="B197" s="1">
        <v>17.86</v>
      </c>
      <c r="C197" s="1">
        <v>3.57</v>
      </c>
      <c r="D197" s="1">
        <v>0</v>
      </c>
      <c r="E197" s="1">
        <v>0</v>
      </c>
    </row>
    <row r="198" spans="1:5" x14ac:dyDescent="0.25">
      <c r="A198" t="s">
        <v>4283</v>
      </c>
      <c r="B198" s="1">
        <v>10.71</v>
      </c>
      <c r="C198" s="1">
        <v>39.29</v>
      </c>
      <c r="D198" s="1">
        <v>0</v>
      </c>
      <c r="E198" s="1">
        <v>0</v>
      </c>
    </row>
    <row r="199" spans="1:5" x14ac:dyDescent="0.25">
      <c r="A199" t="s">
        <v>4284</v>
      </c>
      <c r="B199" s="1">
        <v>50</v>
      </c>
      <c r="C199" s="1">
        <v>10.71</v>
      </c>
      <c r="D199" s="1">
        <v>10.71</v>
      </c>
      <c r="E199" s="1">
        <v>0</v>
      </c>
    </row>
    <row r="200" spans="1:5" x14ac:dyDescent="0.25">
      <c r="A200" t="s">
        <v>4285</v>
      </c>
      <c r="B200" s="1">
        <v>17.86</v>
      </c>
      <c r="C200" s="1">
        <v>14.29</v>
      </c>
      <c r="D200" s="1">
        <v>7.14</v>
      </c>
      <c r="E200" s="1">
        <v>0</v>
      </c>
    </row>
    <row r="201" spans="1:5" x14ac:dyDescent="0.25">
      <c r="A201" t="s">
        <v>4286</v>
      </c>
      <c r="B201" s="1">
        <v>32.14</v>
      </c>
      <c r="C201" s="1">
        <v>3.57</v>
      </c>
      <c r="D201" s="1">
        <v>0</v>
      </c>
      <c r="E201" s="1">
        <v>0</v>
      </c>
    </row>
    <row r="202" spans="1:5" x14ac:dyDescent="0.25">
      <c r="A202" t="s">
        <v>4081</v>
      </c>
      <c r="B202" s="1">
        <v>0</v>
      </c>
      <c r="C202" s="1">
        <v>14.29</v>
      </c>
      <c r="D202" s="1">
        <v>0</v>
      </c>
      <c r="E202" s="1">
        <v>0</v>
      </c>
    </row>
    <row r="203" spans="1:5" x14ac:dyDescent="0.25">
      <c r="A203" t="s">
        <v>4287</v>
      </c>
      <c r="B203" s="1">
        <v>3.57</v>
      </c>
      <c r="C203" s="1">
        <v>21.43</v>
      </c>
      <c r="D203" s="1">
        <v>0</v>
      </c>
      <c r="E203" s="1">
        <v>0</v>
      </c>
    </row>
    <row r="204" spans="1:5" x14ac:dyDescent="0.25">
      <c r="A204" t="s">
        <v>4288</v>
      </c>
      <c r="B204" s="1">
        <v>10.71</v>
      </c>
      <c r="C204" s="1">
        <v>10.71</v>
      </c>
      <c r="D204" s="1">
        <v>0</v>
      </c>
      <c r="E204" s="1">
        <v>0</v>
      </c>
    </row>
    <row r="205" spans="1:5" x14ac:dyDescent="0.25">
      <c r="A205" t="s">
        <v>4289</v>
      </c>
      <c r="B205" s="1">
        <v>25</v>
      </c>
      <c r="C205" s="1">
        <v>10.71</v>
      </c>
      <c r="D205" s="1">
        <v>0</v>
      </c>
      <c r="E205" s="1">
        <v>0</v>
      </c>
    </row>
    <row r="206" spans="1:5" x14ac:dyDescent="0.25">
      <c r="A206" t="s">
        <v>4290</v>
      </c>
      <c r="B206" s="1">
        <v>10.71</v>
      </c>
      <c r="C206" s="1">
        <v>14.29</v>
      </c>
      <c r="D206" s="1">
        <v>0</v>
      </c>
      <c r="E206" s="1">
        <v>0</v>
      </c>
    </row>
    <row r="207" spans="1:5" x14ac:dyDescent="0.25">
      <c r="A207" t="s">
        <v>4291</v>
      </c>
      <c r="B207" s="1">
        <v>14.29</v>
      </c>
      <c r="C207" s="1">
        <v>10.71</v>
      </c>
      <c r="D207" s="1">
        <v>0</v>
      </c>
      <c r="E207" s="1">
        <v>0</v>
      </c>
    </row>
    <row r="208" spans="1:5" x14ac:dyDescent="0.25">
      <c r="A208" t="s">
        <v>4292</v>
      </c>
      <c r="B208" s="1">
        <v>32.14</v>
      </c>
      <c r="C208" s="1">
        <v>3.57</v>
      </c>
      <c r="D208" s="1">
        <v>7.14</v>
      </c>
      <c r="E208" s="1">
        <v>0</v>
      </c>
    </row>
    <row r="209" spans="1:5" x14ac:dyDescent="0.25">
      <c r="A209" t="s">
        <v>4293</v>
      </c>
      <c r="B209" s="1">
        <v>7.14</v>
      </c>
      <c r="C209" s="1">
        <v>28.57</v>
      </c>
      <c r="D209" s="1">
        <v>0</v>
      </c>
      <c r="E209" s="1">
        <v>0</v>
      </c>
    </row>
    <row r="210" spans="1:5" x14ac:dyDescent="0.25">
      <c r="A210" t="s">
        <v>4294</v>
      </c>
      <c r="B210" s="1">
        <v>7.14</v>
      </c>
      <c r="C210" s="1">
        <v>32.14</v>
      </c>
      <c r="D210" s="1">
        <v>0</v>
      </c>
      <c r="E210" s="1">
        <v>0</v>
      </c>
    </row>
    <row r="211" spans="1:5" x14ac:dyDescent="0.25">
      <c r="A211" t="s">
        <v>4082</v>
      </c>
      <c r="B211" s="1">
        <v>14.29</v>
      </c>
      <c r="C211" s="1">
        <v>32.14</v>
      </c>
      <c r="D211" s="1">
        <v>0</v>
      </c>
      <c r="E211" s="1">
        <v>0</v>
      </c>
    </row>
    <row r="212" spans="1:5" x14ac:dyDescent="0.25">
      <c r="A212" t="s">
        <v>4295</v>
      </c>
      <c r="B212" s="1">
        <v>10.71</v>
      </c>
      <c r="C212" s="1">
        <v>25</v>
      </c>
      <c r="D212" s="1">
        <v>3.57</v>
      </c>
      <c r="E212" s="1">
        <v>0</v>
      </c>
    </row>
    <row r="213" spans="1:5" x14ac:dyDescent="0.25">
      <c r="A213" t="s">
        <v>4296</v>
      </c>
      <c r="B213" s="1">
        <v>17.86</v>
      </c>
      <c r="C213" s="1">
        <v>14.29</v>
      </c>
      <c r="D213" s="1">
        <v>3.57</v>
      </c>
      <c r="E213" s="1">
        <v>0</v>
      </c>
    </row>
    <row r="214" spans="1:5" x14ac:dyDescent="0.25">
      <c r="A214" t="s">
        <v>4297</v>
      </c>
      <c r="B214" s="1">
        <v>10.71</v>
      </c>
      <c r="C214" s="1">
        <v>17.86</v>
      </c>
      <c r="D214" s="1">
        <v>0</v>
      </c>
      <c r="E214" s="1">
        <v>0</v>
      </c>
    </row>
    <row r="215" spans="1:5" x14ac:dyDescent="0.25">
      <c r="A215" t="s">
        <v>4298</v>
      </c>
      <c r="B215" s="1">
        <v>14.29</v>
      </c>
      <c r="C215" s="1">
        <v>7.14</v>
      </c>
      <c r="D215" s="1">
        <v>0</v>
      </c>
      <c r="E215" s="1">
        <v>0</v>
      </c>
    </row>
    <row r="216" spans="1:5" x14ac:dyDescent="0.25">
      <c r="A216" t="s">
        <v>4299</v>
      </c>
      <c r="B216" s="1">
        <v>14.29</v>
      </c>
      <c r="C216" s="1">
        <v>28.57</v>
      </c>
      <c r="D216" s="1">
        <v>0</v>
      </c>
      <c r="E216" s="1">
        <v>0</v>
      </c>
    </row>
    <row r="217" spans="1:5" x14ac:dyDescent="0.25">
      <c r="A217" t="s">
        <v>4300</v>
      </c>
      <c r="B217" s="1">
        <v>25</v>
      </c>
      <c r="C217" s="1">
        <v>3.57</v>
      </c>
      <c r="D217" s="1">
        <v>0</v>
      </c>
      <c r="E217" s="1">
        <v>0</v>
      </c>
    </row>
    <row r="218" spans="1:5" x14ac:dyDescent="0.25">
      <c r="A218" t="s">
        <v>4301</v>
      </c>
      <c r="B218" s="1">
        <v>25</v>
      </c>
      <c r="C218" s="1">
        <v>28.57</v>
      </c>
      <c r="D218" s="1">
        <v>0</v>
      </c>
      <c r="E218" s="1">
        <v>0</v>
      </c>
    </row>
    <row r="219" spans="1:5" x14ac:dyDescent="0.25">
      <c r="A219" t="s">
        <v>4302</v>
      </c>
      <c r="B219" s="1">
        <v>7.14</v>
      </c>
      <c r="C219" s="1">
        <v>32.14</v>
      </c>
      <c r="D219" s="1">
        <v>0</v>
      </c>
      <c r="E219" s="1">
        <v>0</v>
      </c>
    </row>
    <row r="220" spans="1:5" x14ac:dyDescent="0.25">
      <c r="A220" t="s">
        <v>4303</v>
      </c>
      <c r="B220" s="1">
        <v>14.29</v>
      </c>
      <c r="C220" s="1">
        <v>28.57</v>
      </c>
      <c r="D220" s="1">
        <v>0</v>
      </c>
      <c r="E220" s="1">
        <v>0</v>
      </c>
    </row>
    <row r="221" spans="1:5" x14ac:dyDescent="0.25">
      <c r="A221" t="s">
        <v>4304</v>
      </c>
      <c r="B221" s="1">
        <v>21.43</v>
      </c>
      <c r="C221" s="1">
        <v>14.29</v>
      </c>
      <c r="D221" s="1">
        <v>0</v>
      </c>
      <c r="E221" s="1">
        <v>0</v>
      </c>
    </row>
    <row r="222" spans="1:5" x14ac:dyDescent="0.25">
      <c r="A222" t="s">
        <v>4305</v>
      </c>
      <c r="B222" s="1">
        <v>35.71</v>
      </c>
      <c r="C222" s="1">
        <v>3.57</v>
      </c>
      <c r="D222" s="1">
        <v>0</v>
      </c>
      <c r="E222" s="1">
        <v>0</v>
      </c>
    </row>
    <row r="223" spans="1:5" x14ac:dyDescent="0.25">
      <c r="A223" t="s">
        <v>4306</v>
      </c>
      <c r="B223" s="1">
        <v>17.86</v>
      </c>
      <c r="C223" s="1">
        <v>28.57</v>
      </c>
      <c r="D223" s="1">
        <v>0</v>
      </c>
      <c r="E223" s="1">
        <v>0</v>
      </c>
    </row>
    <row r="224" spans="1:5" x14ac:dyDescent="0.25">
      <c r="A224" t="s">
        <v>4307</v>
      </c>
      <c r="B224" s="1">
        <v>17.86</v>
      </c>
      <c r="C224" s="1">
        <v>10.71</v>
      </c>
      <c r="D224" s="1">
        <v>0</v>
      </c>
      <c r="E224" s="1">
        <v>0</v>
      </c>
    </row>
    <row r="225" spans="1:5" x14ac:dyDescent="0.25">
      <c r="A225" t="s">
        <v>4308</v>
      </c>
      <c r="B225" s="1">
        <v>10.71</v>
      </c>
      <c r="C225" s="1">
        <v>21.43</v>
      </c>
      <c r="D225" s="1">
        <v>0</v>
      </c>
      <c r="E225" s="1">
        <v>0</v>
      </c>
    </row>
    <row r="226" spans="1:5" x14ac:dyDescent="0.25">
      <c r="A226" t="s">
        <v>4309</v>
      </c>
      <c r="B226" s="1">
        <v>10.71</v>
      </c>
      <c r="C226" s="1">
        <v>10.71</v>
      </c>
      <c r="D226" s="1">
        <v>0</v>
      </c>
      <c r="E226" s="1">
        <v>0</v>
      </c>
    </row>
    <row r="227" spans="1:5" x14ac:dyDescent="0.25">
      <c r="A227" t="s">
        <v>4310</v>
      </c>
      <c r="B227" s="1">
        <v>39.29</v>
      </c>
      <c r="C227" s="1">
        <v>3.57</v>
      </c>
      <c r="D227" s="1">
        <v>0</v>
      </c>
      <c r="E227" s="1">
        <v>0</v>
      </c>
    </row>
    <row r="228" spans="1:5" x14ac:dyDescent="0.25">
      <c r="A228" t="s">
        <v>4311</v>
      </c>
      <c r="B228" s="1">
        <v>21.43</v>
      </c>
      <c r="C228" s="1">
        <v>17.86</v>
      </c>
      <c r="D228" s="1">
        <v>0</v>
      </c>
      <c r="E228" s="1">
        <v>0</v>
      </c>
    </row>
    <row r="229" spans="1:5" x14ac:dyDescent="0.25">
      <c r="A229" t="s">
        <v>4312</v>
      </c>
      <c r="B229" s="1">
        <v>10.71</v>
      </c>
      <c r="C229" s="1">
        <v>3.57</v>
      </c>
      <c r="D229" s="1">
        <v>0</v>
      </c>
      <c r="E229" s="1">
        <v>0</v>
      </c>
    </row>
    <row r="230" spans="1:5" x14ac:dyDescent="0.25">
      <c r="A230" t="s">
        <v>4313</v>
      </c>
      <c r="B230" s="1">
        <v>3.57</v>
      </c>
      <c r="C230" s="1">
        <v>10.71</v>
      </c>
      <c r="D230" s="1">
        <v>0</v>
      </c>
      <c r="E230" s="1">
        <v>0</v>
      </c>
    </row>
    <row r="231" spans="1:5" x14ac:dyDescent="0.25">
      <c r="A231" t="s">
        <v>4314</v>
      </c>
      <c r="B231" s="1">
        <v>14.29</v>
      </c>
      <c r="C231" s="1">
        <v>14.29</v>
      </c>
      <c r="D231" s="1">
        <v>0</v>
      </c>
      <c r="E231" s="1">
        <v>0</v>
      </c>
    </row>
    <row r="232" spans="1:5" x14ac:dyDescent="0.25">
      <c r="A232" t="s">
        <v>4315</v>
      </c>
      <c r="B232" s="1">
        <v>10.71</v>
      </c>
      <c r="C232" s="1">
        <v>14.29</v>
      </c>
      <c r="D232" s="1">
        <v>0</v>
      </c>
      <c r="E232" s="1">
        <v>0</v>
      </c>
    </row>
    <row r="233" spans="1:5" x14ac:dyDescent="0.25">
      <c r="A233" t="s">
        <v>4316</v>
      </c>
      <c r="B233" s="1">
        <v>10.71</v>
      </c>
      <c r="C233" s="1">
        <v>17.86</v>
      </c>
      <c r="D233" s="1">
        <v>0</v>
      </c>
      <c r="E233" s="1">
        <v>0</v>
      </c>
    </row>
    <row r="234" spans="1:5" x14ac:dyDescent="0.25">
      <c r="A234" t="s">
        <v>4317</v>
      </c>
      <c r="B234" s="1">
        <v>7.14</v>
      </c>
      <c r="C234" s="1">
        <v>42.86</v>
      </c>
      <c r="D234" s="1">
        <v>0</v>
      </c>
      <c r="E234" s="1">
        <v>0</v>
      </c>
    </row>
    <row r="235" spans="1:5" x14ac:dyDescent="0.25">
      <c r="A235" t="s">
        <v>4318</v>
      </c>
      <c r="B235" s="1">
        <v>3.57</v>
      </c>
      <c r="C235" s="1">
        <v>21.43</v>
      </c>
      <c r="D235" s="1">
        <v>0</v>
      </c>
      <c r="E235" s="1">
        <v>0</v>
      </c>
    </row>
    <row r="236" spans="1:5" x14ac:dyDescent="0.25">
      <c r="A236" t="s">
        <v>4319</v>
      </c>
      <c r="B236" s="1">
        <v>10.71</v>
      </c>
      <c r="C236" s="1">
        <v>28.57</v>
      </c>
      <c r="D236" s="1">
        <v>0</v>
      </c>
      <c r="E236" s="1">
        <v>0</v>
      </c>
    </row>
    <row r="237" spans="1:5" x14ac:dyDescent="0.25">
      <c r="A237" t="s">
        <v>4320</v>
      </c>
      <c r="B237" s="1">
        <v>25</v>
      </c>
      <c r="C237" s="1">
        <v>25</v>
      </c>
      <c r="D237" s="1">
        <v>17.86</v>
      </c>
      <c r="E237" s="1">
        <v>0</v>
      </c>
    </row>
    <row r="238" spans="1:5" x14ac:dyDescent="0.25">
      <c r="A238" t="s">
        <v>4321</v>
      </c>
      <c r="B238" s="1">
        <v>25</v>
      </c>
      <c r="C238" s="1">
        <v>17.86</v>
      </c>
      <c r="D238" s="1">
        <v>17.86</v>
      </c>
      <c r="E238" s="1">
        <v>0</v>
      </c>
    </row>
    <row r="239" spans="1:5" x14ac:dyDescent="0.25">
      <c r="A239" t="s">
        <v>4322</v>
      </c>
      <c r="B239" s="1">
        <v>25</v>
      </c>
      <c r="C239" s="1">
        <v>17.86</v>
      </c>
      <c r="D239" s="1">
        <v>17.86</v>
      </c>
      <c r="E239" s="1">
        <v>0</v>
      </c>
    </row>
    <row r="240" spans="1:5" x14ac:dyDescent="0.25">
      <c r="A240" t="s">
        <v>4323</v>
      </c>
      <c r="B240" s="1">
        <v>14.29</v>
      </c>
      <c r="C240" s="1">
        <v>3.57</v>
      </c>
      <c r="D240" s="1">
        <v>0</v>
      </c>
      <c r="E240" s="1">
        <v>0</v>
      </c>
    </row>
    <row r="241" spans="1:5" x14ac:dyDescent="0.25">
      <c r="A241" t="s">
        <v>4324</v>
      </c>
      <c r="B241" s="1">
        <v>10.71</v>
      </c>
      <c r="C241" s="1">
        <v>21.43</v>
      </c>
      <c r="D241" s="1">
        <v>0</v>
      </c>
      <c r="E241" s="1">
        <v>0</v>
      </c>
    </row>
    <row r="242" spans="1:5" x14ac:dyDescent="0.25">
      <c r="A242" t="s">
        <v>4325</v>
      </c>
      <c r="B242" s="1">
        <v>7.14</v>
      </c>
      <c r="C242" s="1">
        <v>35.71</v>
      </c>
      <c r="D242" s="1">
        <v>0</v>
      </c>
      <c r="E242" s="1">
        <v>0</v>
      </c>
    </row>
    <row r="243" spans="1:5" x14ac:dyDescent="0.25">
      <c r="A243" t="s">
        <v>4326</v>
      </c>
      <c r="B243" s="1">
        <v>14.29</v>
      </c>
      <c r="C243" s="1">
        <v>17.86</v>
      </c>
      <c r="D243" s="1">
        <v>0</v>
      </c>
      <c r="E243" s="1">
        <v>0</v>
      </c>
    </row>
    <row r="244" spans="1:5" x14ac:dyDescent="0.25">
      <c r="A244" t="s">
        <v>4327</v>
      </c>
      <c r="B244" s="1">
        <v>25</v>
      </c>
      <c r="C244" s="1">
        <v>7.14</v>
      </c>
      <c r="D244" s="1">
        <v>0</v>
      </c>
      <c r="E244" s="1">
        <v>0</v>
      </c>
    </row>
    <row r="245" spans="1:5" x14ac:dyDescent="0.25">
      <c r="A245" t="s">
        <v>4328</v>
      </c>
      <c r="B245" s="1">
        <v>28.57</v>
      </c>
      <c r="C245" s="1">
        <v>17.86</v>
      </c>
      <c r="D245" s="1">
        <v>0</v>
      </c>
      <c r="E245" s="1">
        <v>0</v>
      </c>
    </row>
    <row r="246" spans="1:5" x14ac:dyDescent="0.25">
      <c r="A246" t="s">
        <v>4083</v>
      </c>
      <c r="B246" s="1">
        <v>7.14</v>
      </c>
      <c r="C246" s="1">
        <v>28.57</v>
      </c>
      <c r="D246" s="1">
        <v>0</v>
      </c>
      <c r="E246" s="1">
        <v>0</v>
      </c>
    </row>
    <row r="247" spans="1:5" x14ac:dyDescent="0.25">
      <c r="A247" t="s">
        <v>4329</v>
      </c>
      <c r="B247" s="1">
        <v>35.71</v>
      </c>
      <c r="C247" s="1">
        <v>7.14</v>
      </c>
      <c r="D247" s="1">
        <v>3.57</v>
      </c>
      <c r="E247" s="1">
        <v>0</v>
      </c>
    </row>
    <row r="248" spans="1:5" x14ac:dyDescent="0.25">
      <c r="A248" t="s">
        <v>4330</v>
      </c>
      <c r="B248" s="1">
        <v>0</v>
      </c>
      <c r="C248" s="1">
        <v>28.57</v>
      </c>
      <c r="D248" s="1">
        <v>0</v>
      </c>
      <c r="E248" s="1">
        <v>0</v>
      </c>
    </row>
    <row r="249" spans="1:5" x14ac:dyDescent="0.25">
      <c r="A249" t="s">
        <v>4331</v>
      </c>
      <c r="B249" s="1">
        <v>7.14</v>
      </c>
      <c r="C249" s="1">
        <v>17.86</v>
      </c>
      <c r="D249" s="1">
        <v>0</v>
      </c>
      <c r="E249" s="1">
        <v>0</v>
      </c>
    </row>
    <row r="250" spans="1:5" x14ac:dyDescent="0.25">
      <c r="A250" t="s">
        <v>4332</v>
      </c>
      <c r="B250" s="1">
        <v>10.71</v>
      </c>
      <c r="C250" s="1">
        <v>7.14</v>
      </c>
      <c r="D250" s="1">
        <v>0</v>
      </c>
      <c r="E250" s="1">
        <v>0</v>
      </c>
    </row>
    <row r="251" spans="1:5" x14ac:dyDescent="0.25">
      <c r="A251" t="s">
        <v>4333</v>
      </c>
      <c r="B251" s="1">
        <v>7.14</v>
      </c>
      <c r="C251" s="1">
        <v>35.71</v>
      </c>
      <c r="D251" s="1">
        <v>0</v>
      </c>
      <c r="E251" s="1">
        <v>0</v>
      </c>
    </row>
    <row r="252" spans="1:5" x14ac:dyDescent="0.25">
      <c r="A252" t="s">
        <v>4334</v>
      </c>
      <c r="B252" s="1">
        <v>17.86</v>
      </c>
      <c r="C252" s="1">
        <v>25</v>
      </c>
      <c r="D252" s="1">
        <v>0</v>
      </c>
      <c r="E252" s="1">
        <v>0</v>
      </c>
    </row>
    <row r="253" spans="1:5" x14ac:dyDescent="0.25">
      <c r="A253" t="s">
        <v>4335</v>
      </c>
      <c r="B253" s="1">
        <v>25</v>
      </c>
      <c r="C253" s="1">
        <v>10.71</v>
      </c>
      <c r="D253" s="1">
        <v>0</v>
      </c>
      <c r="E253" s="1">
        <v>0</v>
      </c>
    </row>
    <row r="254" spans="1:5" x14ac:dyDescent="0.25">
      <c r="A254" t="s">
        <v>4336</v>
      </c>
      <c r="B254" s="1">
        <v>14.29</v>
      </c>
      <c r="C254" s="1">
        <v>17.86</v>
      </c>
      <c r="D254" s="1">
        <v>0</v>
      </c>
      <c r="E254" s="1">
        <v>0</v>
      </c>
    </row>
    <row r="255" spans="1:5" x14ac:dyDescent="0.25">
      <c r="A255" t="s">
        <v>4337</v>
      </c>
      <c r="B255" s="1">
        <v>21.43</v>
      </c>
      <c r="C255" s="1">
        <v>0</v>
      </c>
      <c r="D255" s="1">
        <v>0</v>
      </c>
      <c r="E255" s="1">
        <v>0</v>
      </c>
    </row>
    <row r="256" spans="1:5" x14ac:dyDescent="0.25">
      <c r="A256" t="s">
        <v>4338</v>
      </c>
      <c r="B256" s="1">
        <v>42.86</v>
      </c>
      <c r="C256" s="1">
        <v>0</v>
      </c>
      <c r="D256" s="1">
        <v>7.14</v>
      </c>
      <c r="E256" s="1">
        <v>0</v>
      </c>
    </row>
    <row r="257" spans="1:5" x14ac:dyDescent="0.25">
      <c r="A257" t="s">
        <v>4339</v>
      </c>
      <c r="B257" s="1">
        <v>32.14</v>
      </c>
      <c r="C257" s="1">
        <v>3.57</v>
      </c>
      <c r="D257" s="1">
        <v>7.14</v>
      </c>
      <c r="E257" s="1">
        <v>0</v>
      </c>
    </row>
    <row r="258" spans="1:5" x14ac:dyDescent="0.25">
      <c r="A258" t="s">
        <v>4340</v>
      </c>
      <c r="B258" s="1">
        <v>10.71</v>
      </c>
      <c r="C258" s="1">
        <v>10.71</v>
      </c>
      <c r="D258" s="1">
        <v>0</v>
      </c>
      <c r="E258" s="1">
        <v>0</v>
      </c>
    </row>
    <row r="259" spans="1:5" x14ac:dyDescent="0.25">
      <c r="A259" t="s">
        <v>4341</v>
      </c>
      <c r="B259" s="1">
        <v>3.57</v>
      </c>
      <c r="C259" s="1">
        <v>21.43</v>
      </c>
      <c r="D259" s="1">
        <v>0</v>
      </c>
      <c r="E259" s="1">
        <v>0</v>
      </c>
    </row>
    <row r="260" spans="1:5" x14ac:dyDescent="0.25">
      <c r="A260" t="s">
        <v>4342</v>
      </c>
      <c r="B260" s="1">
        <v>10.71</v>
      </c>
      <c r="C260" s="1">
        <v>7.14</v>
      </c>
      <c r="D260" s="1">
        <v>0</v>
      </c>
      <c r="E260" s="1">
        <v>0</v>
      </c>
    </row>
    <row r="261" spans="1:5" x14ac:dyDescent="0.25">
      <c r="A261" t="s">
        <v>4343</v>
      </c>
      <c r="B261" s="1">
        <v>21.43</v>
      </c>
      <c r="C261" s="1">
        <v>35.71</v>
      </c>
      <c r="D261" s="1">
        <v>0</v>
      </c>
      <c r="E261" s="1">
        <v>0</v>
      </c>
    </row>
    <row r="262" spans="1:5" x14ac:dyDescent="0.25">
      <c r="A262" t="s">
        <v>4344</v>
      </c>
      <c r="B262" s="1">
        <v>7.14</v>
      </c>
      <c r="C262" s="1">
        <v>21.43</v>
      </c>
      <c r="D262" s="1">
        <v>3.57</v>
      </c>
      <c r="E262" s="1">
        <v>3.57</v>
      </c>
    </row>
    <row r="263" spans="1:5" x14ac:dyDescent="0.25">
      <c r="A263" t="s">
        <v>4345</v>
      </c>
      <c r="B263" s="1">
        <v>17.86</v>
      </c>
      <c r="C263" s="1">
        <v>7.14</v>
      </c>
      <c r="D263" s="1">
        <v>0</v>
      </c>
      <c r="E263" s="1">
        <v>0</v>
      </c>
    </row>
    <row r="264" spans="1:5" x14ac:dyDescent="0.25">
      <c r="A264" t="s">
        <v>4346</v>
      </c>
      <c r="B264" s="1">
        <v>3.57</v>
      </c>
      <c r="C264" s="1">
        <v>25</v>
      </c>
      <c r="D264" s="1">
        <v>0</v>
      </c>
      <c r="E264" s="1">
        <v>0</v>
      </c>
    </row>
    <row r="265" spans="1:5" x14ac:dyDescent="0.25">
      <c r="A265" t="s">
        <v>4347</v>
      </c>
      <c r="B265" s="1">
        <v>10.71</v>
      </c>
      <c r="C265" s="1">
        <v>10.71</v>
      </c>
      <c r="D265" s="1">
        <v>0</v>
      </c>
      <c r="E265" s="1">
        <v>0</v>
      </c>
    </row>
    <row r="266" spans="1:5" x14ac:dyDescent="0.25">
      <c r="A266" t="s">
        <v>4348</v>
      </c>
      <c r="B266" s="1">
        <v>35.71</v>
      </c>
      <c r="C266" s="1">
        <v>3.57</v>
      </c>
      <c r="D266" s="1">
        <v>0</v>
      </c>
      <c r="E266" s="1">
        <v>0</v>
      </c>
    </row>
    <row r="267" spans="1:5" x14ac:dyDescent="0.25">
      <c r="A267" t="s">
        <v>4349</v>
      </c>
      <c r="B267" s="1">
        <v>7.14</v>
      </c>
      <c r="C267" s="1">
        <v>25</v>
      </c>
      <c r="D267" s="1">
        <v>0</v>
      </c>
      <c r="E267" s="1">
        <v>0</v>
      </c>
    </row>
    <row r="268" spans="1:5" x14ac:dyDescent="0.25">
      <c r="A268" t="s">
        <v>4350</v>
      </c>
      <c r="B268" s="1">
        <v>7.14</v>
      </c>
      <c r="C268" s="1">
        <v>32.14</v>
      </c>
      <c r="D268" s="1">
        <v>0</v>
      </c>
      <c r="E268" s="1">
        <v>0</v>
      </c>
    </row>
    <row r="269" spans="1:5" x14ac:dyDescent="0.25">
      <c r="A269" t="s">
        <v>4351</v>
      </c>
      <c r="B269" s="1">
        <v>21.43</v>
      </c>
      <c r="C269" s="1">
        <v>14.29</v>
      </c>
      <c r="D269" s="1">
        <v>21.43</v>
      </c>
      <c r="E269" s="1">
        <v>0</v>
      </c>
    </row>
    <row r="270" spans="1:5" x14ac:dyDescent="0.25">
      <c r="A270" t="s">
        <v>4352</v>
      </c>
      <c r="B270" s="1">
        <v>10.71</v>
      </c>
      <c r="C270" s="1">
        <v>21.43</v>
      </c>
      <c r="D270" s="1">
        <v>0</v>
      </c>
      <c r="E270" s="1">
        <v>0</v>
      </c>
    </row>
    <row r="271" spans="1:5" x14ac:dyDescent="0.25">
      <c r="A271" t="s">
        <v>4353</v>
      </c>
      <c r="B271" s="1">
        <v>21.43</v>
      </c>
      <c r="C271" s="1">
        <v>25</v>
      </c>
      <c r="D271" s="1">
        <v>14.29</v>
      </c>
      <c r="E271" s="1">
        <v>0</v>
      </c>
    </row>
    <row r="272" spans="1:5" x14ac:dyDescent="0.25">
      <c r="A272" t="s">
        <v>4354</v>
      </c>
      <c r="B272" s="1">
        <v>25</v>
      </c>
      <c r="C272" s="1">
        <v>10.71</v>
      </c>
      <c r="D272" s="1">
        <v>0</v>
      </c>
      <c r="E272" s="1">
        <v>0</v>
      </c>
    </row>
    <row r="273" spans="1:5" x14ac:dyDescent="0.25">
      <c r="A273" t="s">
        <v>4355</v>
      </c>
      <c r="B273" s="1">
        <v>7.14</v>
      </c>
      <c r="C273" s="1">
        <v>32.14</v>
      </c>
      <c r="D273" s="1">
        <v>0</v>
      </c>
      <c r="E273" s="1">
        <v>0</v>
      </c>
    </row>
    <row r="274" spans="1:5" x14ac:dyDescent="0.25">
      <c r="A274" t="s">
        <v>4356</v>
      </c>
      <c r="B274" s="1">
        <v>57.14</v>
      </c>
      <c r="C274" s="1">
        <v>0</v>
      </c>
      <c r="D274" s="1">
        <v>0</v>
      </c>
      <c r="E274" s="1">
        <v>0</v>
      </c>
    </row>
    <row r="275" spans="1:5" x14ac:dyDescent="0.25">
      <c r="A275" t="s">
        <v>4357</v>
      </c>
      <c r="B275" s="1">
        <v>10.71</v>
      </c>
      <c r="C275" s="1">
        <v>7.14</v>
      </c>
      <c r="D275" s="1">
        <v>0</v>
      </c>
      <c r="E275" s="1">
        <v>0</v>
      </c>
    </row>
    <row r="276" spans="1:5" x14ac:dyDescent="0.25">
      <c r="A276" t="s">
        <v>4358</v>
      </c>
      <c r="B276" s="1">
        <v>14.29</v>
      </c>
      <c r="C276" s="1">
        <v>28.57</v>
      </c>
      <c r="D276" s="1">
        <v>0</v>
      </c>
      <c r="E276" s="1">
        <v>0</v>
      </c>
    </row>
    <row r="277" spans="1:5" x14ac:dyDescent="0.25">
      <c r="A277" t="s">
        <v>4359</v>
      </c>
      <c r="B277" s="1">
        <v>10.71</v>
      </c>
      <c r="C277" s="1">
        <v>35.71</v>
      </c>
      <c r="D277" s="1">
        <v>0</v>
      </c>
      <c r="E277" s="1">
        <v>0</v>
      </c>
    </row>
    <row r="278" spans="1:5" x14ac:dyDescent="0.25">
      <c r="A278" t="s">
        <v>4360</v>
      </c>
      <c r="B278" s="1">
        <v>32.14</v>
      </c>
      <c r="C278" s="1">
        <v>7.14</v>
      </c>
      <c r="D278" s="1">
        <v>3.57</v>
      </c>
      <c r="E278" s="1">
        <v>0</v>
      </c>
    </row>
    <row r="279" spans="1:5" x14ac:dyDescent="0.25">
      <c r="A279" t="s">
        <v>4361</v>
      </c>
      <c r="B279" s="1">
        <v>17.86</v>
      </c>
      <c r="C279" s="1">
        <v>7.14</v>
      </c>
      <c r="D279" s="1">
        <v>0</v>
      </c>
      <c r="E279" s="1">
        <v>0</v>
      </c>
    </row>
    <row r="280" spans="1:5" x14ac:dyDescent="0.25">
      <c r="A280" t="s">
        <v>4362</v>
      </c>
      <c r="B280" s="1">
        <v>57.14</v>
      </c>
      <c r="C280" s="1">
        <v>0</v>
      </c>
      <c r="D280" s="1">
        <v>3.57</v>
      </c>
      <c r="E280" s="1">
        <v>0</v>
      </c>
    </row>
    <row r="281" spans="1:5" x14ac:dyDescent="0.25">
      <c r="A281" t="s">
        <v>4363</v>
      </c>
      <c r="B281" s="1">
        <v>32.14</v>
      </c>
      <c r="C281" s="1">
        <v>3.57</v>
      </c>
      <c r="D281" s="1">
        <v>0</v>
      </c>
      <c r="E281" s="1">
        <v>0</v>
      </c>
    </row>
    <row r="282" spans="1:5" x14ac:dyDescent="0.25">
      <c r="A282" t="s">
        <v>4364</v>
      </c>
      <c r="B282" s="1">
        <v>21.43</v>
      </c>
      <c r="C282" s="1">
        <v>14.29</v>
      </c>
      <c r="D282" s="1">
        <v>0</v>
      </c>
      <c r="E282" s="1">
        <v>0</v>
      </c>
    </row>
    <row r="283" spans="1:5" x14ac:dyDescent="0.25">
      <c r="A283" t="s">
        <v>4365</v>
      </c>
      <c r="B283" s="1">
        <v>10.71</v>
      </c>
      <c r="C283" s="1">
        <v>14.29</v>
      </c>
      <c r="D283" s="1">
        <v>0</v>
      </c>
      <c r="E283" s="1">
        <v>0</v>
      </c>
    </row>
    <row r="284" spans="1:5" x14ac:dyDescent="0.25">
      <c r="A284" t="s">
        <v>4366</v>
      </c>
      <c r="B284" s="1">
        <v>21.43</v>
      </c>
      <c r="C284" s="1">
        <v>14.29</v>
      </c>
      <c r="D284" s="1">
        <v>0</v>
      </c>
      <c r="E284" s="1">
        <v>0</v>
      </c>
    </row>
    <row r="285" spans="1:5" x14ac:dyDescent="0.25">
      <c r="A285" t="s">
        <v>4367</v>
      </c>
      <c r="B285" s="1">
        <v>7.14</v>
      </c>
      <c r="C285" s="1">
        <v>28.57</v>
      </c>
      <c r="D285" s="1">
        <v>0</v>
      </c>
      <c r="E285" s="1">
        <v>0</v>
      </c>
    </row>
    <row r="286" spans="1:5" x14ac:dyDescent="0.25">
      <c r="A286" t="s">
        <v>4368</v>
      </c>
      <c r="B286" s="1">
        <v>21.43</v>
      </c>
      <c r="C286" s="1">
        <v>14.29</v>
      </c>
      <c r="D286" s="1">
        <v>0</v>
      </c>
      <c r="E286" s="1">
        <v>0</v>
      </c>
    </row>
    <row r="287" spans="1:5" x14ac:dyDescent="0.25">
      <c r="A287" t="s">
        <v>4369</v>
      </c>
      <c r="B287" s="1">
        <v>10.71</v>
      </c>
      <c r="C287" s="1">
        <v>25</v>
      </c>
      <c r="D287" s="1">
        <v>3.57</v>
      </c>
      <c r="E287" s="1">
        <v>0</v>
      </c>
    </row>
    <row r="288" spans="1:5" x14ac:dyDescent="0.25">
      <c r="A288" t="s">
        <v>4370</v>
      </c>
      <c r="B288" s="1">
        <v>21.43</v>
      </c>
      <c r="C288" s="1">
        <v>14.29</v>
      </c>
      <c r="D288" s="1">
        <v>0</v>
      </c>
      <c r="E288" s="1">
        <v>0</v>
      </c>
    </row>
    <row r="289" spans="1:5" x14ac:dyDescent="0.25">
      <c r="A289" t="s">
        <v>4371</v>
      </c>
      <c r="B289" s="1">
        <v>14.29</v>
      </c>
      <c r="C289" s="1">
        <v>10.71</v>
      </c>
      <c r="D289" s="1">
        <v>0</v>
      </c>
      <c r="E289" s="1">
        <v>0</v>
      </c>
    </row>
    <row r="290" spans="1:5" x14ac:dyDescent="0.25">
      <c r="A290" t="s">
        <v>4372</v>
      </c>
      <c r="B290" s="1">
        <v>7.14</v>
      </c>
      <c r="C290" s="1">
        <v>28.57</v>
      </c>
      <c r="D290" s="1">
        <v>0</v>
      </c>
      <c r="E290" s="1">
        <v>0</v>
      </c>
    </row>
    <row r="291" spans="1:5" x14ac:dyDescent="0.25">
      <c r="A291" t="s">
        <v>4373</v>
      </c>
      <c r="B291" s="1">
        <v>17.86</v>
      </c>
      <c r="C291" s="1">
        <v>10.71</v>
      </c>
      <c r="D291" s="1">
        <v>0</v>
      </c>
      <c r="E291" s="1">
        <v>0</v>
      </c>
    </row>
    <row r="292" spans="1:5" x14ac:dyDescent="0.25">
      <c r="A292" t="s">
        <v>4084</v>
      </c>
      <c r="B292" s="1">
        <v>0</v>
      </c>
      <c r="C292" s="1">
        <v>46.43</v>
      </c>
      <c r="D292" s="1">
        <v>0</v>
      </c>
      <c r="E292" s="1">
        <v>7.14</v>
      </c>
    </row>
    <row r="293" spans="1:5" x14ac:dyDescent="0.25">
      <c r="A293" t="s">
        <v>4374</v>
      </c>
      <c r="B293" s="1">
        <v>3.57</v>
      </c>
      <c r="C293" s="1">
        <v>28.57</v>
      </c>
      <c r="D293" s="1">
        <v>0</v>
      </c>
      <c r="E293" s="1">
        <v>0</v>
      </c>
    </row>
    <row r="294" spans="1:5" x14ac:dyDescent="0.25">
      <c r="A294" t="s">
        <v>4085</v>
      </c>
      <c r="B294" s="1">
        <v>39.29</v>
      </c>
      <c r="C294" s="1">
        <v>10.71</v>
      </c>
      <c r="D294" s="1">
        <v>3.57</v>
      </c>
      <c r="E294" s="1">
        <v>0</v>
      </c>
    </row>
    <row r="295" spans="1:5" x14ac:dyDescent="0.25">
      <c r="A295" t="s">
        <v>4375</v>
      </c>
      <c r="B295" s="1">
        <v>10.71</v>
      </c>
      <c r="C295" s="1">
        <v>35.71</v>
      </c>
      <c r="D295" s="1">
        <v>0</v>
      </c>
      <c r="E295" s="1">
        <v>0</v>
      </c>
    </row>
    <row r="296" spans="1:5" x14ac:dyDescent="0.25">
      <c r="A296" t="s">
        <v>4376</v>
      </c>
      <c r="B296" s="1">
        <v>7.14</v>
      </c>
      <c r="C296" s="1">
        <v>10.71</v>
      </c>
      <c r="D296" s="1">
        <v>0</v>
      </c>
      <c r="E296" s="1">
        <v>0</v>
      </c>
    </row>
    <row r="297" spans="1:5" x14ac:dyDescent="0.25">
      <c r="A297" t="s">
        <v>4377</v>
      </c>
      <c r="B297" s="1">
        <v>28.57</v>
      </c>
      <c r="C297" s="1">
        <v>32.14</v>
      </c>
      <c r="D297" s="1">
        <v>0</v>
      </c>
      <c r="E297" s="1">
        <v>0</v>
      </c>
    </row>
    <row r="298" spans="1:5" x14ac:dyDescent="0.25">
      <c r="A298" t="s">
        <v>4378</v>
      </c>
      <c r="B298" s="1">
        <v>21.43</v>
      </c>
      <c r="C298" s="1">
        <v>14.29</v>
      </c>
      <c r="D298" s="1">
        <v>0</v>
      </c>
      <c r="E298" s="1">
        <v>0</v>
      </c>
    </row>
    <row r="299" spans="1:5" x14ac:dyDescent="0.25">
      <c r="A299" t="s">
        <v>4379</v>
      </c>
      <c r="B299" s="1">
        <v>25</v>
      </c>
      <c r="C299" s="1">
        <v>14.29</v>
      </c>
      <c r="D299" s="1">
        <v>0</v>
      </c>
      <c r="E299" s="1">
        <v>0</v>
      </c>
    </row>
    <row r="300" spans="1:5" x14ac:dyDescent="0.25">
      <c r="A300" t="s">
        <v>4380</v>
      </c>
      <c r="B300" s="1">
        <v>10.71</v>
      </c>
      <c r="C300" s="1">
        <v>28.57</v>
      </c>
      <c r="D300" s="1">
        <v>0</v>
      </c>
      <c r="E300" s="1">
        <v>0</v>
      </c>
    </row>
    <row r="301" spans="1:5" x14ac:dyDescent="0.25">
      <c r="A301" t="s">
        <v>4381</v>
      </c>
      <c r="B301" s="1">
        <v>39.29</v>
      </c>
      <c r="C301" s="1">
        <v>7.14</v>
      </c>
      <c r="D301" s="1">
        <v>0</v>
      </c>
      <c r="E301" s="1">
        <v>0</v>
      </c>
    </row>
    <row r="302" spans="1:5" x14ac:dyDescent="0.25">
      <c r="A302" t="s">
        <v>4382</v>
      </c>
      <c r="B302" s="1">
        <v>0</v>
      </c>
      <c r="C302" s="1">
        <v>50</v>
      </c>
      <c r="D302" s="1">
        <v>0</v>
      </c>
      <c r="E302" s="1">
        <v>0</v>
      </c>
    </row>
    <row r="303" spans="1:5" x14ac:dyDescent="0.25">
      <c r="A303" t="s">
        <v>4383</v>
      </c>
      <c r="B303" s="1">
        <v>0</v>
      </c>
      <c r="C303" s="1">
        <v>50</v>
      </c>
      <c r="D303" s="1">
        <v>0</v>
      </c>
      <c r="E303" s="1">
        <v>0</v>
      </c>
    </row>
    <row r="304" spans="1:5" x14ac:dyDescent="0.25">
      <c r="A304" t="s">
        <v>4384</v>
      </c>
      <c r="B304" s="1">
        <v>10.71</v>
      </c>
      <c r="C304" s="1">
        <v>10.71</v>
      </c>
      <c r="D304" s="1">
        <v>0</v>
      </c>
      <c r="E304" s="1">
        <v>0</v>
      </c>
    </row>
    <row r="305" spans="1:5" x14ac:dyDescent="0.25">
      <c r="A305" t="s">
        <v>4385</v>
      </c>
      <c r="B305" s="1">
        <v>46.43</v>
      </c>
      <c r="C305" s="1">
        <v>10.71</v>
      </c>
      <c r="D305" s="1">
        <v>0</v>
      </c>
      <c r="E305" s="1">
        <v>0</v>
      </c>
    </row>
    <row r="306" spans="1:5" x14ac:dyDescent="0.25">
      <c r="A306" t="s">
        <v>4386</v>
      </c>
      <c r="B306" s="1">
        <v>10.71</v>
      </c>
      <c r="C306" s="1">
        <v>39.29</v>
      </c>
      <c r="D306" s="1">
        <v>0</v>
      </c>
      <c r="E306" s="1">
        <v>0</v>
      </c>
    </row>
    <row r="307" spans="1:5" x14ac:dyDescent="0.25">
      <c r="A307" t="s">
        <v>4086</v>
      </c>
      <c r="B307" s="1">
        <v>32.14</v>
      </c>
      <c r="C307" s="1">
        <v>3.57</v>
      </c>
      <c r="D307" s="1">
        <v>0</v>
      </c>
      <c r="E307" s="1">
        <v>0</v>
      </c>
    </row>
    <row r="308" spans="1:5" x14ac:dyDescent="0.25">
      <c r="A308" t="s">
        <v>4387</v>
      </c>
      <c r="B308" s="1">
        <v>7.14</v>
      </c>
      <c r="C308" s="1">
        <v>25</v>
      </c>
      <c r="D308" s="1">
        <v>0</v>
      </c>
      <c r="E308" s="1">
        <v>0</v>
      </c>
    </row>
    <row r="309" spans="1:5" x14ac:dyDescent="0.25">
      <c r="A309" t="s">
        <v>4388</v>
      </c>
      <c r="B309" s="1">
        <v>10.71</v>
      </c>
      <c r="C309" s="1">
        <v>10.71</v>
      </c>
      <c r="D309" s="1">
        <v>0</v>
      </c>
      <c r="E309" s="1">
        <v>0</v>
      </c>
    </row>
    <row r="310" spans="1:5" x14ac:dyDescent="0.25">
      <c r="A310" t="s">
        <v>4389</v>
      </c>
      <c r="B310" s="1">
        <v>0</v>
      </c>
      <c r="C310" s="1">
        <v>39.29</v>
      </c>
      <c r="D310" s="1">
        <v>0</v>
      </c>
      <c r="E310" s="1">
        <v>0</v>
      </c>
    </row>
    <row r="311" spans="1:5" x14ac:dyDescent="0.25">
      <c r="A311" t="s">
        <v>4087</v>
      </c>
      <c r="B311" s="1">
        <v>14.29</v>
      </c>
      <c r="C311" s="1">
        <v>14.29</v>
      </c>
      <c r="D311" s="1">
        <v>0</v>
      </c>
      <c r="E311" s="1">
        <v>0</v>
      </c>
    </row>
    <row r="312" spans="1:5" x14ac:dyDescent="0.25">
      <c r="A312" t="s">
        <v>4390</v>
      </c>
      <c r="B312" s="1">
        <v>17.86</v>
      </c>
      <c r="C312" s="1">
        <v>17.86</v>
      </c>
      <c r="D312" s="1">
        <v>0</v>
      </c>
      <c r="E312" s="1">
        <v>0</v>
      </c>
    </row>
    <row r="313" spans="1:5" x14ac:dyDescent="0.25">
      <c r="A313" t="s">
        <v>4391</v>
      </c>
      <c r="B313" s="1">
        <v>3.57</v>
      </c>
      <c r="C313" s="1">
        <v>42.86</v>
      </c>
      <c r="D313" s="1">
        <v>0</v>
      </c>
      <c r="E313" s="1">
        <v>0</v>
      </c>
    </row>
    <row r="314" spans="1:5" x14ac:dyDescent="0.25">
      <c r="A314" t="s">
        <v>4392</v>
      </c>
      <c r="B314" s="1">
        <v>39.29</v>
      </c>
      <c r="C314" s="1">
        <v>3.57</v>
      </c>
      <c r="D314" s="1">
        <v>0</v>
      </c>
      <c r="E314" s="1">
        <v>0</v>
      </c>
    </row>
    <row r="315" spans="1:5" x14ac:dyDescent="0.25">
      <c r="A315" t="s">
        <v>4393</v>
      </c>
      <c r="B315" s="1">
        <v>42.86</v>
      </c>
      <c r="C315" s="1">
        <v>10.71</v>
      </c>
      <c r="D315" s="1">
        <v>3.57</v>
      </c>
      <c r="E315" s="1">
        <v>0</v>
      </c>
    </row>
    <row r="316" spans="1:5" x14ac:dyDescent="0.25">
      <c r="A316" t="s">
        <v>4394</v>
      </c>
      <c r="B316" s="1">
        <v>42.86</v>
      </c>
      <c r="C316" s="1">
        <v>0</v>
      </c>
      <c r="D316" s="1">
        <v>0</v>
      </c>
      <c r="E316" s="1">
        <v>0</v>
      </c>
    </row>
    <row r="317" spans="1:5" x14ac:dyDescent="0.25">
      <c r="A317" t="s">
        <v>4395</v>
      </c>
      <c r="B317" s="1">
        <v>14.29</v>
      </c>
      <c r="C317" s="1">
        <v>10.71</v>
      </c>
      <c r="D317" s="1">
        <v>0</v>
      </c>
      <c r="E317" s="1">
        <v>0</v>
      </c>
    </row>
    <row r="318" spans="1:5" x14ac:dyDescent="0.25">
      <c r="A318" t="s">
        <v>4396</v>
      </c>
      <c r="B318" s="1">
        <v>10.71</v>
      </c>
      <c r="C318" s="1">
        <v>25</v>
      </c>
      <c r="D318" s="1">
        <v>0</v>
      </c>
      <c r="E318" s="1">
        <v>0</v>
      </c>
    </row>
    <row r="319" spans="1:5" x14ac:dyDescent="0.25">
      <c r="A319" t="s">
        <v>4088</v>
      </c>
      <c r="B319" s="1">
        <v>3.57</v>
      </c>
      <c r="C319" s="1">
        <v>42.86</v>
      </c>
      <c r="D319" s="1">
        <v>0</v>
      </c>
      <c r="E319" s="1">
        <v>0</v>
      </c>
    </row>
    <row r="320" spans="1:5" x14ac:dyDescent="0.25">
      <c r="A320" t="s">
        <v>4397</v>
      </c>
      <c r="B320" s="1">
        <v>14.29</v>
      </c>
      <c r="C320" s="1">
        <v>28.57</v>
      </c>
      <c r="D320" s="1">
        <v>0</v>
      </c>
      <c r="E320" s="1">
        <v>0</v>
      </c>
    </row>
    <row r="321" spans="1:5" x14ac:dyDescent="0.25">
      <c r="A321" t="s">
        <v>4398</v>
      </c>
      <c r="B321" s="1">
        <v>7.14</v>
      </c>
      <c r="C321" s="1">
        <v>28.57</v>
      </c>
      <c r="D321" s="1">
        <v>0</v>
      </c>
      <c r="E321" s="1">
        <v>0</v>
      </c>
    </row>
    <row r="322" spans="1:5" x14ac:dyDescent="0.25">
      <c r="A322" t="s">
        <v>4399</v>
      </c>
      <c r="B322" s="1">
        <v>10.71</v>
      </c>
      <c r="C322" s="1">
        <v>17.86</v>
      </c>
      <c r="D322" s="1">
        <v>3.57</v>
      </c>
      <c r="E322" s="1">
        <v>0</v>
      </c>
    </row>
    <row r="323" spans="1:5" x14ac:dyDescent="0.25">
      <c r="A323" t="s">
        <v>4400</v>
      </c>
      <c r="B323" s="1">
        <v>10.71</v>
      </c>
      <c r="C323" s="1">
        <v>7.14</v>
      </c>
      <c r="D323" s="1">
        <v>0</v>
      </c>
      <c r="E323" s="1">
        <v>3.57</v>
      </c>
    </row>
    <row r="324" spans="1:5" x14ac:dyDescent="0.25">
      <c r="A324" t="s">
        <v>4401</v>
      </c>
      <c r="B324" s="1">
        <v>10.71</v>
      </c>
      <c r="C324" s="1">
        <v>21.43</v>
      </c>
      <c r="D324" s="1">
        <v>0</v>
      </c>
      <c r="E324" s="1">
        <v>0</v>
      </c>
    </row>
    <row r="325" spans="1:5" x14ac:dyDescent="0.25">
      <c r="A325" t="s">
        <v>4402</v>
      </c>
      <c r="B325" s="1">
        <v>32.14</v>
      </c>
      <c r="C325" s="1">
        <v>10.71</v>
      </c>
      <c r="D325" s="1">
        <v>0</v>
      </c>
      <c r="E325" s="1">
        <v>0</v>
      </c>
    </row>
    <row r="326" spans="1:5" x14ac:dyDescent="0.25">
      <c r="A326" t="s">
        <v>4403</v>
      </c>
      <c r="B326" s="1">
        <v>10.71</v>
      </c>
      <c r="C326" s="1">
        <v>7.14</v>
      </c>
      <c r="D326" s="1">
        <v>0</v>
      </c>
      <c r="E326" s="1">
        <v>0</v>
      </c>
    </row>
    <row r="327" spans="1:5" x14ac:dyDescent="0.25">
      <c r="A327" t="s">
        <v>4404</v>
      </c>
      <c r="B327" s="1">
        <v>10.71</v>
      </c>
      <c r="C327" s="1">
        <v>7.14</v>
      </c>
      <c r="D327" s="1">
        <v>0</v>
      </c>
      <c r="E327" s="1">
        <v>0</v>
      </c>
    </row>
    <row r="328" spans="1:5" x14ac:dyDescent="0.25">
      <c r="A328" t="s">
        <v>4405</v>
      </c>
      <c r="B328" s="1">
        <v>14.29</v>
      </c>
      <c r="C328" s="1">
        <v>10.71</v>
      </c>
      <c r="D328" s="1">
        <v>0</v>
      </c>
      <c r="E328" s="1">
        <v>0</v>
      </c>
    </row>
    <row r="329" spans="1:5" x14ac:dyDescent="0.25">
      <c r="A329" t="s">
        <v>4406</v>
      </c>
      <c r="B329" s="1">
        <v>21.43</v>
      </c>
      <c r="C329" s="1">
        <v>14.29</v>
      </c>
      <c r="D329" s="1">
        <v>0</v>
      </c>
      <c r="E329" s="1">
        <v>0</v>
      </c>
    </row>
    <row r="330" spans="1:5" x14ac:dyDescent="0.25">
      <c r="A330" t="s">
        <v>4407</v>
      </c>
      <c r="B330" s="1">
        <v>21.43</v>
      </c>
      <c r="C330" s="1">
        <v>7.14</v>
      </c>
      <c r="D330" s="1">
        <v>0</v>
      </c>
      <c r="E330" s="1">
        <v>0</v>
      </c>
    </row>
    <row r="331" spans="1:5" x14ac:dyDescent="0.25">
      <c r="A331" t="s">
        <v>4408</v>
      </c>
      <c r="B331" s="1">
        <v>14.29</v>
      </c>
      <c r="C331" s="1">
        <v>7.14</v>
      </c>
      <c r="D331" s="1">
        <v>3.57</v>
      </c>
      <c r="E331" s="1">
        <v>0</v>
      </c>
    </row>
    <row r="332" spans="1:5" x14ac:dyDescent="0.25">
      <c r="A332" t="s">
        <v>4409</v>
      </c>
      <c r="B332" s="1">
        <v>17.86</v>
      </c>
      <c r="C332" s="1">
        <v>7.14</v>
      </c>
      <c r="D332" s="1">
        <v>3.57</v>
      </c>
      <c r="E332" s="1">
        <v>0</v>
      </c>
    </row>
    <row r="333" spans="1:5" x14ac:dyDescent="0.25">
      <c r="A333" t="s">
        <v>4410</v>
      </c>
      <c r="B333" s="1">
        <v>17.86</v>
      </c>
      <c r="C333" s="1">
        <v>10.71</v>
      </c>
      <c r="D333" s="1">
        <v>3.57</v>
      </c>
      <c r="E333" s="1">
        <v>0</v>
      </c>
    </row>
    <row r="334" spans="1:5" x14ac:dyDescent="0.25">
      <c r="A334" t="s">
        <v>4411</v>
      </c>
      <c r="B334" s="1">
        <v>10.71</v>
      </c>
      <c r="C334" s="1">
        <v>28.57</v>
      </c>
      <c r="D334" s="1">
        <v>0</v>
      </c>
      <c r="E334" s="1">
        <v>0</v>
      </c>
    </row>
    <row r="335" spans="1:5" x14ac:dyDescent="0.25">
      <c r="A335" t="s">
        <v>4412</v>
      </c>
      <c r="B335" s="1">
        <v>3.57</v>
      </c>
      <c r="C335" s="1">
        <v>39.29</v>
      </c>
      <c r="D335" s="1">
        <v>0</v>
      </c>
      <c r="E335" s="1">
        <v>0</v>
      </c>
    </row>
    <row r="336" spans="1:5" x14ac:dyDescent="0.25">
      <c r="A336" t="s">
        <v>4089</v>
      </c>
      <c r="B336" s="1">
        <v>10.71</v>
      </c>
      <c r="C336" s="1">
        <v>25</v>
      </c>
      <c r="D336" s="1">
        <v>0</v>
      </c>
      <c r="E336" s="1">
        <v>0</v>
      </c>
    </row>
    <row r="337" spans="1:5" x14ac:dyDescent="0.25">
      <c r="A337" t="s">
        <v>4413</v>
      </c>
      <c r="B337" s="1">
        <v>10.71</v>
      </c>
      <c r="C337" s="1">
        <v>28.57</v>
      </c>
      <c r="D337" s="1">
        <v>0</v>
      </c>
      <c r="E337" s="1">
        <v>0</v>
      </c>
    </row>
    <row r="338" spans="1:5" x14ac:dyDescent="0.25">
      <c r="A338" t="s">
        <v>4414</v>
      </c>
      <c r="B338" s="1">
        <v>7.14</v>
      </c>
      <c r="C338" s="1">
        <v>32.14</v>
      </c>
      <c r="D338" s="1">
        <v>0</v>
      </c>
      <c r="E338" s="1">
        <v>0</v>
      </c>
    </row>
    <row r="339" spans="1:5" x14ac:dyDescent="0.25">
      <c r="A339" t="s">
        <v>4415</v>
      </c>
      <c r="B339" s="1">
        <v>25</v>
      </c>
      <c r="C339" s="1">
        <v>7.14</v>
      </c>
      <c r="D339" s="1">
        <v>3.57</v>
      </c>
      <c r="E339" s="1">
        <v>0</v>
      </c>
    </row>
    <row r="340" spans="1:5" x14ac:dyDescent="0.25">
      <c r="A340" t="s">
        <v>4416</v>
      </c>
      <c r="B340" s="1">
        <v>3.57</v>
      </c>
      <c r="C340" s="1">
        <v>21.43</v>
      </c>
      <c r="D340" s="1">
        <v>0</v>
      </c>
      <c r="E340" s="1">
        <v>0</v>
      </c>
    </row>
    <row r="341" spans="1:5" x14ac:dyDescent="0.25">
      <c r="A341" t="s">
        <v>4417</v>
      </c>
      <c r="B341" s="1">
        <v>3.57</v>
      </c>
      <c r="C341" s="1">
        <v>53.57</v>
      </c>
      <c r="D341" s="1">
        <v>0</v>
      </c>
      <c r="E341" s="1">
        <v>7.14</v>
      </c>
    </row>
    <row r="342" spans="1:5" x14ac:dyDescent="0.25">
      <c r="A342" t="s">
        <v>4418</v>
      </c>
      <c r="B342" s="1">
        <v>39.29</v>
      </c>
      <c r="C342" s="1">
        <v>0</v>
      </c>
      <c r="D342" s="1">
        <v>7.14</v>
      </c>
      <c r="E342" s="1">
        <v>0</v>
      </c>
    </row>
    <row r="343" spans="1:5" x14ac:dyDescent="0.25">
      <c r="A343" t="s">
        <v>4090</v>
      </c>
      <c r="B343" s="1">
        <v>17.86</v>
      </c>
      <c r="C343" s="1">
        <v>10.71</v>
      </c>
      <c r="D343" s="1">
        <v>0</v>
      </c>
      <c r="E343" s="1">
        <v>0</v>
      </c>
    </row>
    <row r="344" spans="1:5" x14ac:dyDescent="0.25">
      <c r="A344" t="s">
        <v>4091</v>
      </c>
      <c r="B344" s="1">
        <v>14.29</v>
      </c>
      <c r="C344" s="1">
        <v>21.43</v>
      </c>
      <c r="D344" s="1">
        <v>0</v>
      </c>
      <c r="E344" s="1">
        <v>0</v>
      </c>
    </row>
    <row r="345" spans="1:5" x14ac:dyDescent="0.25">
      <c r="A345" t="s">
        <v>4419</v>
      </c>
      <c r="B345" s="1">
        <v>32.14</v>
      </c>
      <c r="C345" s="1">
        <v>3.57</v>
      </c>
      <c r="D345" s="1">
        <v>0</v>
      </c>
      <c r="E345" s="1">
        <v>0</v>
      </c>
    </row>
    <row r="346" spans="1:5" x14ac:dyDescent="0.25">
      <c r="A346" t="s">
        <v>4420</v>
      </c>
      <c r="B346" s="1">
        <v>14.29</v>
      </c>
      <c r="C346" s="1">
        <v>14.29</v>
      </c>
      <c r="D346" s="1">
        <v>0</v>
      </c>
      <c r="E346" s="1">
        <v>0</v>
      </c>
    </row>
    <row r="347" spans="1:5" x14ac:dyDescent="0.25">
      <c r="A347" t="s">
        <v>4421</v>
      </c>
      <c r="B347" s="1">
        <v>14.29</v>
      </c>
      <c r="C347" s="1">
        <v>17.86</v>
      </c>
      <c r="D347" s="1">
        <v>0</v>
      </c>
      <c r="E347" s="1">
        <v>0</v>
      </c>
    </row>
    <row r="348" spans="1:5" x14ac:dyDescent="0.25">
      <c r="A348" t="s">
        <v>4422</v>
      </c>
      <c r="B348" s="1">
        <v>0</v>
      </c>
      <c r="C348" s="1">
        <v>25</v>
      </c>
      <c r="D348" s="1">
        <v>0</v>
      </c>
      <c r="E348" s="1">
        <v>0</v>
      </c>
    </row>
    <row r="349" spans="1:5" x14ac:dyDescent="0.25">
      <c r="A349" t="s">
        <v>4423</v>
      </c>
      <c r="B349" s="1">
        <v>28.57</v>
      </c>
      <c r="C349" s="1">
        <v>3.57</v>
      </c>
      <c r="D349" s="1">
        <v>3.57</v>
      </c>
      <c r="E349" s="1">
        <v>0</v>
      </c>
    </row>
    <row r="350" spans="1:5" x14ac:dyDescent="0.25">
      <c r="A350" t="s">
        <v>4424</v>
      </c>
      <c r="B350" s="1">
        <v>10.71</v>
      </c>
      <c r="C350" s="1">
        <v>28.57</v>
      </c>
      <c r="D350" s="1">
        <v>0</v>
      </c>
      <c r="E350" s="1">
        <v>0</v>
      </c>
    </row>
    <row r="351" spans="1:5" x14ac:dyDescent="0.25">
      <c r="A351" t="s">
        <v>4425</v>
      </c>
      <c r="B351" s="1">
        <v>32.14</v>
      </c>
      <c r="C351" s="1">
        <v>3.57</v>
      </c>
      <c r="D351" s="1">
        <v>7.14</v>
      </c>
      <c r="E351" s="1">
        <v>0</v>
      </c>
    </row>
    <row r="352" spans="1:5" x14ac:dyDescent="0.25">
      <c r="A352" t="s">
        <v>4426</v>
      </c>
      <c r="B352" s="1">
        <v>46.43</v>
      </c>
      <c r="C352" s="1">
        <v>0</v>
      </c>
      <c r="D352" s="1">
        <v>7.14</v>
      </c>
      <c r="E352" s="1">
        <v>0</v>
      </c>
    </row>
    <row r="353" spans="1:5" x14ac:dyDescent="0.25">
      <c r="A353" t="s">
        <v>4427</v>
      </c>
      <c r="B353" s="1">
        <v>39.29</v>
      </c>
      <c r="C353" s="1">
        <v>10.71</v>
      </c>
      <c r="D353" s="1">
        <v>0</v>
      </c>
      <c r="E353" s="1">
        <v>0</v>
      </c>
    </row>
    <row r="354" spans="1:5" x14ac:dyDescent="0.25">
      <c r="A354" t="s">
        <v>4428</v>
      </c>
      <c r="B354" s="1">
        <v>0</v>
      </c>
      <c r="C354" s="1">
        <v>14.29</v>
      </c>
      <c r="D354" s="1">
        <v>0</v>
      </c>
      <c r="E354" s="1">
        <v>0</v>
      </c>
    </row>
    <row r="355" spans="1:5" x14ac:dyDescent="0.25">
      <c r="A355" t="s">
        <v>4429</v>
      </c>
      <c r="B355" s="1">
        <v>35.71</v>
      </c>
      <c r="C355" s="1">
        <v>3.57</v>
      </c>
      <c r="D355" s="1">
        <v>0</v>
      </c>
      <c r="E355" s="1">
        <v>0</v>
      </c>
    </row>
    <row r="356" spans="1:5" x14ac:dyDescent="0.25">
      <c r="A356" t="s">
        <v>4430</v>
      </c>
      <c r="B356" s="1">
        <v>17.86</v>
      </c>
      <c r="C356" s="1">
        <v>10.71</v>
      </c>
      <c r="D356" s="1">
        <v>0</v>
      </c>
      <c r="E356" s="1">
        <v>0</v>
      </c>
    </row>
    <row r="357" spans="1:5" x14ac:dyDescent="0.25">
      <c r="A357" t="s">
        <v>4431</v>
      </c>
      <c r="B357" s="1">
        <v>21.43</v>
      </c>
      <c r="C357" s="1">
        <v>14.29</v>
      </c>
      <c r="D357" s="1">
        <v>0</v>
      </c>
      <c r="E357" s="1">
        <v>0</v>
      </c>
    </row>
    <row r="358" spans="1:5" x14ac:dyDescent="0.25">
      <c r="A358" t="s">
        <v>4432</v>
      </c>
      <c r="B358" s="1">
        <v>32.14</v>
      </c>
      <c r="C358" s="1">
        <v>3.57</v>
      </c>
      <c r="D358" s="1">
        <v>0</v>
      </c>
      <c r="E358" s="1">
        <v>0</v>
      </c>
    </row>
    <row r="359" spans="1:5" x14ac:dyDescent="0.25">
      <c r="A359" t="s">
        <v>4433</v>
      </c>
      <c r="B359" s="1">
        <v>10.71</v>
      </c>
      <c r="C359" s="1">
        <v>10.71</v>
      </c>
      <c r="D359" s="1">
        <v>0</v>
      </c>
      <c r="E359" s="1">
        <v>0</v>
      </c>
    </row>
    <row r="360" spans="1:5" x14ac:dyDescent="0.25">
      <c r="A360" t="s">
        <v>4434</v>
      </c>
      <c r="B360" s="1">
        <v>35.71</v>
      </c>
      <c r="C360" s="1">
        <v>7.14</v>
      </c>
      <c r="D360" s="1">
        <v>7.14</v>
      </c>
      <c r="E360" s="1">
        <v>0</v>
      </c>
    </row>
    <row r="361" spans="1:5" x14ac:dyDescent="0.25">
      <c r="A361" t="s">
        <v>4092</v>
      </c>
      <c r="B361" s="1">
        <v>46.43</v>
      </c>
      <c r="C361" s="1">
        <v>7.14</v>
      </c>
      <c r="D361" s="1">
        <v>0</v>
      </c>
      <c r="E361" s="1">
        <v>0</v>
      </c>
    </row>
    <row r="362" spans="1:5" x14ac:dyDescent="0.25">
      <c r="A362" t="s">
        <v>4435</v>
      </c>
      <c r="B362" s="1">
        <v>3.57</v>
      </c>
      <c r="C362" s="1">
        <v>17.86</v>
      </c>
      <c r="D362" s="1">
        <v>0</v>
      </c>
      <c r="E362" s="1">
        <v>0</v>
      </c>
    </row>
    <row r="363" spans="1:5" x14ac:dyDescent="0.25">
      <c r="A363" t="s">
        <v>4436</v>
      </c>
      <c r="B363" s="1">
        <v>39.29</v>
      </c>
      <c r="C363" s="1">
        <v>0</v>
      </c>
      <c r="D363" s="1">
        <v>0</v>
      </c>
      <c r="E363" s="1">
        <v>0</v>
      </c>
    </row>
    <row r="364" spans="1:5" x14ac:dyDescent="0.25">
      <c r="A364" t="s">
        <v>4437</v>
      </c>
      <c r="B364" s="1">
        <v>10.71</v>
      </c>
      <c r="C364" s="1">
        <v>25</v>
      </c>
      <c r="D364" s="1">
        <v>0</v>
      </c>
      <c r="E364" s="1">
        <v>0</v>
      </c>
    </row>
    <row r="365" spans="1:5" x14ac:dyDescent="0.25">
      <c r="A365" t="s">
        <v>4438</v>
      </c>
      <c r="B365" s="1">
        <v>50</v>
      </c>
      <c r="C365" s="1">
        <v>3.57</v>
      </c>
      <c r="D365" s="1">
        <v>17.86</v>
      </c>
      <c r="E365" s="1">
        <v>0</v>
      </c>
    </row>
    <row r="366" spans="1:5" x14ac:dyDescent="0.25">
      <c r="A366" t="s">
        <v>4439</v>
      </c>
      <c r="B366" s="1">
        <v>7.14</v>
      </c>
      <c r="C366" s="1">
        <v>7.14</v>
      </c>
      <c r="D366" s="1">
        <v>3.57</v>
      </c>
      <c r="E366" s="1">
        <v>0</v>
      </c>
    </row>
    <row r="367" spans="1:5" x14ac:dyDescent="0.25">
      <c r="A367" t="s">
        <v>4440</v>
      </c>
      <c r="B367" s="1">
        <v>7.14</v>
      </c>
      <c r="C367" s="1">
        <v>7.14</v>
      </c>
      <c r="D367" s="1">
        <v>0</v>
      </c>
      <c r="E367" s="1">
        <v>0</v>
      </c>
    </row>
    <row r="368" spans="1:5" x14ac:dyDescent="0.25">
      <c r="A368" t="s">
        <v>4093</v>
      </c>
      <c r="B368" s="1">
        <v>10.71</v>
      </c>
      <c r="C368" s="1">
        <v>42.86</v>
      </c>
      <c r="D368" s="1">
        <v>7.14</v>
      </c>
      <c r="E368" s="1">
        <v>0</v>
      </c>
    </row>
    <row r="369" spans="1:5" x14ac:dyDescent="0.25">
      <c r="A369" t="s">
        <v>4441</v>
      </c>
      <c r="B369" s="1">
        <v>10.71</v>
      </c>
      <c r="C369" s="1">
        <v>14.29</v>
      </c>
      <c r="D369" s="1">
        <v>0</v>
      </c>
      <c r="E369" s="1">
        <v>0</v>
      </c>
    </row>
    <row r="370" spans="1:5" x14ac:dyDescent="0.25">
      <c r="A370" t="s">
        <v>4442</v>
      </c>
      <c r="B370" s="1">
        <v>17.86</v>
      </c>
      <c r="C370" s="1">
        <v>14.29</v>
      </c>
      <c r="D370" s="1">
        <v>0</v>
      </c>
      <c r="E370" s="1">
        <v>0</v>
      </c>
    </row>
    <row r="371" spans="1:5" x14ac:dyDescent="0.25">
      <c r="A371" t="s">
        <v>4443</v>
      </c>
      <c r="B371" s="1">
        <v>25</v>
      </c>
      <c r="C371" s="1">
        <v>7.14</v>
      </c>
      <c r="D371" s="1">
        <v>3.57</v>
      </c>
      <c r="E371" s="1">
        <v>0</v>
      </c>
    </row>
    <row r="372" spans="1:5" x14ac:dyDescent="0.25">
      <c r="A372" t="s">
        <v>4444</v>
      </c>
      <c r="B372" s="1">
        <v>14.29</v>
      </c>
      <c r="C372" s="1">
        <v>7.14</v>
      </c>
      <c r="D372" s="1">
        <v>0</v>
      </c>
      <c r="E372" s="1">
        <v>0</v>
      </c>
    </row>
    <row r="373" spans="1:5" x14ac:dyDescent="0.25">
      <c r="A373" t="s">
        <v>4445</v>
      </c>
      <c r="B373" s="1">
        <v>17.86</v>
      </c>
      <c r="C373" s="1">
        <v>21.43</v>
      </c>
      <c r="D373" s="1">
        <v>0</v>
      </c>
      <c r="E373" s="1">
        <v>3.57</v>
      </c>
    </row>
    <row r="374" spans="1:5" x14ac:dyDescent="0.25">
      <c r="A374" t="s">
        <v>4094</v>
      </c>
      <c r="B374" s="1">
        <v>0</v>
      </c>
      <c r="C374" s="1">
        <v>46.43</v>
      </c>
      <c r="D374" s="1">
        <v>0</v>
      </c>
      <c r="E374" s="1">
        <v>0</v>
      </c>
    </row>
    <row r="375" spans="1:5" x14ac:dyDescent="0.25">
      <c r="A375" t="s">
        <v>4446</v>
      </c>
      <c r="B375" s="1">
        <v>0</v>
      </c>
      <c r="C375" s="1">
        <v>25</v>
      </c>
      <c r="D375" s="1">
        <v>0</v>
      </c>
      <c r="E375" s="1">
        <v>0</v>
      </c>
    </row>
    <row r="376" spans="1:5" x14ac:dyDescent="0.25">
      <c r="A376" t="s">
        <v>4447</v>
      </c>
      <c r="B376" s="1">
        <v>17.86</v>
      </c>
      <c r="C376" s="1">
        <v>25</v>
      </c>
      <c r="D376" s="1">
        <v>0</v>
      </c>
      <c r="E376" s="1">
        <v>0</v>
      </c>
    </row>
    <row r="377" spans="1:5" x14ac:dyDescent="0.25">
      <c r="A377" t="s">
        <v>4448</v>
      </c>
      <c r="B377" s="1">
        <v>3.57</v>
      </c>
      <c r="C377" s="1">
        <v>21.43</v>
      </c>
      <c r="D377" s="1">
        <v>0</v>
      </c>
      <c r="E377" s="1">
        <v>0</v>
      </c>
    </row>
    <row r="378" spans="1:5" x14ac:dyDescent="0.25">
      <c r="A378" t="s">
        <v>4449</v>
      </c>
      <c r="B378" s="1">
        <v>7.14</v>
      </c>
      <c r="C378" s="1">
        <v>14.29</v>
      </c>
      <c r="D378" s="1">
        <v>0</v>
      </c>
      <c r="E378" s="1">
        <v>0</v>
      </c>
    </row>
    <row r="379" spans="1:5" x14ac:dyDescent="0.25">
      <c r="A379" t="s">
        <v>4450</v>
      </c>
      <c r="B379" s="1">
        <v>10.71</v>
      </c>
      <c r="C379" s="1">
        <v>14.29</v>
      </c>
      <c r="D379" s="1">
        <v>0</v>
      </c>
      <c r="E379" s="1">
        <v>0</v>
      </c>
    </row>
    <row r="380" spans="1:5" x14ac:dyDescent="0.25">
      <c r="A380" t="s">
        <v>4451</v>
      </c>
      <c r="B380" s="1">
        <v>14.29</v>
      </c>
      <c r="C380" s="1">
        <v>21.43</v>
      </c>
      <c r="D380" s="1">
        <v>0</v>
      </c>
      <c r="E380" s="1">
        <v>0</v>
      </c>
    </row>
    <row r="381" spans="1:5" x14ac:dyDescent="0.25">
      <c r="A381" t="s">
        <v>4452</v>
      </c>
      <c r="B381" s="1">
        <v>10.71</v>
      </c>
      <c r="C381" s="1">
        <v>21.43</v>
      </c>
      <c r="D381" s="1">
        <v>0</v>
      </c>
      <c r="E381" s="1">
        <v>0</v>
      </c>
    </row>
    <row r="382" spans="1:5" x14ac:dyDescent="0.25">
      <c r="A382" t="s">
        <v>4453</v>
      </c>
      <c r="B382" s="1">
        <v>46.43</v>
      </c>
      <c r="C382" s="1">
        <v>10.71</v>
      </c>
      <c r="D382" s="1">
        <v>3.57</v>
      </c>
      <c r="E382" s="1">
        <v>0</v>
      </c>
    </row>
    <row r="383" spans="1:5" x14ac:dyDescent="0.25">
      <c r="A383" t="s">
        <v>4454</v>
      </c>
      <c r="B383" s="1">
        <v>3.57</v>
      </c>
      <c r="C383" s="1">
        <v>21.43</v>
      </c>
      <c r="D383" s="1">
        <v>0</v>
      </c>
      <c r="E383" s="1">
        <v>0</v>
      </c>
    </row>
    <row r="384" spans="1:5" x14ac:dyDescent="0.25">
      <c r="A384" t="s">
        <v>4455</v>
      </c>
      <c r="B384" s="1">
        <v>25</v>
      </c>
      <c r="C384" s="1">
        <v>32.14</v>
      </c>
      <c r="D384" s="1">
        <v>0</v>
      </c>
      <c r="E384" s="1">
        <v>0</v>
      </c>
    </row>
    <row r="385" spans="1:5" x14ac:dyDescent="0.25">
      <c r="A385" t="s">
        <v>4456</v>
      </c>
      <c r="B385" s="1">
        <v>14.29</v>
      </c>
      <c r="C385" s="1">
        <v>14.29</v>
      </c>
      <c r="D385" s="1">
        <v>0</v>
      </c>
      <c r="E385" s="1">
        <v>0</v>
      </c>
    </row>
    <row r="386" spans="1:5" x14ac:dyDescent="0.25">
      <c r="A386" t="s">
        <v>4457</v>
      </c>
      <c r="B386" s="1">
        <v>10.71</v>
      </c>
      <c r="C386" s="1">
        <v>14.29</v>
      </c>
      <c r="D386" s="1">
        <v>0</v>
      </c>
      <c r="E386" s="1">
        <v>0</v>
      </c>
    </row>
    <row r="387" spans="1:5" x14ac:dyDescent="0.25">
      <c r="A387" t="s">
        <v>4458</v>
      </c>
      <c r="B387" s="1">
        <v>39.29</v>
      </c>
      <c r="C387" s="1">
        <v>0</v>
      </c>
      <c r="D387" s="1">
        <v>7.14</v>
      </c>
      <c r="E387" s="1">
        <v>0</v>
      </c>
    </row>
    <row r="388" spans="1:5" x14ac:dyDescent="0.25">
      <c r="A388" t="s">
        <v>4095</v>
      </c>
      <c r="B388" s="1">
        <v>57.14</v>
      </c>
      <c r="C388" s="1">
        <v>0</v>
      </c>
      <c r="D388" s="1">
        <v>3.57</v>
      </c>
      <c r="E388" s="1">
        <v>0</v>
      </c>
    </row>
    <row r="389" spans="1:5" x14ac:dyDescent="0.25">
      <c r="A389" t="s">
        <v>4459</v>
      </c>
      <c r="B389" s="1">
        <v>3.57</v>
      </c>
      <c r="C389" s="1">
        <v>14.29</v>
      </c>
      <c r="D389" s="1">
        <v>7.14</v>
      </c>
      <c r="E389" s="1">
        <v>0</v>
      </c>
    </row>
    <row r="390" spans="1:5" x14ac:dyDescent="0.25">
      <c r="A390" t="s">
        <v>4460</v>
      </c>
      <c r="B390" s="1">
        <v>10.71</v>
      </c>
      <c r="C390" s="1">
        <v>39.29</v>
      </c>
      <c r="D390" s="1">
        <v>0</v>
      </c>
      <c r="E390" s="1">
        <v>0</v>
      </c>
    </row>
    <row r="391" spans="1:5" x14ac:dyDescent="0.25">
      <c r="A391" t="s">
        <v>4461</v>
      </c>
      <c r="B391" s="1">
        <v>39.29</v>
      </c>
      <c r="C391" s="1">
        <v>7.14</v>
      </c>
      <c r="D391" s="1">
        <v>0</v>
      </c>
      <c r="E391" s="1">
        <v>0</v>
      </c>
    </row>
    <row r="392" spans="1:5" x14ac:dyDescent="0.25">
      <c r="A392" t="s">
        <v>4462</v>
      </c>
      <c r="B392" s="1">
        <v>7.14</v>
      </c>
      <c r="C392" s="1">
        <v>17.86</v>
      </c>
      <c r="D392" s="1">
        <v>0</v>
      </c>
      <c r="E392" s="1">
        <v>0</v>
      </c>
    </row>
    <row r="393" spans="1:5" x14ac:dyDescent="0.25">
      <c r="A393" t="s">
        <v>4463</v>
      </c>
      <c r="B393" s="1">
        <v>14.29</v>
      </c>
      <c r="C393" s="1">
        <v>35.71</v>
      </c>
      <c r="D393" s="1">
        <v>0</v>
      </c>
      <c r="E393" s="1">
        <v>0</v>
      </c>
    </row>
    <row r="394" spans="1:5" x14ac:dyDescent="0.25">
      <c r="A394" t="s">
        <v>4464</v>
      </c>
      <c r="B394" s="1">
        <v>3.57</v>
      </c>
      <c r="C394" s="1">
        <v>35.71</v>
      </c>
      <c r="D394" s="1">
        <v>0</v>
      </c>
      <c r="E394" s="1">
        <v>0</v>
      </c>
    </row>
    <row r="395" spans="1:5" x14ac:dyDescent="0.25">
      <c r="A395" t="s">
        <v>4465</v>
      </c>
      <c r="B395" s="1">
        <v>10.71</v>
      </c>
      <c r="C395" s="1">
        <v>10.71</v>
      </c>
      <c r="D395" s="1">
        <v>0</v>
      </c>
      <c r="E395" s="1">
        <v>0</v>
      </c>
    </row>
    <row r="396" spans="1:5" x14ac:dyDescent="0.25">
      <c r="A396" t="s">
        <v>4466</v>
      </c>
      <c r="B396" s="1">
        <v>21.43</v>
      </c>
      <c r="C396" s="1">
        <v>14.29</v>
      </c>
      <c r="D396" s="1">
        <v>0</v>
      </c>
      <c r="E396" s="1">
        <v>0</v>
      </c>
    </row>
    <row r="397" spans="1:5" x14ac:dyDescent="0.25">
      <c r="A397" t="s">
        <v>4467</v>
      </c>
      <c r="B397" s="1">
        <v>17.86</v>
      </c>
      <c r="C397" s="1">
        <v>14.29</v>
      </c>
      <c r="D397" s="1">
        <v>0</v>
      </c>
      <c r="E397" s="1">
        <v>0</v>
      </c>
    </row>
    <row r="398" spans="1:5" x14ac:dyDescent="0.25">
      <c r="A398" t="s">
        <v>4468</v>
      </c>
      <c r="B398" s="1">
        <v>14.29</v>
      </c>
      <c r="C398" s="1">
        <v>14.29</v>
      </c>
      <c r="D398" s="1">
        <v>0</v>
      </c>
      <c r="E398" s="1">
        <v>0</v>
      </c>
    </row>
    <row r="399" spans="1:5" x14ac:dyDescent="0.25">
      <c r="A399" t="s">
        <v>4469</v>
      </c>
      <c r="B399" s="1">
        <v>57.14</v>
      </c>
      <c r="C399" s="1">
        <v>3.57</v>
      </c>
      <c r="D399" s="1">
        <v>3.57</v>
      </c>
      <c r="E399" s="1">
        <v>0</v>
      </c>
    </row>
    <row r="400" spans="1:5" x14ac:dyDescent="0.25">
      <c r="A400" t="s">
        <v>4470</v>
      </c>
      <c r="B400" s="1">
        <v>10.71</v>
      </c>
      <c r="C400" s="1">
        <v>10.71</v>
      </c>
      <c r="D400" s="1">
        <v>0</v>
      </c>
      <c r="E400" s="1">
        <v>0</v>
      </c>
    </row>
    <row r="401" spans="1:5" x14ac:dyDescent="0.25">
      <c r="A401" t="s">
        <v>4471</v>
      </c>
      <c r="B401" s="1">
        <v>0</v>
      </c>
      <c r="C401" s="1">
        <v>28.57</v>
      </c>
      <c r="D401" s="1">
        <v>0</v>
      </c>
      <c r="E401" s="1">
        <v>0</v>
      </c>
    </row>
    <row r="402" spans="1:5" ht="15.75" thickBot="1" x14ac:dyDescent="0.3">
      <c r="A402" s="11" t="s">
        <v>4472</v>
      </c>
      <c r="B402" s="19">
        <v>14.29</v>
      </c>
      <c r="C402" s="19">
        <v>28.57</v>
      </c>
      <c r="D402" s="19">
        <v>0</v>
      </c>
      <c r="E402" s="19">
        <v>0</v>
      </c>
    </row>
    <row r="403" spans="1:5" x14ac:dyDescent="0.25">
      <c r="A403" s="47" t="s">
        <v>4597</v>
      </c>
      <c r="B403" s="47"/>
      <c r="C403" s="47"/>
      <c r="D403" s="47"/>
      <c r="E403" s="47"/>
    </row>
  </sheetData>
  <mergeCells count="2">
    <mergeCell ref="A1:E1"/>
    <mergeCell ref="A403:E403"/>
  </mergeCells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80"/>
  <sheetViews>
    <sheetView workbookViewId="0">
      <selection sqref="A1:I1"/>
    </sheetView>
  </sheetViews>
  <sheetFormatPr defaultRowHeight="15" x14ac:dyDescent="0.25"/>
  <cols>
    <col min="1" max="1" width="34" style="31" customWidth="1"/>
    <col min="2" max="2" width="19.140625" customWidth="1"/>
    <col min="3" max="3" width="19.5703125" customWidth="1"/>
    <col min="4" max="4" width="9.28515625" customWidth="1"/>
    <col min="5" max="5" width="9.7109375" customWidth="1"/>
    <col min="6" max="6" width="7.42578125" customWidth="1"/>
    <col min="7" max="7" width="13.140625" bestFit="1" customWidth="1"/>
    <col min="8" max="8" width="16.28515625" style="26" customWidth="1"/>
    <col min="9" max="9" width="28.28515625" customWidth="1"/>
    <col min="10" max="10" width="30.7109375" style="26" customWidth="1"/>
    <col min="11" max="11" width="24.85546875" customWidth="1"/>
  </cols>
  <sheetData>
    <row r="1" spans="1:10" ht="15.75" thickBot="1" x14ac:dyDescent="0.3">
      <c r="A1" s="45" t="s">
        <v>20170</v>
      </c>
      <c r="B1" s="45"/>
      <c r="C1" s="45"/>
      <c r="D1" s="45"/>
      <c r="E1" s="45"/>
      <c r="F1" s="45"/>
      <c r="G1" s="45"/>
      <c r="H1" s="45"/>
      <c r="I1" s="45"/>
    </row>
    <row r="2" spans="1:10" s="2" customFormat="1" ht="15.75" thickBot="1" x14ac:dyDescent="0.3">
      <c r="A2" s="30" t="s">
        <v>4096</v>
      </c>
      <c r="B2" s="5" t="s">
        <v>4567</v>
      </c>
      <c r="C2" s="5" t="s">
        <v>4097</v>
      </c>
      <c r="D2" s="5" t="s">
        <v>2</v>
      </c>
      <c r="E2" s="5" t="s">
        <v>4098</v>
      </c>
      <c r="F2" s="5" t="s">
        <v>6</v>
      </c>
      <c r="G2" s="5" t="s">
        <v>4566</v>
      </c>
      <c r="H2" s="5" t="s">
        <v>4</v>
      </c>
      <c r="I2" s="5" t="s">
        <v>4563</v>
      </c>
      <c r="J2" s="5" t="s">
        <v>4564</v>
      </c>
    </row>
    <row r="3" spans="1:10" x14ac:dyDescent="0.25">
      <c r="A3" s="31" t="s">
        <v>4515</v>
      </c>
      <c r="B3" s="4">
        <v>99.557254</v>
      </c>
      <c r="C3" s="1" t="s">
        <v>345</v>
      </c>
      <c r="D3" s="1" t="s">
        <v>22</v>
      </c>
      <c r="E3" s="1">
        <v>654</v>
      </c>
      <c r="F3" s="1">
        <v>24</v>
      </c>
      <c r="G3" s="4">
        <v>32.14</v>
      </c>
      <c r="H3" s="24" t="s">
        <v>346</v>
      </c>
      <c r="I3" s="1">
        <v>10</v>
      </c>
      <c r="J3" s="24" t="s">
        <v>348</v>
      </c>
    </row>
    <row r="4" spans="1:10" x14ac:dyDescent="0.25">
      <c r="A4" s="31" t="s">
        <v>4473</v>
      </c>
      <c r="B4" s="4">
        <v>121.270269</v>
      </c>
      <c r="C4" s="1" t="s">
        <v>4474</v>
      </c>
      <c r="D4" s="1" t="s">
        <v>22</v>
      </c>
      <c r="E4" s="1">
        <v>1542</v>
      </c>
      <c r="F4" s="1">
        <v>33</v>
      </c>
      <c r="G4" s="4">
        <v>25</v>
      </c>
      <c r="H4" s="24" t="s">
        <v>891</v>
      </c>
      <c r="I4" s="1">
        <v>26</v>
      </c>
      <c r="J4" s="24" t="s">
        <v>893</v>
      </c>
    </row>
    <row r="5" spans="1:10" x14ac:dyDescent="0.25">
      <c r="A5" s="31" t="s">
        <v>4475</v>
      </c>
      <c r="B5" s="4">
        <v>42.953887000000002</v>
      </c>
      <c r="C5" s="1" t="s">
        <v>1329</v>
      </c>
      <c r="D5" s="1" t="s">
        <v>22</v>
      </c>
      <c r="E5" s="1">
        <v>781</v>
      </c>
      <c r="F5" s="1">
        <v>21</v>
      </c>
      <c r="G5" s="4">
        <v>25</v>
      </c>
      <c r="H5" s="24" t="s">
        <v>4476</v>
      </c>
      <c r="I5" s="1">
        <v>12</v>
      </c>
      <c r="J5" s="24" t="s">
        <v>1332</v>
      </c>
    </row>
    <row r="6" spans="1:10" x14ac:dyDescent="0.25">
      <c r="A6" s="31" t="s">
        <v>449</v>
      </c>
      <c r="B6" s="4">
        <v>32.006169</v>
      </c>
      <c r="C6" s="1" t="s">
        <v>450</v>
      </c>
      <c r="D6" s="1" t="s">
        <v>8</v>
      </c>
      <c r="E6" s="1">
        <v>278</v>
      </c>
      <c r="F6" s="1">
        <v>11</v>
      </c>
      <c r="G6" s="4">
        <v>25</v>
      </c>
      <c r="H6" s="24" t="s">
        <v>451</v>
      </c>
      <c r="I6" s="1">
        <v>6</v>
      </c>
      <c r="J6" s="24" t="s">
        <v>453</v>
      </c>
    </row>
    <row r="7" spans="1:10" x14ac:dyDescent="0.25">
      <c r="A7" s="31" t="s">
        <v>4523</v>
      </c>
      <c r="B7" s="4">
        <v>98.733834000000002</v>
      </c>
      <c r="C7" s="1" t="s">
        <v>4524</v>
      </c>
      <c r="D7" s="1" t="s">
        <v>8</v>
      </c>
      <c r="E7" s="1">
        <v>769</v>
      </c>
      <c r="F7" s="1">
        <v>21</v>
      </c>
      <c r="G7" s="4">
        <v>25</v>
      </c>
      <c r="H7" s="24" t="s">
        <v>4525</v>
      </c>
      <c r="I7" s="1">
        <v>10</v>
      </c>
      <c r="J7" s="24" t="s">
        <v>4526</v>
      </c>
    </row>
    <row r="8" spans="1:10" x14ac:dyDescent="0.25">
      <c r="A8" s="31" t="s">
        <v>2993</v>
      </c>
      <c r="B8" s="4">
        <v>4.9222999999999999</v>
      </c>
      <c r="C8" s="1" t="s">
        <v>322</v>
      </c>
      <c r="D8" s="1" t="s">
        <v>22</v>
      </c>
      <c r="E8" s="1">
        <v>41</v>
      </c>
      <c r="F8" s="1">
        <v>0</v>
      </c>
      <c r="G8" s="4">
        <v>25</v>
      </c>
      <c r="H8" s="24" t="s">
        <v>2994</v>
      </c>
      <c r="I8" s="1">
        <v>1</v>
      </c>
      <c r="J8" s="24" t="s">
        <v>324</v>
      </c>
    </row>
    <row r="9" spans="1:10" x14ac:dyDescent="0.25">
      <c r="A9" s="31" t="s">
        <v>4528</v>
      </c>
      <c r="B9" s="4">
        <v>0.33302700000000002</v>
      </c>
      <c r="C9" s="1" t="s">
        <v>1754</v>
      </c>
      <c r="D9" s="1" t="s">
        <v>22</v>
      </c>
      <c r="E9" s="1">
        <v>5</v>
      </c>
      <c r="F9" s="1">
        <v>0</v>
      </c>
      <c r="G9" s="4">
        <v>25</v>
      </c>
      <c r="H9" s="24" t="s">
        <v>4529</v>
      </c>
      <c r="I9" s="1">
        <v>1</v>
      </c>
      <c r="J9" s="24" t="s">
        <v>4530</v>
      </c>
    </row>
    <row r="10" spans="1:10" x14ac:dyDescent="0.25">
      <c r="A10" s="31" t="s">
        <v>1143</v>
      </c>
      <c r="B10" s="4">
        <v>4.1682079999999999</v>
      </c>
      <c r="C10" s="1" t="s">
        <v>1144</v>
      </c>
      <c r="D10" s="1" t="s">
        <v>8</v>
      </c>
      <c r="E10" s="1">
        <v>23</v>
      </c>
      <c r="F10" s="1">
        <v>0</v>
      </c>
      <c r="G10" s="4">
        <v>25</v>
      </c>
      <c r="H10" s="24" t="s">
        <v>1145</v>
      </c>
      <c r="I10" s="1">
        <v>0</v>
      </c>
      <c r="J10" s="24"/>
    </row>
    <row r="11" spans="1:10" x14ac:dyDescent="0.25">
      <c r="A11" s="31" t="s">
        <v>4527</v>
      </c>
      <c r="B11" s="4">
        <v>46.738607000000002</v>
      </c>
      <c r="C11" s="1" t="s">
        <v>3161</v>
      </c>
      <c r="D11" s="1" t="s">
        <v>8</v>
      </c>
      <c r="E11" s="1">
        <v>536</v>
      </c>
      <c r="F11" s="1">
        <v>12</v>
      </c>
      <c r="G11" s="4">
        <v>25</v>
      </c>
      <c r="H11" s="24" t="s">
        <v>3162</v>
      </c>
      <c r="I11" s="1">
        <v>9</v>
      </c>
      <c r="J11" s="24" t="s">
        <v>3164</v>
      </c>
    </row>
    <row r="12" spans="1:10" x14ac:dyDescent="0.25">
      <c r="A12" s="31" t="s">
        <v>3393</v>
      </c>
      <c r="B12" s="4">
        <v>2.2046389999999998</v>
      </c>
      <c r="C12" s="1" t="s">
        <v>3394</v>
      </c>
      <c r="D12" s="1" t="s">
        <v>22</v>
      </c>
      <c r="E12" s="1">
        <v>60</v>
      </c>
      <c r="F12" s="1">
        <v>1</v>
      </c>
      <c r="G12" s="4">
        <v>25</v>
      </c>
      <c r="H12" s="24" t="s">
        <v>3395</v>
      </c>
      <c r="I12" s="1">
        <v>0</v>
      </c>
      <c r="J12" s="24"/>
    </row>
    <row r="13" spans="1:10" x14ac:dyDescent="0.25">
      <c r="A13" s="31" t="s">
        <v>2981</v>
      </c>
      <c r="B13" s="4">
        <v>1.097737</v>
      </c>
      <c r="C13" s="1" t="s">
        <v>1135</v>
      </c>
      <c r="D13" s="1" t="s">
        <v>8</v>
      </c>
      <c r="E13" s="1">
        <v>2</v>
      </c>
      <c r="F13" s="1">
        <v>1</v>
      </c>
      <c r="G13" s="4">
        <v>25</v>
      </c>
      <c r="H13" s="24" t="s">
        <v>2982</v>
      </c>
      <c r="I13" s="1">
        <v>0</v>
      </c>
      <c r="J13" s="24"/>
    </row>
    <row r="14" spans="1:10" x14ac:dyDescent="0.25">
      <c r="A14" s="31" t="s">
        <v>3037</v>
      </c>
      <c r="B14" s="4">
        <v>6.9470080000000003</v>
      </c>
      <c r="C14" s="1" t="s">
        <v>184</v>
      </c>
      <c r="D14" s="1" t="s">
        <v>8</v>
      </c>
      <c r="E14" s="1">
        <v>51</v>
      </c>
      <c r="F14" s="1">
        <v>0</v>
      </c>
      <c r="G14" s="4">
        <v>25</v>
      </c>
      <c r="H14" s="24" t="s">
        <v>3038</v>
      </c>
      <c r="I14" s="1">
        <v>0</v>
      </c>
      <c r="J14" s="24"/>
    </row>
    <row r="15" spans="1:10" x14ac:dyDescent="0.25">
      <c r="A15" s="31" t="s">
        <v>4533</v>
      </c>
      <c r="B15" s="4">
        <v>0.146843</v>
      </c>
      <c r="C15" s="1" t="s">
        <v>1516</v>
      </c>
      <c r="D15" s="1" t="s">
        <v>22</v>
      </c>
      <c r="E15" s="1">
        <v>1</v>
      </c>
      <c r="F15" s="1">
        <v>0</v>
      </c>
      <c r="G15" s="4">
        <v>25</v>
      </c>
      <c r="H15" s="24" t="s">
        <v>4534</v>
      </c>
      <c r="I15" s="1">
        <v>0</v>
      </c>
      <c r="J15" s="24"/>
    </row>
    <row r="16" spans="1:10" x14ac:dyDescent="0.25">
      <c r="A16" s="31" t="s">
        <v>4576</v>
      </c>
      <c r="B16" s="4">
        <v>2.59</v>
      </c>
      <c r="C16" s="1" t="s">
        <v>224</v>
      </c>
      <c r="D16" s="1" t="s">
        <v>22</v>
      </c>
      <c r="E16" s="1">
        <v>12</v>
      </c>
      <c r="F16" s="1">
        <v>0</v>
      </c>
      <c r="G16" s="4">
        <v>25</v>
      </c>
      <c r="H16" s="24" t="s">
        <v>4577</v>
      </c>
      <c r="I16" s="1">
        <v>0</v>
      </c>
      <c r="J16" s="24"/>
    </row>
    <row r="17" spans="1:10" x14ac:dyDescent="0.25">
      <c r="A17" s="31" t="s">
        <v>4531</v>
      </c>
      <c r="B17" s="4">
        <v>1.9216740000000001</v>
      </c>
      <c r="C17" s="1" t="s">
        <v>1516</v>
      </c>
      <c r="D17" s="1" t="s">
        <v>22</v>
      </c>
      <c r="E17" s="1">
        <v>21</v>
      </c>
      <c r="F17" s="1">
        <v>0</v>
      </c>
      <c r="G17" s="4">
        <v>25</v>
      </c>
      <c r="H17" s="24" t="s">
        <v>4532</v>
      </c>
      <c r="I17" s="1">
        <v>0</v>
      </c>
      <c r="J17" s="24"/>
    </row>
    <row r="18" spans="1:10" x14ac:dyDescent="0.25">
      <c r="A18" s="31" t="s">
        <v>4578</v>
      </c>
      <c r="B18" s="4">
        <v>2.9</v>
      </c>
      <c r="C18" s="1" t="s">
        <v>4579</v>
      </c>
      <c r="D18" s="1" t="s">
        <v>22</v>
      </c>
      <c r="E18" s="1">
        <v>25</v>
      </c>
      <c r="F18" s="1">
        <v>0</v>
      </c>
      <c r="G18" s="4">
        <v>25</v>
      </c>
      <c r="H18" s="24" t="s">
        <v>4580</v>
      </c>
      <c r="I18" s="1">
        <v>0</v>
      </c>
      <c r="J18" s="24"/>
    </row>
    <row r="19" spans="1:10" x14ac:dyDescent="0.25">
      <c r="A19" s="31" t="s">
        <v>676</v>
      </c>
      <c r="B19" s="4">
        <v>9</v>
      </c>
      <c r="C19" s="1" t="s">
        <v>4581</v>
      </c>
      <c r="D19" s="1" t="s">
        <v>8</v>
      </c>
      <c r="E19" s="1">
        <v>34</v>
      </c>
      <c r="F19" s="1">
        <v>3</v>
      </c>
      <c r="G19" s="4">
        <v>25</v>
      </c>
      <c r="H19" s="24" t="s">
        <v>678</v>
      </c>
      <c r="I19" s="1">
        <v>0</v>
      </c>
      <c r="J19" s="24"/>
    </row>
    <row r="20" spans="1:10" x14ac:dyDescent="0.25">
      <c r="A20" s="31" t="s">
        <v>1987</v>
      </c>
      <c r="B20" s="4">
        <v>95.941429999999997</v>
      </c>
      <c r="C20" s="1" t="s">
        <v>111</v>
      </c>
      <c r="D20" s="1" t="s">
        <v>8</v>
      </c>
      <c r="E20" s="1">
        <v>650</v>
      </c>
      <c r="F20" s="1">
        <v>21</v>
      </c>
      <c r="G20" s="4">
        <v>25</v>
      </c>
      <c r="H20" s="24" t="s">
        <v>112</v>
      </c>
      <c r="I20" s="1">
        <v>7</v>
      </c>
      <c r="J20" s="24" t="s">
        <v>114</v>
      </c>
    </row>
    <row r="21" spans="1:10" x14ac:dyDescent="0.25">
      <c r="A21" s="31" t="s">
        <v>4535</v>
      </c>
      <c r="B21" s="4">
        <v>2.0821890000000001</v>
      </c>
      <c r="C21" s="1" t="s">
        <v>1076</v>
      </c>
      <c r="D21" s="1" t="s">
        <v>22</v>
      </c>
      <c r="E21" s="1">
        <v>65</v>
      </c>
      <c r="F21" s="1">
        <v>1</v>
      </c>
      <c r="G21" s="4">
        <v>25</v>
      </c>
      <c r="H21" s="24" t="s">
        <v>3707</v>
      </c>
      <c r="I21" s="1">
        <v>2</v>
      </c>
      <c r="J21" s="24" t="s">
        <v>1218</v>
      </c>
    </row>
    <row r="22" spans="1:10" x14ac:dyDescent="0.25">
      <c r="A22" s="31" t="s">
        <v>2670</v>
      </c>
      <c r="B22" s="4">
        <v>20.73</v>
      </c>
      <c r="C22" s="1" t="s">
        <v>4582</v>
      </c>
      <c r="D22" s="1" t="s">
        <v>22</v>
      </c>
      <c r="E22" s="1">
        <v>232</v>
      </c>
      <c r="F22" s="1">
        <v>9</v>
      </c>
      <c r="G22" s="4">
        <v>25</v>
      </c>
      <c r="H22" s="24" t="s">
        <v>4583</v>
      </c>
      <c r="I22" s="1">
        <v>4</v>
      </c>
      <c r="J22" s="24" t="s">
        <v>797</v>
      </c>
    </row>
    <row r="23" spans="1:10" x14ac:dyDescent="0.25">
      <c r="A23" s="31" t="s">
        <v>4536</v>
      </c>
      <c r="B23" s="4">
        <v>28.488824999999999</v>
      </c>
      <c r="C23" s="1" t="s">
        <v>85</v>
      </c>
      <c r="D23" s="1" t="s">
        <v>8</v>
      </c>
      <c r="E23" s="1">
        <v>531</v>
      </c>
      <c r="F23" s="1">
        <v>18</v>
      </c>
      <c r="G23" s="4">
        <v>25</v>
      </c>
      <c r="H23" s="24" t="s">
        <v>4537</v>
      </c>
      <c r="I23" s="1">
        <v>9</v>
      </c>
      <c r="J23" s="24" t="s">
        <v>1232</v>
      </c>
    </row>
    <row r="24" spans="1:10" x14ac:dyDescent="0.25">
      <c r="A24" s="31" t="s">
        <v>4584</v>
      </c>
      <c r="B24" s="4">
        <v>17.34</v>
      </c>
      <c r="C24" s="1" t="s">
        <v>4022</v>
      </c>
      <c r="D24" s="1" t="s">
        <v>8</v>
      </c>
      <c r="E24" s="1">
        <v>114</v>
      </c>
      <c r="F24" s="1">
        <v>2</v>
      </c>
      <c r="G24" s="4">
        <v>25</v>
      </c>
      <c r="H24" s="24" t="s">
        <v>4585</v>
      </c>
      <c r="I24" s="1">
        <v>3</v>
      </c>
      <c r="J24" s="24" t="s">
        <v>3082</v>
      </c>
    </row>
    <row r="25" spans="1:10" x14ac:dyDescent="0.25">
      <c r="A25" s="31" t="s">
        <v>1569</v>
      </c>
      <c r="B25" s="4">
        <v>12.769005</v>
      </c>
      <c r="C25" s="1" t="s">
        <v>799</v>
      </c>
      <c r="D25" s="1" t="s">
        <v>8</v>
      </c>
      <c r="E25" s="1">
        <v>166</v>
      </c>
      <c r="F25" s="1">
        <v>2</v>
      </c>
      <c r="G25" s="4">
        <v>25</v>
      </c>
      <c r="H25" s="24" t="s">
        <v>800</v>
      </c>
      <c r="I25" s="1">
        <v>3</v>
      </c>
      <c r="J25" s="24" t="s">
        <v>508</v>
      </c>
    </row>
    <row r="26" spans="1:10" x14ac:dyDescent="0.25">
      <c r="A26" s="31" t="s">
        <v>4538</v>
      </c>
      <c r="B26" s="4">
        <v>8.4475049999999996</v>
      </c>
      <c r="C26" s="1" t="s">
        <v>933</v>
      </c>
      <c r="D26" s="1" t="s">
        <v>8</v>
      </c>
      <c r="E26" s="1">
        <v>270</v>
      </c>
      <c r="F26" s="1">
        <v>9</v>
      </c>
      <c r="G26" s="4">
        <v>25</v>
      </c>
      <c r="H26" s="24" t="s">
        <v>3716</v>
      </c>
      <c r="I26" s="1">
        <v>4</v>
      </c>
      <c r="J26" s="24" t="s">
        <v>2451</v>
      </c>
    </row>
    <row r="27" spans="1:10" x14ac:dyDescent="0.25">
      <c r="A27" s="31" t="s">
        <v>4539</v>
      </c>
      <c r="B27" s="4">
        <v>1.13297</v>
      </c>
      <c r="C27" s="1" t="s">
        <v>2578</v>
      </c>
      <c r="D27" s="1" t="s">
        <v>8</v>
      </c>
      <c r="E27" s="1">
        <v>7</v>
      </c>
      <c r="F27" s="1">
        <v>1</v>
      </c>
      <c r="G27" s="4">
        <v>25</v>
      </c>
      <c r="H27" s="24" t="s">
        <v>4540</v>
      </c>
      <c r="I27" s="1">
        <v>1</v>
      </c>
      <c r="J27" s="24" t="s">
        <v>2866</v>
      </c>
    </row>
    <row r="28" spans="1:10" x14ac:dyDescent="0.25">
      <c r="A28" s="31" t="s">
        <v>4586</v>
      </c>
      <c r="B28" s="4">
        <v>14.51</v>
      </c>
      <c r="C28" s="1" t="s">
        <v>3088</v>
      </c>
      <c r="D28" s="1" t="s">
        <v>8</v>
      </c>
      <c r="E28" s="1">
        <v>367</v>
      </c>
      <c r="F28" s="1">
        <v>8</v>
      </c>
      <c r="G28" s="4">
        <v>25</v>
      </c>
      <c r="H28" s="24" t="s">
        <v>4587</v>
      </c>
      <c r="I28" s="1">
        <v>8</v>
      </c>
      <c r="J28" s="24" t="s">
        <v>3090</v>
      </c>
    </row>
    <row r="29" spans="1:10" x14ac:dyDescent="0.25">
      <c r="A29" s="31" t="s">
        <v>4543</v>
      </c>
      <c r="B29" s="4">
        <v>0.21070900000000001</v>
      </c>
      <c r="C29" s="1" t="s">
        <v>241</v>
      </c>
      <c r="D29" s="1" t="s">
        <v>22</v>
      </c>
      <c r="E29" s="1">
        <v>5</v>
      </c>
      <c r="F29" s="1">
        <v>1</v>
      </c>
      <c r="G29" s="4">
        <v>25</v>
      </c>
      <c r="H29" s="24" t="s">
        <v>4544</v>
      </c>
      <c r="I29" s="1">
        <v>0</v>
      </c>
      <c r="J29" s="24"/>
    </row>
    <row r="30" spans="1:10" x14ac:dyDescent="0.25">
      <c r="A30" s="31" t="s">
        <v>4545</v>
      </c>
      <c r="B30" s="4">
        <v>1.7360580000000001</v>
      </c>
      <c r="C30" s="1" t="s">
        <v>2463</v>
      </c>
      <c r="D30" s="1" t="s">
        <v>22</v>
      </c>
      <c r="E30" s="1">
        <v>52</v>
      </c>
      <c r="F30" s="1">
        <v>0</v>
      </c>
      <c r="G30" s="4">
        <v>25</v>
      </c>
      <c r="H30" s="24" t="s">
        <v>4546</v>
      </c>
      <c r="I30" s="1">
        <v>1</v>
      </c>
      <c r="J30" s="24" t="s">
        <v>2057</v>
      </c>
    </row>
    <row r="31" spans="1:10" x14ac:dyDescent="0.25">
      <c r="A31" s="31" t="s">
        <v>4547</v>
      </c>
      <c r="B31" s="4">
        <v>6.8280000000000003</v>
      </c>
      <c r="C31" s="1" t="s">
        <v>608</v>
      </c>
      <c r="D31" s="1" t="s">
        <v>8</v>
      </c>
      <c r="E31" s="1">
        <v>38</v>
      </c>
      <c r="F31" s="1">
        <v>0</v>
      </c>
      <c r="G31" s="4">
        <v>25</v>
      </c>
      <c r="H31" s="24" t="s">
        <v>4548</v>
      </c>
      <c r="I31" s="1">
        <v>2</v>
      </c>
      <c r="J31" s="24" t="s">
        <v>610</v>
      </c>
    </row>
    <row r="32" spans="1:10" x14ac:dyDescent="0.25">
      <c r="A32" s="31" t="s">
        <v>4549</v>
      </c>
      <c r="B32" s="4">
        <v>25.128498</v>
      </c>
      <c r="C32" s="1" t="s">
        <v>366</v>
      </c>
      <c r="D32" s="1" t="s">
        <v>22</v>
      </c>
      <c r="E32" s="1">
        <v>450</v>
      </c>
      <c r="F32" s="1">
        <v>16</v>
      </c>
      <c r="G32" s="4">
        <v>25</v>
      </c>
      <c r="H32" s="24" t="s">
        <v>2468</v>
      </c>
      <c r="I32" s="1">
        <v>8</v>
      </c>
      <c r="J32" s="24" t="s">
        <v>369</v>
      </c>
    </row>
    <row r="33" spans="1:10" x14ac:dyDescent="0.25">
      <c r="A33" s="31" t="s">
        <v>4541</v>
      </c>
      <c r="B33" s="4">
        <v>14.389386999999999</v>
      </c>
      <c r="C33" s="1" t="s">
        <v>165</v>
      </c>
      <c r="D33" s="1" t="s">
        <v>22</v>
      </c>
      <c r="E33" s="1">
        <v>238</v>
      </c>
      <c r="F33" s="1">
        <v>6</v>
      </c>
      <c r="G33" s="4">
        <v>25</v>
      </c>
      <c r="H33" s="24" t="s">
        <v>4542</v>
      </c>
      <c r="I33" s="1">
        <v>3</v>
      </c>
      <c r="J33" s="24" t="s">
        <v>168</v>
      </c>
    </row>
    <row r="34" spans="1:10" x14ac:dyDescent="0.25">
      <c r="A34" s="31" t="s">
        <v>2861</v>
      </c>
      <c r="B34" s="4">
        <v>1.7466999999999999</v>
      </c>
      <c r="C34" s="1" t="s">
        <v>212</v>
      </c>
      <c r="D34" s="1" t="s">
        <v>8</v>
      </c>
      <c r="E34" s="1">
        <v>17</v>
      </c>
      <c r="F34" s="1">
        <v>0</v>
      </c>
      <c r="G34" s="4">
        <v>25</v>
      </c>
      <c r="H34" s="24" t="s">
        <v>2862</v>
      </c>
      <c r="I34" s="1">
        <v>1</v>
      </c>
      <c r="J34" s="24" t="s">
        <v>2863</v>
      </c>
    </row>
    <row r="35" spans="1:10" x14ac:dyDescent="0.25">
      <c r="A35" s="31" t="s">
        <v>4550</v>
      </c>
      <c r="B35" s="4">
        <v>10.483563999999999</v>
      </c>
      <c r="C35" s="1" t="s">
        <v>2648</v>
      </c>
      <c r="D35" s="1" t="s">
        <v>22</v>
      </c>
      <c r="E35" s="1">
        <v>74</v>
      </c>
      <c r="F35" s="1">
        <v>1</v>
      </c>
      <c r="G35" s="4">
        <v>25</v>
      </c>
      <c r="H35" s="24" t="s">
        <v>4551</v>
      </c>
      <c r="I35" s="1">
        <v>0</v>
      </c>
      <c r="J35" s="24"/>
    </row>
    <row r="36" spans="1:10" x14ac:dyDescent="0.25">
      <c r="A36" s="31" t="s">
        <v>3250</v>
      </c>
      <c r="B36" s="4">
        <v>30.029373</v>
      </c>
      <c r="C36" s="1" t="s">
        <v>3251</v>
      </c>
      <c r="D36" s="1" t="s">
        <v>8</v>
      </c>
      <c r="E36" s="1">
        <v>150</v>
      </c>
      <c r="F36" s="1">
        <v>1</v>
      </c>
      <c r="G36" s="4">
        <v>25</v>
      </c>
      <c r="H36" s="24" t="s">
        <v>3252</v>
      </c>
      <c r="I36" s="1">
        <v>2</v>
      </c>
      <c r="J36" s="24" t="s">
        <v>787</v>
      </c>
    </row>
    <row r="37" spans="1:10" x14ac:dyDescent="0.25">
      <c r="A37" s="31" t="s">
        <v>4552</v>
      </c>
      <c r="B37" s="4">
        <v>1.5622</v>
      </c>
      <c r="C37" s="1" t="s">
        <v>2578</v>
      </c>
      <c r="D37" s="1" t="s">
        <v>8</v>
      </c>
      <c r="E37" s="1">
        <v>22</v>
      </c>
      <c r="F37" s="1">
        <v>0</v>
      </c>
      <c r="G37" s="4">
        <v>25</v>
      </c>
      <c r="H37" s="24" t="s">
        <v>4553</v>
      </c>
      <c r="I37" s="1">
        <v>0</v>
      </c>
      <c r="J37" s="24"/>
    </row>
    <row r="38" spans="1:10" x14ac:dyDescent="0.25">
      <c r="A38" s="31" t="s">
        <v>3258</v>
      </c>
      <c r="B38" s="4">
        <v>4.6086</v>
      </c>
      <c r="C38" s="1" t="s">
        <v>1199</v>
      </c>
      <c r="D38" s="1" t="s">
        <v>22</v>
      </c>
      <c r="E38" s="1">
        <v>31</v>
      </c>
      <c r="F38" s="1">
        <v>0</v>
      </c>
      <c r="G38" s="4">
        <v>25</v>
      </c>
      <c r="H38" s="24" t="s">
        <v>3259</v>
      </c>
      <c r="I38" s="1">
        <v>1</v>
      </c>
      <c r="J38" s="24" t="s">
        <v>583</v>
      </c>
    </row>
    <row r="39" spans="1:10" x14ac:dyDescent="0.25">
      <c r="A39" s="31" t="s">
        <v>3703</v>
      </c>
      <c r="B39" s="4">
        <v>19.02</v>
      </c>
      <c r="C39" s="1" t="s">
        <v>3704</v>
      </c>
      <c r="D39" s="1" t="s">
        <v>8</v>
      </c>
      <c r="E39" s="1">
        <v>820</v>
      </c>
      <c r="F39" s="1">
        <v>64</v>
      </c>
      <c r="G39" s="4">
        <v>25</v>
      </c>
      <c r="H39" s="24" t="s">
        <v>4588</v>
      </c>
      <c r="I39" s="1">
        <v>10</v>
      </c>
      <c r="J39" s="24" t="s">
        <v>1559</v>
      </c>
    </row>
    <row r="40" spans="1:10" x14ac:dyDescent="0.25">
      <c r="A40" s="31" t="s">
        <v>576</v>
      </c>
      <c r="B40" s="4">
        <v>1.6486000000000001</v>
      </c>
      <c r="C40" s="1" t="s">
        <v>577</v>
      </c>
      <c r="D40" s="1" t="s">
        <v>22</v>
      </c>
      <c r="E40" s="1">
        <v>66</v>
      </c>
      <c r="F40" s="1">
        <v>5</v>
      </c>
      <c r="G40" s="4">
        <v>25</v>
      </c>
      <c r="H40" s="24" t="s">
        <v>578</v>
      </c>
      <c r="I40" s="1">
        <v>2</v>
      </c>
      <c r="J40" s="24" t="s">
        <v>580</v>
      </c>
    </row>
    <row r="41" spans="1:10" x14ac:dyDescent="0.25">
      <c r="A41" s="31" t="s">
        <v>4479</v>
      </c>
      <c r="B41" s="4">
        <v>1.6675199999999999</v>
      </c>
      <c r="C41" s="1" t="s">
        <v>4480</v>
      </c>
      <c r="D41" s="1" t="s">
        <v>22</v>
      </c>
      <c r="E41" s="1">
        <v>9</v>
      </c>
      <c r="F41" s="1">
        <v>0</v>
      </c>
      <c r="G41" s="4">
        <v>25</v>
      </c>
      <c r="H41" s="24" t="s">
        <v>4481</v>
      </c>
      <c r="I41" s="1">
        <v>0</v>
      </c>
      <c r="J41" s="24"/>
    </row>
    <row r="42" spans="1:10" x14ac:dyDescent="0.25">
      <c r="A42" s="31" t="s">
        <v>4482</v>
      </c>
      <c r="B42" s="4">
        <v>14.073237000000001</v>
      </c>
      <c r="C42" s="1" t="s">
        <v>1539</v>
      </c>
      <c r="D42" s="1" t="s">
        <v>8</v>
      </c>
      <c r="E42" s="1">
        <v>178</v>
      </c>
      <c r="F42" s="1">
        <v>6</v>
      </c>
      <c r="G42" s="4">
        <v>25</v>
      </c>
      <c r="H42" s="24" t="s">
        <v>4483</v>
      </c>
      <c r="I42" s="1">
        <v>0</v>
      </c>
      <c r="J42" s="24"/>
    </row>
    <row r="43" spans="1:10" x14ac:dyDescent="0.25">
      <c r="A43" s="31" t="s">
        <v>4477</v>
      </c>
      <c r="B43" s="4">
        <v>3.248192</v>
      </c>
      <c r="C43" s="1" t="s">
        <v>363</v>
      </c>
      <c r="D43" s="1" t="s">
        <v>22</v>
      </c>
      <c r="E43" s="1">
        <v>54</v>
      </c>
      <c r="F43" s="1">
        <v>1</v>
      </c>
      <c r="G43" s="4">
        <v>25</v>
      </c>
      <c r="H43" s="24" t="s">
        <v>4478</v>
      </c>
      <c r="I43" s="1">
        <v>0</v>
      </c>
      <c r="J43" s="24"/>
    </row>
    <row r="44" spans="1:10" x14ac:dyDescent="0.25">
      <c r="A44" s="31" t="s">
        <v>4554</v>
      </c>
      <c r="B44" s="4">
        <v>33.272356000000002</v>
      </c>
      <c r="C44" s="1" t="s">
        <v>684</v>
      </c>
      <c r="D44" s="1" t="s">
        <v>22</v>
      </c>
      <c r="E44" s="1">
        <v>515</v>
      </c>
      <c r="F44" s="1">
        <v>25</v>
      </c>
      <c r="G44" s="4">
        <v>25</v>
      </c>
      <c r="H44" s="24" t="s">
        <v>4555</v>
      </c>
      <c r="I44" s="1">
        <v>6</v>
      </c>
      <c r="J44" s="24" t="s">
        <v>119</v>
      </c>
    </row>
    <row r="45" spans="1:10" x14ac:dyDescent="0.25">
      <c r="A45" s="31" t="s">
        <v>3694</v>
      </c>
      <c r="B45" s="4">
        <v>20.8093</v>
      </c>
      <c r="C45" s="1" t="s">
        <v>680</v>
      </c>
      <c r="D45" s="1" t="s">
        <v>8</v>
      </c>
      <c r="E45" s="1">
        <v>156</v>
      </c>
      <c r="F45" s="1">
        <v>2</v>
      </c>
      <c r="G45" s="4">
        <v>25</v>
      </c>
      <c r="H45" s="24" t="s">
        <v>3695</v>
      </c>
      <c r="I45" s="1">
        <v>0</v>
      </c>
      <c r="J45" s="24"/>
    </row>
    <row r="46" spans="1:10" x14ac:dyDescent="0.25">
      <c r="A46" s="31" t="s">
        <v>4589</v>
      </c>
      <c r="B46" s="4">
        <v>9.24</v>
      </c>
      <c r="C46" s="1" t="s">
        <v>3591</v>
      </c>
      <c r="D46" s="1" t="s">
        <v>22</v>
      </c>
      <c r="E46" s="1">
        <v>163</v>
      </c>
      <c r="F46" s="1">
        <v>1</v>
      </c>
      <c r="G46" s="4">
        <v>25</v>
      </c>
      <c r="H46" s="24" t="s">
        <v>4590</v>
      </c>
      <c r="I46" s="1">
        <v>3</v>
      </c>
      <c r="J46" s="24" t="s">
        <v>3594</v>
      </c>
    </row>
    <row r="47" spans="1:10" x14ac:dyDescent="0.25">
      <c r="A47" s="31" t="s">
        <v>2159</v>
      </c>
      <c r="B47" s="4">
        <v>2.414288</v>
      </c>
      <c r="C47" s="1" t="s">
        <v>1485</v>
      </c>
      <c r="D47" s="1" t="s">
        <v>22</v>
      </c>
      <c r="E47" s="1">
        <v>66</v>
      </c>
      <c r="F47" s="1">
        <v>3</v>
      </c>
      <c r="G47" s="4">
        <v>25</v>
      </c>
      <c r="H47" s="24" t="s">
        <v>2160</v>
      </c>
      <c r="I47" s="1">
        <v>1</v>
      </c>
      <c r="J47" s="24" t="s">
        <v>1961</v>
      </c>
    </row>
    <row r="48" spans="1:10" x14ac:dyDescent="0.25">
      <c r="A48" s="31" t="s">
        <v>4556</v>
      </c>
      <c r="B48" s="4">
        <v>3.2395</v>
      </c>
      <c r="C48" s="1" t="s">
        <v>180</v>
      </c>
      <c r="D48" s="1" t="s">
        <v>8</v>
      </c>
      <c r="E48" s="1">
        <v>17</v>
      </c>
      <c r="F48" s="1">
        <v>1</v>
      </c>
      <c r="G48" s="4">
        <v>25</v>
      </c>
      <c r="H48" s="24" t="s">
        <v>1157</v>
      </c>
      <c r="I48" s="1">
        <v>0</v>
      </c>
      <c r="J48" s="24"/>
    </row>
    <row r="49" spans="1:10" x14ac:dyDescent="0.25">
      <c r="A49" s="31" t="s">
        <v>4486</v>
      </c>
      <c r="B49" s="4">
        <v>78.404820000000001</v>
      </c>
      <c r="C49" s="1" t="s">
        <v>4487</v>
      </c>
      <c r="D49" s="1" t="s">
        <v>8</v>
      </c>
      <c r="E49" s="1">
        <v>619</v>
      </c>
      <c r="F49" s="1">
        <v>23</v>
      </c>
      <c r="G49" s="4">
        <v>25</v>
      </c>
      <c r="H49" s="24" t="s">
        <v>4488</v>
      </c>
      <c r="I49" s="1">
        <v>11</v>
      </c>
      <c r="J49" s="24" t="s">
        <v>4489</v>
      </c>
    </row>
    <row r="50" spans="1:10" x14ac:dyDescent="0.25">
      <c r="A50" s="31" t="s">
        <v>4591</v>
      </c>
      <c r="B50" s="4">
        <v>5.24</v>
      </c>
      <c r="C50" s="1" t="s">
        <v>1799</v>
      </c>
      <c r="D50" s="1" t="s">
        <v>22</v>
      </c>
      <c r="E50" s="1">
        <v>57</v>
      </c>
      <c r="F50" s="1">
        <v>2</v>
      </c>
      <c r="G50" s="4">
        <v>25</v>
      </c>
      <c r="H50" s="24" t="s">
        <v>4592</v>
      </c>
      <c r="I50" s="1">
        <v>1</v>
      </c>
      <c r="J50" s="24" t="s">
        <v>1805</v>
      </c>
    </row>
    <row r="51" spans="1:10" x14ac:dyDescent="0.25">
      <c r="A51" s="31" t="s">
        <v>4484</v>
      </c>
      <c r="B51" s="4">
        <v>6.3292260000000002</v>
      </c>
      <c r="C51" s="1" t="s">
        <v>3822</v>
      </c>
      <c r="D51" s="1" t="s">
        <v>8</v>
      </c>
      <c r="E51" s="1">
        <v>23</v>
      </c>
      <c r="F51" s="1">
        <v>0</v>
      </c>
      <c r="G51" s="4">
        <v>25</v>
      </c>
      <c r="H51" s="24" t="s">
        <v>4485</v>
      </c>
      <c r="I51" s="1">
        <v>0</v>
      </c>
      <c r="J51" s="24"/>
    </row>
    <row r="52" spans="1:10" x14ac:dyDescent="0.25">
      <c r="A52" s="31" t="s">
        <v>4490</v>
      </c>
      <c r="B52" s="4">
        <v>25.267931999999998</v>
      </c>
      <c r="C52" s="1" t="s">
        <v>4491</v>
      </c>
      <c r="D52" s="1" t="s">
        <v>8</v>
      </c>
      <c r="E52" s="1">
        <v>158</v>
      </c>
      <c r="F52" s="1">
        <v>2</v>
      </c>
      <c r="G52" s="4">
        <v>25</v>
      </c>
      <c r="H52" s="24" t="s">
        <v>4492</v>
      </c>
      <c r="I52" s="1">
        <v>2</v>
      </c>
      <c r="J52" s="24" t="s">
        <v>4493</v>
      </c>
    </row>
    <row r="53" spans="1:10" x14ac:dyDescent="0.25">
      <c r="A53" s="31" t="s">
        <v>2130</v>
      </c>
      <c r="B53" s="4">
        <v>22.658944999999999</v>
      </c>
      <c r="C53" s="1" t="s">
        <v>2131</v>
      </c>
      <c r="D53" s="1" t="s">
        <v>8</v>
      </c>
      <c r="E53" s="1">
        <v>274</v>
      </c>
      <c r="F53" s="1">
        <v>8</v>
      </c>
      <c r="G53" s="4">
        <v>25</v>
      </c>
      <c r="H53" s="24" t="s">
        <v>2132</v>
      </c>
      <c r="I53" s="1">
        <v>2</v>
      </c>
      <c r="J53" s="24" t="s">
        <v>758</v>
      </c>
    </row>
    <row r="54" spans="1:10" x14ac:dyDescent="0.25">
      <c r="A54" s="31" t="s">
        <v>1951</v>
      </c>
      <c r="B54" s="4">
        <v>4.7698989999999997</v>
      </c>
      <c r="C54" s="1" t="s">
        <v>1194</v>
      </c>
      <c r="D54" s="1" t="s">
        <v>22</v>
      </c>
      <c r="E54" s="1">
        <v>43</v>
      </c>
      <c r="F54" s="1">
        <v>0</v>
      </c>
      <c r="G54" s="4">
        <v>25</v>
      </c>
      <c r="H54" s="24" t="s">
        <v>1952</v>
      </c>
      <c r="I54" s="1">
        <v>5</v>
      </c>
      <c r="J54" s="24" t="s">
        <v>379</v>
      </c>
    </row>
    <row r="55" spans="1:10" x14ac:dyDescent="0.25">
      <c r="A55" s="31" t="s">
        <v>4497</v>
      </c>
      <c r="B55" s="4">
        <v>14.9475</v>
      </c>
      <c r="C55" s="1" t="s">
        <v>258</v>
      </c>
      <c r="D55" s="1" t="s">
        <v>22</v>
      </c>
      <c r="E55" s="1">
        <v>104</v>
      </c>
      <c r="F55" s="1">
        <v>4</v>
      </c>
      <c r="G55" s="4">
        <v>25</v>
      </c>
      <c r="H55" s="24" t="s">
        <v>4498</v>
      </c>
      <c r="I55" s="1">
        <v>2</v>
      </c>
      <c r="J55" s="24" t="s">
        <v>740</v>
      </c>
    </row>
    <row r="56" spans="1:10" x14ac:dyDescent="0.25">
      <c r="A56" s="31" t="s">
        <v>4494</v>
      </c>
      <c r="B56" s="4">
        <v>14.357122</v>
      </c>
      <c r="C56" s="1" t="s">
        <v>4495</v>
      </c>
      <c r="D56" s="1" t="s">
        <v>22</v>
      </c>
      <c r="E56" s="1">
        <v>80</v>
      </c>
      <c r="F56" s="1">
        <v>2</v>
      </c>
      <c r="G56" s="4">
        <v>25</v>
      </c>
      <c r="H56" s="24" t="s">
        <v>4496</v>
      </c>
      <c r="I56" s="1">
        <v>0</v>
      </c>
      <c r="J56" s="24"/>
    </row>
    <row r="57" spans="1:10" x14ac:dyDescent="0.25">
      <c r="A57" s="31" t="s">
        <v>4499</v>
      </c>
      <c r="B57" s="4">
        <v>25.175802999999998</v>
      </c>
      <c r="C57" s="1" t="s">
        <v>823</v>
      </c>
      <c r="D57" s="1" t="s">
        <v>8</v>
      </c>
      <c r="E57" s="1">
        <v>188</v>
      </c>
      <c r="F57" s="1">
        <v>5</v>
      </c>
      <c r="G57" s="4">
        <v>25</v>
      </c>
      <c r="H57" s="24" t="s">
        <v>824</v>
      </c>
      <c r="I57" s="1">
        <v>2</v>
      </c>
      <c r="J57" s="24" t="s">
        <v>826</v>
      </c>
    </row>
    <row r="58" spans="1:10" x14ac:dyDescent="0.25">
      <c r="A58" s="31" t="s">
        <v>3797</v>
      </c>
      <c r="B58" s="4">
        <v>9.9822170000000003</v>
      </c>
      <c r="C58" s="1" t="s">
        <v>3798</v>
      </c>
      <c r="D58" s="1" t="s">
        <v>8</v>
      </c>
      <c r="E58" s="1">
        <v>34</v>
      </c>
      <c r="F58" s="1">
        <v>2</v>
      </c>
      <c r="G58" s="4">
        <v>25</v>
      </c>
      <c r="H58" s="24" t="s">
        <v>3799</v>
      </c>
      <c r="I58" s="1">
        <v>0</v>
      </c>
      <c r="J58" s="24"/>
    </row>
    <row r="59" spans="1:10" x14ac:dyDescent="0.25">
      <c r="A59" s="31" t="s">
        <v>4500</v>
      </c>
      <c r="B59" s="4">
        <v>84.595679000000004</v>
      </c>
      <c r="C59" s="1" t="s">
        <v>4501</v>
      </c>
      <c r="D59" s="1" t="s">
        <v>8</v>
      </c>
      <c r="E59" s="1">
        <v>754</v>
      </c>
      <c r="F59" s="1">
        <v>23</v>
      </c>
      <c r="G59" s="4">
        <v>25</v>
      </c>
      <c r="H59" s="24" t="s">
        <v>4502</v>
      </c>
      <c r="I59" s="1">
        <v>9</v>
      </c>
      <c r="J59" s="24" t="s">
        <v>4503</v>
      </c>
    </row>
    <row r="60" spans="1:10" x14ac:dyDescent="0.25">
      <c r="A60" s="31" t="s">
        <v>979</v>
      </c>
      <c r="B60" s="4">
        <v>12.888680000000001</v>
      </c>
      <c r="C60" s="1" t="s">
        <v>980</v>
      </c>
      <c r="D60" s="1" t="s">
        <v>22</v>
      </c>
      <c r="E60" s="1">
        <v>107</v>
      </c>
      <c r="F60" s="1">
        <v>0</v>
      </c>
      <c r="G60" s="4">
        <v>25</v>
      </c>
      <c r="H60" s="24" t="s">
        <v>981</v>
      </c>
      <c r="I60" s="1">
        <v>1</v>
      </c>
      <c r="J60" s="24" t="s">
        <v>982</v>
      </c>
    </row>
    <row r="61" spans="1:10" x14ac:dyDescent="0.25">
      <c r="A61" s="31" t="s">
        <v>1118</v>
      </c>
      <c r="B61" s="4">
        <v>23.696732000000001</v>
      </c>
      <c r="C61" s="1" t="s">
        <v>160</v>
      </c>
      <c r="D61" s="1" t="s">
        <v>8</v>
      </c>
      <c r="E61" s="1">
        <v>155</v>
      </c>
      <c r="F61" s="1">
        <v>1</v>
      </c>
      <c r="G61" s="4">
        <v>25</v>
      </c>
      <c r="H61" s="24" t="s">
        <v>161</v>
      </c>
      <c r="I61" s="1">
        <v>2</v>
      </c>
      <c r="J61" s="24" t="s">
        <v>163</v>
      </c>
    </row>
    <row r="62" spans="1:10" x14ac:dyDescent="0.25">
      <c r="A62" s="31" t="s">
        <v>4504</v>
      </c>
      <c r="B62" s="4">
        <v>39.189642999999997</v>
      </c>
      <c r="C62" s="1" t="s">
        <v>1418</v>
      </c>
      <c r="D62" s="1" t="s">
        <v>22</v>
      </c>
      <c r="E62" s="1">
        <v>694</v>
      </c>
      <c r="F62" s="1">
        <v>9</v>
      </c>
      <c r="G62" s="4">
        <v>25</v>
      </c>
      <c r="H62" s="24" t="s">
        <v>4505</v>
      </c>
      <c r="I62" s="1">
        <v>10</v>
      </c>
      <c r="J62" s="24" t="s">
        <v>1298</v>
      </c>
    </row>
    <row r="63" spans="1:10" x14ac:dyDescent="0.25">
      <c r="A63" s="31" t="s">
        <v>79</v>
      </c>
      <c r="B63" s="4">
        <v>109.012333</v>
      </c>
      <c r="C63" s="1" t="s">
        <v>80</v>
      </c>
      <c r="D63" s="1" t="s">
        <v>8</v>
      </c>
      <c r="E63" s="1">
        <v>628</v>
      </c>
      <c r="F63" s="1">
        <v>13</v>
      </c>
      <c r="G63" s="4">
        <v>25</v>
      </c>
      <c r="H63" s="24" t="s">
        <v>81</v>
      </c>
      <c r="I63" s="1">
        <v>10</v>
      </c>
      <c r="J63" s="24" t="s">
        <v>83</v>
      </c>
    </row>
    <row r="64" spans="1:10" x14ac:dyDescent="0.25">
      <c r="A64" s="31" t="s">
        <v>4506</v>
      </c>
      <c r="B64" s="4">
        <v>33.168529999999997</v>
      </c>
      <c r="C64" s="1" t="s">
        <v>4507</v>
      </c>
      <c r="D64" s="1" t="s">
        <v>22</v>
      </c>
      <c r="E64" s="1">
        <v>290</v>
      </c>
      <c r="F64" s="1">
        <v>9</v>
      </c>
      <c r="G64" s="4">
        <v>25</v>
      </c>
      <c r="H64" s="24" t="s">
        <v>4508</v>
      </c>
      <c r="I64" s="1">
        <v>8</v>
      </c>
      <c r="J64" s="26" t="s">
        <v>528</v>
      </c>
    </row>
    <row r="65" spans="1:10" x14ac:dyDescent="0.25">
      <c r="A65" s="31" t="s">
        <v>4509</v>
      </c>
      <c r="B65" s="4">
        <v>0.326988</v>
      </c>
      <c r="C65" s="1" t="s">
        <v>1003</v>
      </c>
      <c r="D65" s="1" t="s">
        <v>8</v>
      </c>
      <c r="E65" s="1">
        <v>2</v>
      </c>
      <c r="F65" s="1">
        <v>0</v>
      </c>
      <c r="G65" s="4">
        <v>25</v>
      </c>
      <c r="H65" s="24" t="s">
        <v>4510</v>
      </c>
      <c r="I65" s="1">
        <v>0</v>
      </c>
      <c r="J65" s="24"/>
    </row>
    <row r="66" spans="1:10" x14ac:dyDescent="0.25">
      <c r="A66" s="31" t="s">
        <v>2488</v>
      </c>
      <c r="B66" s="4">
        <v>3.8031990000000002</v>
      </c>
      <c r="C66" s="1" t="s">
        <v>1431</v>
      </c>
      <c r="D66" s="1" t="s">
        <v>8</v>
      </c>
      <c r="E66" s="1">
        <v>31</v>
      </c>
      <c r="F66" s="1">
        <v>1</v>
      </c>
      <c r="G66" s="4">
        <v>25</v>
      </c>
      <c r="H66" s="24" t="s">
        <v>2489</v>
      </c>
      <c r="I66" s="1">
        <v>0</v>
      </c>
      <c r="J66" s="24"/>
    </row>
    <row r="67" spans="1:10" x14ac:dyDescent="0.25">
      <c r="A67" s="31" t="s">
        <v>4511</v>
      </c>
      <c r="B67" s="4">
        <v>1.0247999999999999</v>
      </c>
      <c r="C67" s="1" t="s">
        <v>4512</v>
      </c>
      <c r="D67" s="1" t="s">
        <v>8</v>
      </c>
      <c r="E67" s="1">
        <v>5</v>
      </c>
      <c r="F67" s="1">
        <v>0</v>
      </c>
      <c r="G67" s="4">
        <v>25</v>
      </c>
      <c r="H67" s="24" t="s">
        <v>4513</v>
      </c>
      <c r="I67" s="1">
        <v>0</v>
      </c>
      <c r="J67" s="24"/>
    </row>
    <row r="68" spans="1:10" x14ac:dyDescent="0.25">
      <c r="A68" s="31" t="s">
        <v>4514</v>
      </c>
      <c r="B68" s="4">
        <v>35.589309999999998</v>
      </c>
      <c r="C68" s="1" t="s">
        <v>707</v>
      </c>
      <c r="D68" s="1" t="s">
        <v>8</v>
      </c>
      <c r="E68" s="1">
        <v>337</v>
      </c>
      <c r="F68" s="1">
        <v>14</v>
      </c>
      <c r="G68" s="4">
        <v>25</v>
      </c>
      <c r="H68" s="24" t="s">
        <v>1422</v>
      </c>
      <c r="I68" s="1">
        <v>2</v>
      </c>
      <c r="J68" s="24" t="s">
        <v>710</v>
      </c>
    </row>
    <row r="69" spans="1:10" x14ac:dyDescent="0.25">
      <c r="A69" s="31" t="s">
        <v>3731</v>
      </c>
      <c r="B69" s="4">
        <v>16.880092999999999</v>
      </c>
      <c r="C69" s="1" t="s">
        <v>3732</v>
      </c>
      <c r="D69" s="1" t="s">
        <v>22</v>
      </c>
      <c r="E69" s="1">
        <v>80</v>
      </c>
      <c r="F69" s="1">
        <v>2</v>
      </c>
      <c r="G69" s="4">
        <v>25</v>
      </c>
      <c r="H69" s="24" t="s">
        <v>3733</v>
      </c>
      <c r="I69" s="1">
        <v>3</v>
      </c>
      <c r="J69" s="24" t="s">
        <v>3734</v>
      </c>
    </row>
    <row r="70" spans="1:10" x14ac:dyDescent="0.25">
      <c r="A70" s="31" t="s">
        <v>4516</v>
      </c>
      <c r="B70" s="4">
        <v>33.741813</v>
      </c>
      <c r="C70" s="1" t="s">
        <v>1880</v>
      </c>
      <c r="D70" s="1" t="s">
        <v>8</v>
      </c>
      <c r="E70" s="1">
        <v>177</v>
      </c>
      <c r="F70" s="1">
        <v>7</v>
      </c>
      <c r="G70" s="4">
        <v>25</v>
      </c>
      <c r="H70" s="24" t="s">
        <v>1881</v>
      </c>
      <c r="I70" s="1">
        <v>4</v>
      </c>
      <c r="J70" s="24" t="s">
        <v>948</v>
      </c>
    </row>
    <row r="71" spans="1:10" x14ac:dyDescent="0.25">
      <c r="A71" s="31" t="s">
        <v>4593</v>
      </c>
      <c r="B71" s="4">
        <v>9.27</v>
      </c>
      <c r="C71" s="1" t="s">
        <v>2064</v>
      </c>
      <c r="D71" s="1" t="s">
        <v>22</v>
      </c>
      <c r="E71" s="1">
        <v>23</v>
      </c>
      <c r="F71" s="1">
        <v>2</v>
      </c>
      <c r="G71" s="4">
        <v>25</v>
      </c>
      <c r="H71" s="24" t="s">
        <v>2688</v>
      </c>
      <c r="I71" s="1">
        <v>0</v>
      </c>
      <c r="J71" s="24"/>
    </row>
    <row r="72" spans="1:10" x14ac:dyDescent="0.25">
      <c r="A72" s="31" t="s">
        <v>4517</v>
      </c>
      <c r="B72" s="4">
        <v>4.5508620000000004</v>
      </c>
      <c r="C72" s="1" t="s">
        <v>402</v>
      </c>
      <c r="D72" s="1" t="s">
        <v>22</v>
      </c>
      <c r="E72" s="1">
        <v>103</v>
      </c>
      <c r="F72" s="1">
        <v>0</v>
      </c>
      <c r="G72" s="4">
        <v>25</v>
      </c>
      <c r="H72" s="24" t="s">
        <v>4518</v>
      </c>
      <c r="I72" s="1">
        <v>2</v>
      </c>
      <c r="J72" s="24" t="s">
        <v>1884</v>
      </c>
    </row>
    <row r="73" spans="1:10" x14ac:dyDescent="0.25">
      <c r="A73" s="31" t="s">
        <v>4519</v>
      </c>
      <c r="B73" s="4">
        <v>9.0155999999999992</v>
      </c>
      <c r="C73" s="1" t="s">
        <v>3633</v>
      </c>
      <c r="D73" s="1" t="s">
        <v>8</v>
      </c>
      <c r="E73" s="1">
        <v>67</v>
      </c>
      <c r="F73" s="1">
        <v>0</v>
      </c>
      <c r="G73" s="4">
        <v>25</v>
      </c>
      <c r="H73" s="24" t="s">
        <v>4520</v>
      </c>
      <c r="I73" s="1">
        <v>0</v>
      </c>
      <c r="J73" s="24"/>
    </row>
    <row r="74" spans="1:10" x14ac:dyDescent="0.25">
      <c r="A74" s="31" t="s">
        <v>4521</v>
      </c>
      <c r="B74" s="4">
        <v>18.282789999999999</v>
      </c>
      <c r="C74" s="1" t="s">
        <v>3757</v>
      </c>
      <c r="D74" s="1" t="s">
        <v>8</v>
      </c>
      <c r="E74" s="1">
        <v>111</v>
      </c>
      <c r="F74" s="1">
        <v>2</v>
      </c>
      <c r="G74" s="4">
        <v>25</v>
      </c>
      <c r="H74" s="24" t="s">
        <v>4522</v>
      </c>
      <c r="I74" s="1">
        <v>1</v>
      </c>
      <c r="J74" s="24" t="s">
        <v>523</v>
      </c>
    </row>
    <row r="75" spans="1:10" x14ac:dyDescent="0.25">
      <c r="A75" s="31" t="s">
        <v>3760</v>
      </c>
      <c r="B75" s="4">
        <v>42.922916999999998</v>
      </c>
      <c r="C75" s="1" t="s">
        <v>3761</v>
      </c>
      <c r="D75" s="1" t="s">
        <v>8</v>
      </c>
      <c r="E75" s="1">
        <v>576</v>
      </c>
      <c r="F75" s="1">
        <v>15</v>
      </c>
      <c r="G75" s="4">
        <v>25</v>
      </c>
      <c r="H75" s="24" t="s">
        <v>3762</v>
      </c>
      <c r="I75" s="1">
        <v>11</v>
      </c>
      <c r="J75" s="24" t="s">
        <v>3764</v>
      </c>
    </row>
    <row r="76" spans="1:10" x14ac:dyDescent="0.25">
      <c r="A76" s="31" t="s">
        <v>4594</v>
      </c>
      <c r="B76" s="4">
        <v>37.659999999999997</v>
      </c>
      <c r="C76" s="1" t="s">
        <v>288</v>
      </c>
      <c r="D76" s="1" t="s">
        <v>22</v>
      </c>
      <c r="E76" s="1">
        <v>372</v>
      </c>
      <c r="F76" s="1">
        <v>14</v>
      </c>
      <c r="G76" s="4">
        <v>25</v>
      </c>
      <c r="H76" s="24" t="s">
        <v>4595</v>
      </c>
      <c r="I76" s="1">
        <v>9</v>
      </c>
      <c r="J76" s="24" t="s">
        <v>291</v>
      </c>
    </row>
    <row r="77" spans="1:10" ht="15.75" thickBot="1" x14ac:dyDescent="0.3">
      <c r="A77" s="17" t="s">
        <v>4557</v>
      </c>
      <c r="B77" s="23">
        <v>4.5560000000000002E-3</v>
      </c>
      <c r="C77" s="19" t="s">
        <v>23</v>
      </c>
      <c r="D77" s="19" t="s">
        <v>22</v>
      </c>
      <c r="E77" s="19">
        <v>1</v>
      </c>
      <c r="F77" s="19">
        <v>0</v>
      </c>
      <c r="G77" s="20">
        <v>25</v>
      </c>
      <c r="H77" s="25" t="s">
        <v>4558</v>
      </c>
      <c r="I77" s="19">
        <v>0</v>
      </c>
      <c r="J77" s="25"/>
    </row>
    <row r="78" spans="1:10" x14ac:dyDescent="0.25">
      <c r="A78" s="43" t="s">
        <v>4597</v>
      </c>
      <c r="B78" s="43"/>
      <c r="C78" s="43"/>
      <c r="D78" s="43"/>
      <c r="E78" s="43"/>
      <c r="F78" s="43"/>
      <c r="G78" s="43"/>
      <c r="H78" s="43"/>
    </row>
    <row r="79" spans="1:10" x14ac:dyDescent="0.25">
      <c r="A79" s="41" t="s">
        <v>4596</v>
      </c>
      <c r="B79" s="41"/>
      <c r="C79" s="41"/>
      <c r="D79" s="41"/>
      <c r="E79" s="41"/>
      <c r="F79" s="41"/>
      <c r="G79" s="41"/>
      <c r="H79" s="41"/>
    </row>
    <row r="80" spans="1:10" x14ac:dyDescent="0.25">
      <c r="B80" s="15"/>
    </row>
  </sheetData>
  <sortState xmlns:xlrd2="http://schemas.microsoft.com/office/spreadsheetml/2017/richdata2" ref="A3:J79">
    <sortCondition descending="1" ref="G2:G80"/>
  </sortState>
  <mergeCells count="3">
    <mergeCell ref="A1:I1"/>
    <mergeCell ref="A78:H78"/>
    <mergeCell ref="A79:H79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9"/>
  <sheetViews>
    <sheetView zoomScale="93" zoomScaleNormal="93" workbookViewId="0">
      <selection activeCell="C28" sqref="C28"/>
    </sheetView>
  </sheetViews>
  <sheetFormatPr defaultRowHeight="15" x14ac:dyDescent="0.25"/>
  <cols>
    <col min="1" max="1" width="32.28515625" style="31" customWidth="1"/>
    <col min="2" max="2" width="21.140625" customWidth="1"/>
    <col min="3" max="3" width="20.28515625" customWidth="1"/>
    <col min="4" max="4" width="17.5703125" customWidth="1"/>
    <col min="5" max="5" width="8" bestFit="1" customWidth="1"/>
    <col min="7" max="7" width="16" customWidth="1"/>
    <col min="8" max="8" width="23.5703125" style="28" bestFit="1" customWidth="1"/>
    <col min="9" max="9" width="41" customWidth="1"/>
    <col min="10" max="10" width="35.85546875" customWidth="1"/>
    <col min="11" max="11" width="30.5703125" style="26" customWidth="1"/>
    <col min="12" max="12" width="36.5703125" bestFit="1" customWidth="1"/>
  </cols>
  <sheetData>
    <row r="1" spans="1:11" ht="16.899999999999999" customHeight="1" thickBot="1" x14ac:dyDescent="0.3">
      <c r="A1" s="45" t="s">
        <v>20172</v>
      </c>
      <c r="B1" s="45"/>
      <c r="C1" s="45"/>
      <c r="D1" s="45"/>
      <c r="E1" s="45"/>
      <c r="F1" s="45"/>
      <c r="G1" s="45"/>
      <c r="H1" s="45"/>
      <c r="I1" s="45"/>
    </row>
    <row r="2" spans="1:11" s="1" customFormat="1" ht="15.75" thickBot="1" x14ac:dyDescent="0.3">
      <c r="A2" s="30" t="s">
        <v>4096</v>
      </c>
      <c r="B2" s="5" t="s">
        <v>4567</v>
      </c>
      <c r="C2" s="5" t="s">
        <v>4097</v>
      </c>
      <c r="D2" s="5" t="s">
        <v>2</v>
      </c>
      <c r="E2" s="5" t="s">
        <v>4098</v>
      </c>
      <c r="F2" s="5" t="s">
        <v>6</v>
      </c>
      <c r="G2" s="10" t="s">
        <v>4566</v>
      </c>
      <c r="H2" s="5" t="s">
        <v>4</v>
      </c>
      <c r="I2" s="5" t="s">
        <v>6</v>
      </c>
      <c r="J2" s="5" t="s">
        <v>4563</v>
      </c>
      <c r="K2" s="5" t="s">
        <v>4564</v>
      </c>
    </row>
    <row r="3" spans="1:11" s="1" customFormat="1" x14ac:dyDescent="0.25">
      <c r="A3" s="31" t="s">
        <v>4099</v>
      </c>
      <c r="B3" s="1">
        <v>3.85</v>
      </c>
      <c r="C3" s="1" t="s">
        <v>861</v>
      </c>
      <c r="D3" s="1" t="s">
        <v>22</v>
      </c>
      <c r="E3" s="1">
        <v>160</v>
      </c>
      <c r="F3" s="1">
        <v>2</v>
      </c>
      <c r="G3" s="1">
        <v>60.71</v>
      </c>
      <c r="H3" s="24" t="s">
        <v>4100</v>
      </c>
      <c r="I3" s="1" t="s">
        <v>4101</v>
      </c>
      <c r="J3" s="1">
        <v>1</v>
      </c>
      <c r="K3" s="29" t="s">
        <v>3208</v>
      </c>
    </row>
    <row r="4" spans="1:11" s="1" customFormat="1" x14ac:dyDescent="0.25">
      <c r="A4" s="31" t="s">
        <v>3569</v>
      </c>
      <c r="B4" s="1">
        <v>2.64</v>
      </c>
      <c r="C4" s="1" t="s">
        <v>630</v>
      </c>
      <c r="D4" s="1" t="s">
        <v>22</v>
      </c>
      <c r="E4" s="1">
        <v>59</v>
      </c>
      <c r="F4" s="1">
        <v>1</v>
      </c>
      <c r="G4" s="1">
        <v>60.71</v>
      </c>
      <c r="H4" s="32" t="s">
        <v>4569</v>
      </c>
      <c r="I4" s="1" t="s">
        <v>632</v>
      </c>
      <c r="J4" s="1">
        <v>0</v>
      </c>
      <c r="K4" s="24"/>
    </row>
    <row r="5" spans="1:11" s="1" customFormat="1" x14ac:dyDescent="0.25">
      <c r="A5" s="31" t="s">
        <v>4570</v>
      </c>
      <c r="B5" s="1">
        <v>28.43</v>
      </c>
      <c r="C5" s="1" t="s">
        <v>4571</v>
      </c>
      <c r="D5" s="1" t="s">
        <v>22</v>
      </c>
      <c r="E5" s="1">
        <v>169</v>
      </c>
      <c r="F5" s="1">
        <v>12</v>
      </c>
      <c r="G5" s="1">
        <v>60.71</v>
      </c>
      <c r="H5" s="24" t="s">
        <v>4572</v>
      </c>
      <c r="I5" s="1" t="s">
        <v>4573</v>
      </c>
      <c r="J5" s="1">
        <v>2</v>
      </c>
      <c r="K5" s="24" t="s">
        <v>973</v>
      </c>
    </row>
    <row r="6" spans="1:11" s="1" customFormat="1" x14ac:dyDescent="0.25">
      <c r="A6" s="31" t="s">
        <v>4575</v>
      </c>
      <c r="B6" s="1">
        <v>7.41</v>
      </c>
      <c r="C6" s="1" t="s">
        <v>4574</v>
      </c>
      <c r="D6" s="1" t="s">
        <v>8</v>
      </c>
      <c r="E6" s="1">
        <v>62</v>
      </c>
      <c r="F6" s="1">
        <v>3</v>
      </c>
      <c r="G6" s="1">
        <v>60.71</v>
      </c>
      <c r="H6" s="24" t="s">
        <v>1306</v>
      </c>
      <c r="I6" s="1" t="s">
        <v>177</v>
      </c>
      <c r="J6" s="1">
        <v>0</v>
      </c>
      <c r="K6" s="24"/>
    </row>
    <row r="7" spans="1:11" s="1" customFormat="1" ht="15.75" thickBot="1" x14ac:dyDescent="0.3">
      <c r="A7" s="17" t="s">
        <v>4102</v>
      </c>
      <c r="B7" s="19">
        <v>4.37</v>
      </c>
      <c r="C7" s="19" t="s">
        <v>236</v>
      </c>
      <c r="D7" s="19" t="s">
        <v>8</v>
      </c>
      <c r="E7" s="19">
        <v>32</v>
      </c>
      <c r="F7" s="19">
        <v>1</v>
      </c>
      <c r="G7" s="19">
        <v>60.71</v>
      </c>
      <c r="H7" s="25" t="s">
        <v>3059</v>
      </c>
      <c r="I7" s="19" t="s">
        <v>3060</v>
      </c>
      <c r="J7" s="19">
        <v>0</v>
      </c>
      <c r="K7" s="25"/>
    </row>
    <row r="8" spans="1:11" x14ac:dyDescent="0.25">
      <c r="A8" s="43" t="s">
        <v>4597</v>
      </c>
      <c r="B8" s="43"/>
      <c r="C8" s="43"/>
      <c r="D8" s="43"/>
      <c r="E8" s="43"/>
      <c r="F8" s="43"/>
      <c r="G8" s="43"/>
      <c r="H8" s="43"/>
      <c r="J8" s="26"/>
      <c r="K8"/>
    </row>
    <row r="9" spans="1:11" x14ac:dyDescent="0.25">
      <c r="A9" s="41" t="s">
        <v>4596</v>
      </c>
      <c r="B9" s="41"/>
      <c r="C9" s="41"/>
      <c r="D9" s="41"/>
      <c r="E9" s="41"/>
      <c r="F9" s="41"/>
      <c r="G9" s="41"/>
      <c r="H9" s="41"/>
      <c r="J9" s="26"/>
      <c r="K9"/>
    </row>
  </sheetData>
  <mergeCells count="3">
    <mergeCell ref="A1:I1"/>
    <mergeCell ref="A8:H8"/>
    <mergeCell ref="A9:H9"/>
  </mergeCells>
  <phoneticPr fontId="19" type="noConversion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0DE2DB-26DB-4866-B218-7ADEC08AA938}">
  <dimension ref="A1:A7116"/>
  <sheetViews>
    <sheetView workbookViewId="0">
      <selection activeCell="G11" sqref="G11"/>
    </sheetView>
  </sheetViews>
  <sheetFormatPr defaultRowHeight="15" x14ac:dyDescent="0.25"/>
  <cols>
    <col min="1" max="1" width="15.28515625" style="1" customWidth="1"/>
  </cols>
  <sheetData>
    <row r="1" spans="1:1" x14ac:dyDescent="0.25">
      <c r="A1" s="1" t="s">
        <v>5869</v>
      </c>
    </row>
    <row r="2" spans="1:1" x14ac:dyDescent="0.25">
      <c r="A2" s="1" t="s">
        <v>5484</v>
      </c>
    </row>
    <row r="3" spans="1:1" x14ac:dyDescent="0.25">
      <c r="A3" s="1" t="s">
        <v>5483</v>
      </c>
    </row>
    <row r="4" spans="1:1" x14ac:dyDescent="0.25">
      <c r="A4" s="1" t="s">
        <v>8228</v>
      </c>
    </row>
    <row r="5" spans="1:1" x14ac:dyDescent="0.25">
      <c r="A5" s="1" t="s">
        <v>8963</v>
      </c>
    </row>
    <row r="6" spans="1:1" x14ac:dyDescent="0.25">
      <c r="A6" s="1" t="s">
        <v>4966</v>
      </c>
    </row>
    <row r="7" spans="1:1" x14ac:dyDescent="0.25">
      <c r="A7" s="1" t="s">
        <v>10553</v>
      </c>
    </row>
    <row r="8" spans="1:1" x14ac:dyDescent="0.25">
      <c r="A8" s="1" t="s">
        <v>9674</v>
      </c>
    </row>
    <row r="9" spans="1:1" x14ac:dyDescent="0.25">
      <c r="A9" s="1" t="s">
        <v>9456</v>
      </c>
    </row>
    <row r="10" spans="1:1" x14ac:dyDescent="0.25">
      <c r="A10" s="1" t="s">
        <v>8320</v>
      </c>
    </row>
    <row r="11" spans="1:1" x14ac:dyDescent="0.25">
      <c r="A11" s="1" t="s">
        <v>8869</v>
      </c>
    </row>
    <row r="12" spans="1:1" x14ac:dyDescent="0.25">
      <c r="A12" s="1" t="s">
        <v>8107</v>
      </c>
    </row>
    <row r="13" spans="1:1" x14ac:dyDescent="0.25">
      <c r="A13" s="1" t="s">
        <v>6448</v>
      </c>
    </row>
    <row r="14" spans="1:1" x14ac:dyDescent="0.25">
      <c r="A14" s="1" t="s">
        <v>8109</v>
      </c>
    </row>
    <row r="15" spans="1:1" x14ac:dyDescent="0.25">
      <c r="A15" s="1" t="s">
        <v>8106</v>
      </c>
    </row>
    <row r="16" spans="1:1" x14ac:dyDescent="0.25">
      <c r="A16" s="1" t="s">
        <v>8101</v>
      </c>
    </row>
    <row r="17" spans="1:1" x14ac:dyDescent="0.25">
      <c r="A17" s="1" t="s">
        <v>8103</v>
      </c>
    </row>
    <row r="18" spans="1:1" x14ac:dyDescent="0.25">
      <c r="A18" s="1" t="s">
        <v>8102</v>
      </c>
    </row>
    <row r="19" spans="1:1" x14ac:dyDescent="0.25">
      <c r="A19" s="1" t="s">
        <v>10813</v>
      </c>
    </row>
    <row r="20" spans="1:1" x14ac:dyDescent="0.25">
      <c r="A20" s="1" t="s">
        <v>10525</v>
      </c>
    </row>
    <row r="21" spans="1:1" x14ac:dyDescent="0.25">
      <c r="A21" s="1" t="s">
        <v>7943</v>
      </c>
    </row>
    <row r="22" spans="1:1" x14ac:dyDescent="0.25">
      <c r="A22" s="1" t="s">
        <v>7560</v>
      </c>
    </row>
    <row r="23" spans="1:1" x14ac:dyDescent="0.25">
      <c r="A23" s="1" t="s">
        <v>6450</v>
      </c>
    </row>
    <row r="24" spans="1:1" x14ac:dyDescent="0.25">
      <c r="A24" s="1" t="s">
        <v>10178</v>
      </c>
    </row>
    <row r="25" spans="1:1" x14ac:dyDescent="0.25">
      <c r="A25" s="1" t="s">
        <v>9418</v>
      </c>
    </row>
    <row r="26" spans="1:1" x14ac:dyDescent="0.25">
      <c r="A26" s="1" t="s">
        <v>10250</v>
      </c>
    </row>
    <row r="27" spans="1:1" x14ac:dyDescent="0.25">
      <c r="A27" s="1" t="s">
        <v>9329</v>
      </c>
    </row>
    <row r="28" spans="1:1" x14ac:dyDescent="0.25">
      <c r="A28" s="1" t="s">
        <v>7681</v>
      </c>
    </row>
    <row r="29" spans="1:1" x14ac:dyDescent="0.25">
      <c r="A29" s="1" t="s">
        <v>7764</v>
      </c>
    </row>
    <row r="30" spans="1:1" x14ac:dyDescent="0.25">
      <c r="A30" s="1" t="s">
        <v>7900</v>
      </c>
    </row>
    <row r="31" spans="1:1" x14ac:dyDescent="0.25">
      <c r="A31" s="1" t="s">
        <v>903</v>
      </c>
    </row>
    <row r="32" spans="1:1" x14ac:dyDescent="0.25">
      <c r="A32" s="1" t="s">
        <v>4939</v>
      </c>
    </row>
    <row r="33" spans="1:1" x14ac:dyDescent="0.25">
      <c r="A33" s="1" t="s">
        <v>10058</v>
      </c>
    </row>
    <row r="34" spans="1:1" x14ac:dyDescent="0.25">
      <c r="A34" s="1" t="s">
        <v>6322</v>
      </c>
    </row>
    <row r="35" spans="1:1" x14ac:dyDescent="0.25">
      <c r="A35" s="1" t="s">
        <v>7761</v>
      </c>
    </row>
    <row r="36" spans="1:1" x14ac:dyDescent="0.25">
      <c r="A36" s="1" t="s">
        <v>9623</v>
      </c>
    </row>
    <row r="37" spans="1:1" x14ac:dyDescent="0.25">
      <c r="A37" s="1" t="s">
        <v>5286</v>
      </c>
    </row>
    <row r="38" spans="1:1" x14ac:dyDescent="0.25">
      <c r="A38" s="1" t="s">
        <v>7496</v>
      </c>
    </row>
    <row r="39" spans="1:1" x14ac:dyDescent="0.25">
      <c r="A39" s="1" t="s">
        <v>7402</v>
      </c>
    </row>
    <row r="40" spans="1:1" x14ac:dyDescent="0.25">
      <c r="A40" s="1" t="s">
        <v>8024</v>
      </c>
    </row>
    <row r="41" spans="1:1" x14ac:dyDescent="0.25">
      <c r="A41" s="1" t="s">
        <v>7140</v>
      </c>
    </row>
    <row r="42" spans="1:1" x14ac:dyDescent="0.25">
      <c r="A42" s="1" t="s">
        <v>11035</v>
      </c>
    </row>
    <row r="43" spans="1:1" x14ac:dyDescent="0.25">
      <c r="A43" s="1" t="s">
        <v>6188</v>
      </c>
    </row>
    <row r="44" spans="1:1" x14ac:dyDescent="0.25">
      <c r="A44" s="1" t="s">
        <v>9996</v>
      </c>
    </row>
    <row r="45" spans="1:1" x14ac:dyDescent="0.25">
      <c r="A45" s="1" t="s">
        <v>5376</v>
      </c>
    </row>
    <row r="46" spans="1:1" x14ac:dyDescent="0.25">
      <c r="A46" s="1" t="s">
        <v>9095</v>
      </c>
    </row>
    <row r="47" spans="1:1" x14ac:dyDescent="0.25">
      <c r="A47" s="1" t="s">
        <v>11155</v>
      </c>
    </row>
    <row r="48" spans="1:1" x14ac:dyDescent="0.25">
      <c r="A48" s="1" t="s">
        <v>8209</v>
      </c>
    </row>
    <row r="49" spans="1:1" x14ac:dyDescent="0.25">
      <c r="A49" s="1" t="s">
        <v>6782</v>
      </c>
    </row>
    <row r="50" spans="1:1" x14ac:dyDescent="0.25">
      <c r="A50" s="1" t="s">
        <v>7934</v>
      </c>
    </row>
    <row r="51" spans="1:1" x14ac:dyDescent="0.25">
      <c r="A51" s="1" t="s">
        <v>8929</v>
      </c>
    </row>
    <row r="52" spans="1:1" x14ac:dyDescent="0.25">
      <c r="A52" s="1" t="s">
        <v>10726</v>
      </c>
    </row>
    <row r="53" spans="1:1" x14ac:dyDescent="0.25">
      <c r="A53" s="1" t="s">
        <v>8332</v>
      </c>
    </row>
    <row r="54" spans="1:1" x14ac:dyDescent="0.25">
      <c r="A54" s="1" t="s">
        <v>7709</v>
      </c>
    </row>
    <row r="55" spans="1:1" x14ac:dyDescent="0.25">
      <c r="A55" s="1" t="s">
        <v>5759</v>
      </c>
    </row>
    <row r="56" spans="1:1" x14ac:dyDescent="0.25">
      <c r="A56" s="1" t="s">
        <v>6514</v>
      </c>
    </row>
    <row r="57" spans="1:1" x14ac:dyDescent="0.25">
      <c r="A57" s="1" t="s">
        <v>8908</v>
      </c>
    </row>
    <row r="58" spans="1:1" x14ac:dyDescent="0.25">
      <c r="A58" s="1" t="s">
        <v>5588</v>
      </c>
    </row>
    <row r="59" spans="1:1" x14ac:dyDescent="0.25">
      <c r="A59" s="1" t="s">
        <v>8849</v>
      </c>
    </row>
    <row r="60" spans="1:1" x14ac:dyDescent="0.25">
      <c r="A60" s="1" t="s">
        <v>9008</v>
      </c>
    </row>
    <row r="61" spans="1:1" x14ac:dyDescent="0.25">
      <c r="A61" s="1" t="s">
        <v>5342</v>
      </c>
    </row>
    <row r="62" spans="1:1" x14ac:dyDescent="0.25">
      <c r="A62" s="1" t="s">
        <v>7541</v>
      </c>
    </row>
    <row r="63" spans="1:1" x14ac:dyDescent="0.25">
      <c r="A63" s="1" t="s">
        <v>9050</v>
      </c>
    </row>
    <row r="64" spans="1:1" x14ac:dyDescent="0.25">
      <c r="A64" s="1" t="s">
        <v>7017</v>
      </c>
    </row>
    <row r="65" spans="1:1" x14ac:dyDescent="0.25">
      <c r="A65" s="1" t="s">
        <v>6701</v>
      </c>
    </row>
    <row r="66" spans="1:1" x14ac:dyDescent="0.25">
      <c r="A66" s="1" t="s">
        <v>9693</v>
      </c>
    </row>
    <row r="67" spans="1:1" x14ac:dyDescent="0.25">
      <c r="A67" s="1" t="s">
        <v>9785</v>
      </c>
    </row>
    <row r="68" spans="1:1" x14ac:dyDescent="0.25">
      <c r="A68" s="1" t="s">
        <v>7863</v>
      </c>
    </row>
    <row r="69" spans="1:1" x14ac:dyDescent="0.25">
      <c r="A69" s="1" t="s">
        <v>7200</v>
      </c>
    </row>
    <row r="70" spans="1:1" x14ac:dyDescent="0.25">
      <c r="A70" s="1" t="s">
        <v>7696</v>
      </c>
    </row>
    <row r="71" spans="1:1" x14ac:dyDescent="0.25">
      <c r="A71" s="1" t="s">
        <v>7696</v>
      </c>
    </row>
    <row r="72" spans="1:1" x14ac:dyDescent="0.25">
      <c r="A72" s="1" t="s">
        <v>7715</v>
      </c>
    </row>
    <row r="73" spans="1:1" x14ac:dyDescent="0.25">
      <c r="A73" s="1" t="s">
        <v>6847</v>
      </c>
    </row>
    <row r="74" spans="1:1" x14ac:dyDescent="0.25">
      <c r="A74" s="1" t="s">
        <v>6848</v>
      </c>
    </row>
    <row r="75" spans="1:1" x14ac:dyDescent="0.25">
      <c r="A75" s="1" t="s">
        <v>10667</v>
      </c>
    </row>
    <row r="76" spans="1:1" x14ac:dyDescent="0.25">
      <c r="A76" s="1" t="s">
        <v>7002</v>
      </c>
    </row>
    <row r="77" spans="1:1" x14ac:dyDescent="0.25">
      <c r="A77" s="1" t="s">
        <v>9506</v>
      </c>
    </row>
    <row r="78" spans="1:1" x14ac:dyDescent="0.25">
      <c r="A78" s="1" t="s">
        <v>5198</v>
      </c>
    </row>
    <row r="79" spans="1:1" x14ac:dyDescent="0.25">
      <c r="A79" s="1" t="s">
        <v>7269</v>
      </c>
    </row>
    <row r="80" spans="1:1" x14ac:dyDescent="0.25">
      <c r="A80" s="1" t="s">
        <v>10465</v>
      </c>
    </row>
    <row r="81" spans="1:1" x14ac:dyDescent="0.25">
      <c r="A81" s="1" t="s">
        <v>9800</v>
      </c>
    </row>
    <row r="82" spans="1:1" x14ac:dyDescent="0.25">
      <c r="A82" s="1" t="s">
        <v>5061</v>
      </c>
    </row>
    <row r="83" spans="1:1" x14ac:dyDescent="0.25">
      <c r="A83" s="1" t="s">
        <v>8630</v>
      </c>
    </row>
    <row r="84" spans="1:1" x14ac:dyDescent="0.25">
      <c r="A84" s="1" t="s">
        <v>10921</v>
      </c>
    </row>
    <row r="85" spans="1:1" x14ac:dyDescent="0.25">
      <c r="A85" s="1" t="s">
        <v>5111</v>
      </c>
    </row>
    <row r="86" spans="1:1" x14ac:dyDescent="0.25">
      <c r="A86" s="1" t="s">
        <v>5831</v>
      </c>
    </row>
    <row r="87" spans="1:1" x14ac:dyDescent="0.25">
      <c r="A87" s="1" t="s">
        <v>10576</v>
      </c>
    </row>
    <row r="88" spans="1:1" x14ac:dyDescent="0.25">
      <c r="A88" s="1" t="s">
        <v>10579</v>
      </c>
    </row>
    <row r="89" spans="1:1" x14ac:dyDescent="0.25">
      <c r="A89" s="1" t="s">
        <v>10580</v>
      </c>
    </row>
    <row r="90" spans="1:1" x14ac:dyDescent="0.25">
      <c r="A90" s="1" t="s">
        <v>10574</v>
      </c>
    </row>
    <row r="91" spans="1:1" x14ac:dyDescent="0.25">
      <c r="A91" s="1" t="s">
        <v>10575</v>
      </c>
    </row>
    <row r="92" spans="1:1" x14ac:dyDescent="0.25">
      <c r="A92" s="1" t="s">
        <v>6350</v>
      </c>
    </row>
    <row r="93" spans="1:1" x14ac:dyDescent="0.25">
      <c r="A93" s="1" t="s">
        <v>6347</v>
      </c>
    </row>
    <row r="94" spans="1:1" x14ac:dyDescent="0.25">
      <c r="A94" s="1" t="s">
        <v>4696</v>
      </c>
    </row>
    <row r="95" spans="1:1" x14ac:dyDescent="0.25">
      <c r="A95" s="1" t="s">
        <v>9005</v>
      </c>
    </row>
    <row r="96" spans="1:1" x14ac:dyDescent="0.25">
      <c r="A96" s="1" t="s">
        <v>7583</v>
      </c>
    </row>
    <row r="97" spans="1:1" x14ac:dyDescent="0.25">
      <c r="A97" s="1" t="s">
        <v>9168</v>
      </c>
    </row>
    <row r="98" spans="1:1" x14ac:dyDescent="0.25">
      <c r="A98" s="1" t="s">
        <v>9169</v>
      </c>
    </row>
    <row r="99" spans="1:1" x14ac:dyDescent="0.25">
      <c r="A99" s="1" t="s">
        <v>8498</v>
      </c>
    </row>
    <row r="100" spans="1:1" x14ac:dyDescent="0.25">
      <c r="A100" s="1" t="s">
        <v>6600</v>
      </c>
    </row>
    <row r="101" spans="1:1" x14ac:dyDescent="0.25">
      <c r="A101" s="1" t="s">
        <v>5899</v>
      </c>
    </row>
    <row r="102" spans="1:1" x14ac:dyDescent="0.25">
      <c r="A102" s="1" t="s">
        <v>8456</v>
      </c>
    </row>
    <row r="103" spans="1:1" x14ac:dyDescent="0.25">
      <c r="A103" s="1" t="s">
        <v>8817</v>
      </c>
    </row>
    <row r="104" spans="1:1" x14ac:dyDescent="0.25">
      <c r="A104" s="1" t="s">
        <v>9267</v>
      </c>
    </row>
    <row r="105" spans="1:1" x14ac:dyDescent="0.25">
      <c r="A105" s="1" t="s">
        <v>9961</v>
      </c>
    </row>
    <row r="106" spans="1:1" x14ac:dyDescent="0.25">
      <c r="A106" s="1" t="s">
        <v>7759</v>
      </c>
    </row>
    <row r="107" spans="1:1" x14ac:dyDescent="0.25">
      <c r="A107" s="1" t="s">
        <v>8267</v>
      </c>
    </row>
    <row r="108" spans="1:1" x14ac:dyDescent="0.25">
      <c r="A108" s="1" t="s">
        <v>7746</v>
      </c>
    </row>
    <row r="109" spans="1:1" x14ac:dyDescent="0.25">
      <c r="A109" s="1" t="s">
        <v>7745</v>
      </c>
    </row>
    <row r="110" spans="1:1" x14ac:dyDescent="0.25">
      <c r="A110" s="1" t="s">
        <v>6128</v>
      </c>
    </row>
    <row r="111" spans="1:1" x14ac:dyDescent="0.25">
      <c r="A111" s="1" t="s">
        <v>6127</v>
      </c>
    </row>
    <row r="112" spans="1:1" x14ac:dyDescent="0.25">
      <c r="A112" s="1" t="s">
        <v>6129</v>
      </c>
    </row>
    <row r="113" spans="1:1" x14ac:dyDescent="0.25">
      <c r="A113" s="1" t="s">
        <v>10304</v>
      </c>
    </row>
    <row r="114" spans="1:1" x14ac:dyDescent="0.25">
      <c r="A114" s="1" t="s">
        <v>6487</v>
      </c>
    </row>
    <row r="115" spans="1:1" x14ac:dyDescent="0.25">
      <c r="A115" s="1" t="s">
        <v>5533</v>
      </c>
    </row>
    <row r="116" spans="1:1" x14ac:dyDescent="0.25">
      <c r="A116" s="1" t="s">
        <v>10781</v>
      </c>
    </row>
    <row r="117" spans="1:1" x14ac:dyDescent="0.25">
      <c r="A117" s="34" t="s">
        <v>11450</v>
      </c>
    </row>
    <row r="118" spans="1:1" x14ac:dyDescent="0.25">
      <c r="A118" s="34" t="s">
        <v>11451</v>
      </c>
    </row>
    <row r="119" spans="1:1" x14ac:dyDescent="0.25">
      <c r="A119" s="34" t="s">
        <v>11452</v>
      </c>
    </row>
    <row r="120" spans="1:1" x14ac:dyDescent="0.25">
      <c r="A120" s="34" t="s">
        <v>11453</v>
      </c>
    </row>
    <row r="121" spans="1:1" x14ac:dyDescent="0.25">
      <c r="A121" s="1" t="s">
        <v>10301</v>
      </c>
    </row>
    <row r="122" spans="1:1" x14ac:dyDescent="0.25">
      <c r="A122" s="1" t="s">
        <v>9457</v>
      </c>
    </row>
    <row r="123" spans="1:1" x14ac:dyDescent="0.25">
      <c r="A123" s="1" t="s">
        <v>10792</v>
      </c>
    </row>
    <row r="124" spans="1:1" x14ac:dyDescent="0.25">
      <c r="A124" s="1" t="s">
        <v>10793</v>
      </c>
    </row>
    <row r="125" spans="1:1" x14ac:dyDescent="0.25">
      <c r="A125" s="1" t="s">
        <v>5269</v>
      </c>
    </row>
    <row r="126" spans="1:1" x14ac:dyDescent="0.25">
      <c r="A126" s="1" t="s">
        <v>5460</v>
      </c>
    </row>
    <row r="127" spans="1:1" x14ac:dyDescent="0.25">
      <c r="A127" s="1" t="s">
        <v>9705</v>
      </c>
    </row>
    <row r="128" spans="1:1" x14ac:dyDescent="0.25">
      <c r="A128" s="1" t="s">
        <v>8919</v>
      </c>
    </row>
    <row r="129" spans="1:1" x14ac:dyDescent="0.25">
      <c r="A129" s="1" t="s">
        <v>6568</v>
      </c>
    </row>
    <row r="130" spans="1:1" x14ac:dyDescent="0.25">
      <c r="A130" s="1" t="s">
        <v>5767</v>
      </c>
    </row>
    <row r="131" spans="1:1" x14ac:dyDescent="0.25">
      <c r="A131" s="1" t="s">
        <v>10794</v>
      </c>
    </row>
    <row r="132" spans="1:1" x14ac:dyDescent="0.25">
      <c r="A132" s="1" t="s">
        <v>10239</v>
      </c>
    </row>
    <row r="133" spans="1:1" x14ac:dyDescent="0.25">
      <c r="A133" s="1" t="s">
        <v>7137</v>
      </c>
    </row>
    <row r="134" spans="1:1" x14ac:dyDescent="0.25">
      <c r="A134" s="1" t="s">
        <v>10737</v>
      </c>
    </row>
    <row r="135" spans="1:1" x14ac:dyDescent="0.25">
      <c r="A135" s="1" t="s">
        <v>7530</v>
      </c>
    </row>
    <row r="136" spans="1:1" x14ac:dyDescent="0.25">
      <c r="A136" s="1" t="s">
        <v>9468</v>
      </c>
    </row>
    <row r="137" spans="1:1" x14ac:dyDescent="0.25">
      <c r="A137" s="1" t="s">
        <v>5364</v>
      </c>
    </row>
    <row r="138" spans="1:1" x14ac:dyDescent="0.25">
      <c r="A138" s="1" t="s">
        <v>5865</v>
      </c>
    </row>
    <row r="139" spans="1:1" x14ac:dyDescent="0.25">
      <c r="A139" s="1" t="s">
        <v>10967</v>
      </c>
    </row>
    <row r="140" spans="1:1" x14ac:dyDescent="0.25">
      <c r="A140" s="1" t="s">
        <v>6265</v>
      </c>
    </row>
    <row r="141" spans="1:1" x14ac:dyDescent="0.25">
      <c r="A141" s="1" t="s">
        <v>6335</v>
      </c>
    </row>
    <row r="142" spans="1:1" x14ac:dyDescent="0.25">
      <c r="A142" s="1" t="s">
        <v>8655</v>
      </c>
    </row>
    <row r="143" spans="1:1" x14ac:dyDescent="0.25">
      <c r="A143" s="1" t="s">
        <v>8596</v>
      </c>
    </row>
    <row r="144" spans="1:1" x14ac:dyDescent="0.25">
      <c r="A144" s="1" t="s">
        <v>7739</v>
      </c>
    </row>
    <row r="145" spans="1:1" x14ac:dyDescent="0.25">
      <c r="A145" s="1" t="s">
        <v>11366</v>
      </c>
    </row>
    <row r="146" spans="1:1" x14ac:dyDescent="0.25">
      <c r="A146" s="1" t="s">
        <v>5944</v>
      </c>
    </row>
    <row r="147" spans="1:1" x14ac:dyDescent="0.25">
      <c r="A147" s="1" t="s">
        <v>6536</v>
      </c>
    </row>
    <row r="148" spans="1:1" x14ac:dyDescent="0.25">
      <c r="A148" s="1" t="s">
        <v>6075</v>
      </c>
    </row>
    <row r="149" spans="1:1" x14ac:dyDescent="0.25">
      <c r="A149" s="1" t="s">
        <v>5604</v>
      </c>
    </row>
    <row r="150" spans="1:1" x14ac:dyDescent="0.25">
      <c r="A150" s="1" t="s">
        <v>6624</v>
      </c>
    </row>
    <row r="151" spans="1:1" x14ac:dyDescent="0.25">
      <c r="A151" s="1" t="s">
        <v>5602</v>
      </c>
    </row>
    <row r="152" spans="1:1" x14ac:dyDescent="0.25">
      <c r="A152" s="1" t="s">
        <v>5601</v>
      </c>
    </row>
    <row r="153" spans="1:1" x14ac:dyDescent="0.25">
      <c r="A153" s="1" t="s">
        <v>11424</v>
      </c>
    </row>
    <row r="154" spans="1:1" x14ac:dyDescent="0.25">
      <c r="A154" s="1" t="s">
        <v>7872</v>
      </c>
    </row>
    <row r="155" spans="1:1" x14ac:dyDescent="0.25">
      <c r="A155" s="1" t="s">
        <v>8594</v>
      </c>
    </row>
    <row r="156" spans="1:1" x14ac:dyDescent="0.25">
      <c r="A156" s="1" t="s">
        <v>8592</v>
      </c>
    </row>
    <row r="157" spans="1:1" x14ac:dyDescent="0.25">
      <c r="A157" s="1" t="s">
        <v>7545</v>
      </c>
    </row>
    <row r="158" spans="1:1" x14ac:dyDescent="0.25">
      <c r="A158" s="1" t="s">
        <v>7542</v>
      </c>
    </row>
    <row r="159" spans="1:1" x14ac:dyDescent="0.25">
      <c r="A159" s="1" t="s">
        <v>5594</v>
      </c>
    </row>
    <row r="160" spans="1:1" x14ac:dyDescent="0.25">
      <c r="A160" s="1" t="s">
        <v>9993</v>
      </c>
    </row>
    <row r="161" spans="1:1" x14ac:dyDescent="0.25">
      <c r="A161" s="1" t="s">
        <v>7247</v>
      </c>
    </row>
    <row r="162" spans="1:1" x14ac:dyDescent="0.25">
      <c r="A162" s="1" t="s">
        <v>6458</v>
      </c>
    </row>
    <row r="163" spans="1:1" x14ac:dyDescent="0.25">
      <c r="A163" s="1" t="s">
        <v>6459</v>
      </c>
    </row>
    <row r="164" spans="1:1" x14ac:dyDescent="0.25">
      <c r="A164" s="1" t="s">
        <v>6250</v>
      </c>
    </row>
    <row r="165" spans="1:1" x14ac:dyDescent="0.25">
      <c r="A165" s="1" t="s">
        <v>4617</v>
      </c>
    </row>
    <row r="166" spans="1:1" x14ac:dyDescent="0.25">
      <c r="A166" s="1" t="s">
        <v>8546</v>
      </c>
    </row>
    <row r="167" spans="1:1" x14ac:dyDescent="0.25">
      <c r="A167" s="1" t="s">
        <v>8410</v>
      </c>
    </row>
    <row r="168" spans="1:1" x14ac:dyDescent="0.25">
      <c r="A168" s="1" t="s">
        <v>8409</v>
      </c>
    </row>
    <row r="169" spans="1:1" x14ac:dyDescent="0.25">
      <c r="A169" s="1" t="s">
        <v>8412</v>
      </c>
    </row>
    <row r="170" spans="1:1" x14ac:dyDescent="0.25">
      <c r="A170" s="1" t="s">
        <v>7733</v>
      </c>
    </row>
    <row r="171" spans="1:1" x14ac:dyDescent="0.25">
      <c r="A171" s="1" t="s">
        <v>5643</v>
      </c>
    </row>
    <row r="172" spans="1:1" x14ac:dyDescent="0.25">
      <c r="A172" s="1" t="s">
        <v>6570</v>
      </c>
    </row>
    <row r="173" spans="1:1" x14ac:dyDescent="0.25">
      <c r="A173" s="1" t="s">
        <v>8350</v>
      </c>
    </row>
    <row r="174" spans="1:1" x14ac:dyDescent="0.25">
      <c r="A174" s="1" t="s">
        <v>9696</v>
      </c>
    </row>
    <row r="175" spans="1:1" x14ac:dyDescent="0.25">
      <c r="A175" s="1" t="s">
        <v>6555</v>
      </c>
    </row>
    <row r="176" spans="1:1" x14ac:dyDescent="0.25">
      <c r="A176" s="1" t="s">
        <v>6645</v>
      </c>
    </row>
    <row r="177" spans="1:1" x14ac:dyDescent="0.25">
      <c r="A177" s="1" t="s">
        <v>6560</v>
      </c>
    </row>
    <row r="178" spans="1:1" x14ac:dyDescent="0.25">
      <c r="A178" s="1" t="s">
        <v>6517</v>
      </c>
    </row>
    <row r="179" spans="1:1" x14ac:dyDescent="0.25">
      <c r="A179" s="1" t="s">
        <v>6517</v>
      </c>
    </row>
    <row r="180" spans="1:1" x14ac:dyDescent="0.25">
      <c r="A180" s="1" t="s">
        <v>6517</v>
      </c>
    </row>
    <row r="181" spans="1:1" x14ac:dyDescent="0.25">
      <c r="A181" s="1" t="s">
        <v>6518</v>
      </c>
    </row>
    <row r="182" spans="1:1" x14ac:dyDescent="0.25">
      <c r="A182" s="1" t="s">
        <v>6518</v>
      </c>
    </row>
    <row r="183" spans="1:1" x14ac:dyDescent="0.25">
      <c r="A183" s="1" t="s">
        <v>6518</v>
      </c>
    </row>
    <row r="184" spans="1:1" x14ac:dyDescent="0.25">
      <c r="A184" s="1" t="s">
        <v>6516</v>
      </c>
    </row>
    <row r="185" spans="1:1" x14ac:dyDescent="0.25">
      <c r="A185" s="1" t="s">
        <v>6516</v>
      </c>
    </row>
    <row r="186" spans="1:1" x14ac:dyDescent="0.25">
      <c r="A186" s="1" t="s">
        <v>6516</v>
      </c>
    </row>
    <row r="187" spans="1:1" x14ac:dyDescent="0.25">
      <c r="A187" s="1" t="s">
        <v>6515</v>
      </c>
    </row>
    <row r="188" spans="1:1" x14ac:dyDescent="0.25">
      <c r="A188" s="1" t="s">
        <v>6513</v>
      </c>
    </row>
    <row r="189" spans="1:1" x14ac:dyDescent="0.25">
      <c r="A189" s="1" t="s">
        <v>10702</v>
      </c>
    </row>
    <row r="190" spans="1:1" x14ac:dyDescent="0.25">
      <c r="A190" s="1" t="s">
        <v>8093</v>
      </c>
    </row>
    <row r="191" spans="1:1" x14ac:dyDescent="0.25">
      <c r="A191" s="1" t="s">
        <v>8066</v>
      </c>
    </row>
    <row r="192" spans="1:1" x14ac:dyDescent="0.25">
      <c r="A192" s="1" t="s">
        <v>8351</v>
      </c>
    </row>
    <row r="193" spans="1:1" x14ac:dyDescent="0.25">
      <c r="A193" s="1" t="s">
        <v>7644</v>
      </c>
    </row>
    <row r="194" spans="1:1" x14ac:dyDescent="0.25">
      <c r="A194" s="1" t="s">
        <v>4940</v>
      </c>
    </row>
    <row r="195" spans="1:1" x14ac:dyDescent="0.25">
      <c r="A195" s="1" t="s">
        <v>7387</v>
      </c>
    </row>
    <row r="196" spans="1:1" x14ac:dyDescent="0.25">
      <c r="A196" s="1" t="s">
        <v>6243</v>
      </c>
    </row>
    <row r="197" spans="1:1" x14ac:dyDescent="0.25">
      <c r="A197" s="1" t="s">
        <v>7463</v>
      </c>
    </row>
    <row r="198" spans="1:1" x14ac:dyDescent="0.25">
      <c r="A198" s="1" t="s">
        <v>8738</v>
      </c>
    </row>
    <row r="199" spans="1:1" x14ac:dyDescent="0.25">
      <c r="A199" s="1" t="s">
        <v>5451</v>
      </c>
    </row>
    <row r="200" spans="1:1" x14ac:dyDescent="0.25">
      <c r="A200" s="1" t="s">
        <v>8789</v>
      </c>
    </row>
    <row r="201" spans="1:1" x14ac:dyDescent="0.25">
      <c r="A201" s="1" t="s">
        <v>9839</v>
      </c>
    </row>
    <row r="202" spans="1:1" x14ac:dyDescent="0.25">
      <c r="A202" s="1" t="s">
        <v>10789</v>
      </c>
    </row>
    <row r="203" spans="1:1" x14ac:dyDescent="0.25">
      <c r="A203" s="1" t="s">
        <v>8681</v>
      </c>
    </row>
    <row r="204" spans="1:1" x14ac:dyDescent="0.25">
      <c r="A204" s="1" t="s">
        <v>6297</v>
      </c>
    </row>
    <row r="205" spans="1:1" x14ac:dyDescent="0.25">
      <c r="A205" s="1" t="s">
        <v>7515</v>
      </c>
    </row>
    <row r="206" spans="1:1" x14ac:dyDescent="0.25">
      <c r="A206" s="1" t="s">
        <v>11042</v>
      </c>
    </row>
    <row r="207" spans="1:1" x14ac:dyDescent="0.25">
      <c r="A207" s="1" t="s">
        <v>8801</v>
      </c>
    </row>
    <row r="208" spans="1:1" x14ac:dyDescent="0.25">
      <c r="A208" s="1" t="s">
        <v>8838</v>
      </c>
    </row>
    <row r="209" spans="1:1" x14ac:dyDescent="0.25">
      <c r="A209" s="1" t="s">
        <v>8719</v>
      </c>
    </row>
    <row r="210" spans="1:1" x14ac:dyDescent="0.25">
      <c r="A210" s="1" t="s">
        <v>9826</v>
      </c>
    </row>
    <row r="211" spans="1:1" x14ac:dyDescent="0.25">
      <c r="A211" s="1" t="s">
        <v>6749</v>
      </c>
    </row>
    <row r="212" spans="1:1" x14ac:dyDescent="0.25">
      <c r="A212" s="1" t="s">
        <v>6756</v>
      </c>
    </row>
    <row r="213" spans="1:1" x14ac:dyDescent="0.25">
      <c r="A213" s="1" t="s">
        <v>8844</v>
      </c>
    </row>
    <row r="214" spans="1:1" x14ac:dyDescent="0.25">
      <c r="A214" s="1" t="s">
        <v>8847</v>
      </c>
    </row>
    <row r="215" spans="1:1" x14ac:dyDescent="0.25">
      <c r="A215" s="1" t="s">
        <v>7276</v>
      </c>
    </row>
    <row r="216" spans="1:1" x14ac:dyDescent="0.25">
      <c r="A216" s="1" t="s">
        <v>8814</v>
      </c>
    </row>
    <row r="217" spans="1:1" x14ac:dyDescent="0.25">
      <c r="A217" s="1" t="s">
        <v>8839</v>
      </c>
    </row>
    <row r="218" spans="1:1" x14ac:dyDescent="0.25">
      <c r="A218" s="1" t="s">
        <v>7944</v>
      </c>
    </row>
    <row r="219" spans="1:1" x14ac:dyDescent="0.25">
      <c r="A219" s="1" t="s">
        <v>7946</v>
      </c>
    </row>
    <row r="220" spans="1:1" x14ac:dyDescent="0.25">
      <c r="A220" s="1" t="s">
        <v>7339</v>
      </c>
    </row>
    <row r="221" spans="1:1" x14ac:dyDescent="0.25">
      <c r="A221" s="1" t="s">
        <v>4896</v>
      </c>
    </row>
    <row r="222" spans="1:1" x14ac:dyDescent="0.25">
      <c r="A222" s="1" t="s">
        <v>9219</v>
      </c>
    </row>
    <row r="223" spans="1:1" x14ac:dyDescent="0.25">
      <c r="A223" s="1" t="s">
        <v>10739</v>
      </c>
    </row>
    <row r="224" spans="1:1" x14ac:dyDescent="0.25">
      <c r="A224" s="1" t="s">
        <v>5300</v>
      </c>
    </row>
    <row r="225" spans="1:1" x14ac:dyDescent="0.25">
      <c r="A225" s="1" t="s">
        <v>10572</v>
      </c>
    </row>
    <row r="226" spans="1:1" x14ac:dyDescent="0.25">
      <c r="A226" s="1" t="s">
        <v>10390</v>
      </c>
    </row>
    <row r="227" spans="1:1" x14ac:dyDescent="0.25">
      <c r="A227" s="1" t="s">
        <v>6833</v>
      </c>
    </row>
    <row r="228" spans="1:1" x14ac:dyDescent="0.25">
      <c r="A228" s="1" t="s">
        <v>7781</v>
      </c>
    </row>
    <row r="229" spans="1:1" x14ac:dyDescent="0.25">
      <c r="A229" s="1" t="s">
        <v>5007</v>
      </c>
    </row>
    <row r="230" spans="1:1" x14ac:dyDescent="0.25">
      <c r="A230" s="1" t="s">
        <v>11043</v>
      </c>
    </row>
    <row r="231" spans="1:1" x14ac:dyDescent="0.25">
      <c r="A231" s="1" t="s">
        <v>9762</v>
      </c>
    </row>
    <row r="232" spans="1:1" x14ac:dyDescent="0.25">
      <c r="A232" s="1" t="s">
        <v>6858</v>
      </c>
    </row>
    <row r="233" spans="1:1" x14ac:dyDescent="0.25">
      <c r="A233" s="1" t="s">
        <v>8766</v>
      </c>
    </row>
    <row r="234" spans="1:1" x14ac:dyDescent="0.25">
      <c r="A234" s="1" t="s">
        <v>7707</v>
      </c>
    </row>
    <row r="235" spans="1:1" x14ac:dyDescent="0.25">
      <c r="A235" s="1" t="s">
        <v>7783</v>
      </c>
    </row>
    <row r="236" spans="1:1" x14ac:dyDescent="0.25">
      <c r="A236" s="1" t="s">
        <v>6636</v>
      </c>
    </row>
    <row r="237" spans="1:1" x14ac:dyDescent="0.25">
      <c r="A237" s="1" t="s">
        <v>6634</v>
      </c>
    </row>
    <row r="238" spans="1:1" x14ac:dyDescent="0.25">
      <c r="A238" s="1" t="s">
        <v>10708</v>
      </c>
    </row>
    <row r="239" spans="1:1" x14ac:dyDescent="0.25">
      <c r="A239" s="1" t="s">
        <v>8690</v>
      </c>
    </row>
    <row r="240" spans="1:1" x14ac:dyDescent="0.25">
      <c r="A240" s="1" t="s">
        <v>9223</v>
      </c>
    </row>
    <row r="241" spans="1:1" x14ac:dyDescent="0.25">
      <c r="A241" s="1" t="s">
        <v>9224</v>
      </c>
    </row>
    <row r="242" spans="1:1" x14ac:dyDescent="0.25">
      <c r="A242" s="1" t="s">
        <v>7146</v>
      </c>
    </row>
    <row r="243" spans="1:1" x14ac:dyDescent="0.25">
      <c r="A243" s="1" t="s">
        <v>7635</v>
      </c>
    </row>
    <row r="244" spans="1:1" x14ac:dyDescent="0.25">
      <c r="A244" s="1" t="s">
        <v>11423</v>
      </c>
    </row>
    <row r="245" spans="1:1" x14ac:dyDescent="0.25">
      <c r="A245" s="1" t="s">
        <v>6836</v>
      </c>
    </row>
    <row r="246" spans="1:1" x14ac:dyDescent="0.25">
      <c r="A246" s="1" t="s">
        <v>7203</v>
      </c>
    </row>
    <row r="247" spans="1:1" x14ac:dyDescent="0.25">
      <c r="A247" s="1" t="s">
        <v>10462</v>
      </c>
    </row>
    <row r="248" spans="1:1" x14ac:dyDescent="0.25">
      <c r="A248" s="1" t="s">
        <v>7437</v>
      </c>
    </row>
    <row r="249" spans="1:1" x14ac:dyDescent="0.25">
      <c r="A249" s="1" t="s">
        <v>9625</v>
      </c>
    </row>
    <row r="250" spans="1:1" x14ac:dyDescent="0.25">
      <c r="A250" s="1" t="s">
        <v>8073</v>
      </c>
    </row>
    <row r="251" spans="1:1" x14ac:dyDescent="0.25">
      <c r="A251" s="1" t="s">
        <v>10244</v>
      </c>
    </row>
    <row r="252" spans="1:1" x14ac:dyDescent="0.25">
      <c r="A252" s="1" t="s">
        <v>11157</v>
      </c>
    </row>
    <row r="253" spans="1:1" x14ac:dyDescent="0.25">
      <c r="A253" s="1" t="s">
        <v>8000</v>
      </c>
    </row>
    <row r="254" spans="1:1" x14ac:dyDescent="0.25">
      <c r="A254" s="1" t="s">
        <v>10919</v>
      </c>
    </row>
    <row r="255" spans="1:1" x14ac:dyDescent="0.25">
      <c r="A255" s="1" t="s">
        <v>6993</v>
      </c>
    </row>
    <row r="256" spans="1:1" x14ac:dyDescent="0.25">
      <c r="A256" s="1" t="s">
        <v>11038</v>
      </c>
    </row>
    <row r="257" spans="1:1" x14ac:dyDescent="0.25">
      <c r="A257" s="1" t="s">
        <v>11037</v>
      </c>
    </row>
    <row r="258" spans="1:1" x14ac:dyDescent="0.25">
      <c r="A258" s="1" t="s">
        <v>11272</v>
      </c>
    </row>
    <row r="259" spans="1:1" x14ac:dyDescent="0.25">
      <c r="A259" s="1" t="s">
        <v>5112</v>
      </c>
    </row>
    <row r="260" spans="1:1" x14ac:dyDescent="0.25">
      <c r="A260" s="1" t="s">
        <v>9305</v>
      </c>
    </row>
    <row r="261" spans="1:1" x14ac:dyDescent="0.25">
      <c r="A261" s="1" t="s">
        <v>4711</v>
      </c>
    </row>
    <row r="262" spans="1:1" x14ac:dyDescent="0.25">
      <c r="A262" s="1" t="s">
        <v>9132</v>
      </c>
    </row>
    <row r="263" spans="1:1" x14ac:dyDescent="0.25">
      <c r="A263" s="1" t="s">
        <v>9323</v>
      </c>
    </row>
    <row r="264" spans="1:1" x14ac:dyDescent="0.25">
      <c r="A264" s="1" t="s">
        <v>7893</v>
      </c>
    </row>
    <row r="265" spans="1:1" x14ac:dyDescent="0.25">
      <c r="A265" s="1" t="s">
        <v>8062</v>
      </c>
    </row>
    <row r="266" spans="1:1" x14ac:dyDescent="0.25">
      <c r="A266" s="1" t="s">
        <v>8061</v>
      </c>
    </row>
    <row r="267" spans="1:1" x14ac:dyDescent="0.25">
      <c r="A267" s="1" t="s">
        <v>8092</v>
      </c>
    </row>
    <row r="268" spans="1:1" x14ac:dyDescent="0.25">
      <c r="A268" s="1" t="s">
        <v>8668</v>
      </c>
    </row>
    <row r="269" spans="1:1" x14ac:dyDescent="0.25">
      <c r="A269" s="1" t="s">
        <v>6449</v>
      </c>
    </row>
    <row r="270" spans="1:1" x14ac:dyDescent="0.25">
      <c r="A270" s="1" t="s">
        <v>7189</v>
      </c>
    </row>
    <row r="271" spans="1:1" x14ac:dyDescent="0.25">
      <c r="A271" s="1" t="s">
        <v>5217</v>
      </c>
    </row>
    <row r="272" spans="1:1" x14ac:dyDescent="0.25">
      <c r="A272" s="1" t="s">
        <v>9006</v>
      </c>
    </row>
    <row r="273" spans="1:1" x14ac:dyDescent="0.25">
      <c r="A273" s="1" t="s">
        <v>7457</v>
      </c>
    </row>
    <row r="274" spans="1:1" x14ac:dyDescent="0.25">
      <c r="A274" s="1" t="s">
        <v>8469</v>
      </c>
    </row>
    <row r="275" spans="1:1" x14ac:dyDescent="0.25">
      <c r="A275" s="1" t="s">
        <v>8349</v>
      </c>
    </row>
    <row r="276" spans="1:1" x14ac:dyDescent="0.25">
      <c r="A276" s="1" t="s">
        <v>5587</v>
      </c>
    </row>
    <row r="277" spans="1:1" x14ac:dyDescent="0.25">
      <c r="A277" s="1" t="s">
        <v>7100</v>
      </c>
    </row>
    <row r="278" spans="1:1" x14ac:dyDescent="0.25">
      <c r="A278" s="1" t="s">
        <v>8426</v>
      </c>
    </row>
    <row r="279" spans="1:1" x14ac:dyDescent="0.25">
      <c r="A279" s="1" t="s">
        <v>5346</v>
      </c>
    </row>
    <row r="280" spans="1:1" x14ac:dyDescent="0.25">
      <c r="A280" s="1" t="s">
        <v>5551</v>
      </c>
    </row>
    <row r="281" spans="1:1" x14ac:dyDescent="0.25">
      <c r="A281" s="1" t="s">
        <v>7057</v>
      </c>
    </row>
    <row r="282" spans="1:1" x14ac:dyDescent="0.25">
      <c r="A282" s="1" t="s">
        <v>11095</v>
      </c>
    </row>
    <row r="283" spans="1:1" x14ac:dyDescent="0.25">
      <c r="A283" s="1" t="s">
        <v>7662</v>
      </c>
    </row>
    <row r="284" spans="1:1" x14ac:dyDescent="0.25">
      <c r="A284" s="1" t="s">
        <v>5746</v>
      </c>
    </row>
    <row r="285" spans="1:1" x14ac:dyDescent="0.25">
      <c r="A285" s="1" t="s">
        <v>11065</v>
      </c>
    </row>
    <row r="286" spans="1:1" x14ac:dyDescent="0.25">
      <c r="A286" s="1" t="s">
        <v>8830</v>
      </c>
    </row>
    <row r="287" spans="1:1" x14ac:dyDescent="0.25">
      <c r="A287" s="1" t="s">
        <v>8340</v>
      </c>
    </row>
    <row r="288" spans="1:1" x14ac:dyDescent="0.25">
      <c r="A288" s="1" t="s">
        <v>10779</v>
      </c>
    </row>
    <row r="289" spans="1:1" x14ac:dyDescent="0.25">
      <c r="A289" s="1" t="s">
        <v>9678</v>
      </c>
    </row>
    <row r="290" spans="1:1" x14ac:dyDescent="0.25">
      <c r="A290" s="1" t="s">
        <v>4687</v>
      </c>
    </row>
    <row r="291" spans="1:1" x14ac:dyDescent="0.25">
      <c r="A291" s="1" t="s">
        <v>10404</v>
      </c>
    </row>
    <row r="292" spans="1:1" x14ac:dyDescent="0.25">
      <c r="A292" s="1" t="s">
        <v>8176</v>
      </c>
    </row>
    <row r="293" spans="1:1" x14ac:dyDescent="0.25">
      <c r="A293" s="1" t="s">
        <v>6048</v>
      </c>
    </row>
    <row r="294" spans="1:1" x14ac:dyDescent="0.25">
      <c r="A294" s="1" t="s">
        <v>9999</v>
      </c>
    </row>
    <row r="295" spans="1:1" x14ac:dyDescent="0.25">
      <c r="A295" s="1" t="s">
        <v>3208</v>
      </c>
    </row>
    <row r="296" spans="1:1" x14ac:dyDescent="0.25">
      <c r="A296" s="1" t="s">
        <v>7436</v>
      </c>
    </row>
    <row r="297" spans="1:1" x14ac:dyDescent="0.25">
      <c r="A297" s="1" t="s">
        <v>7786</v>
      </c>
    </row>
    <row r="298" spans="1:1" x14ac:dyDescent="0.25">
      <c r="A298" s="1" t="s">
        <v>7784</v>
      </c>
    </row>
    <row r="299" spans="1:1" x14ac:dyDescent="0.25">
      <c r="A299" s="1" t="s">
        <v>7845</v>
      </c>
    </row>
    <row r="300" spans="1:1" x14ac:dyDescent="0.25">
      <c r="A300" s="1" t="s">
        <v>8095</v>
      </c>
    </row>
    <row r="301" spans="1:1" x14ac:dyDescent="0.25">
      <c r="A301" s="1" t="s">
        <v>6031</v>
      </c>
    </row>
    <row r="302" spans="1:1" x14ac:dyDescent="0.25">
      <c r="A302" s="1" t="s">
        <v>9548</v>
      </c>
    </row>
    <row r="303" spans="1:1" x14ac:dyDescent="0.25">
      <c r="A303" s="1" t="s">
        <v>11170</v>
      </c>
    </row>
    <row r="304" spans="1:1" x14ac:dyDescent="0.25">
      <c r="A304" s="1" t="s">
        <v>5059</v>
      </c>
    </row>
    <row r="305" spans="1:1" x14ac:dyDescent="0.25">
      <c r="A305" s="1" t="s">
        <v>5060</v>
      </c>
    </row>
    <row r="306" spans="1:1" x14ac:dyDescent="0.25">
      <c r="A306" s="1" t="s">
        <v>5058</v>
      </c>
    </row>
    <row r="307" spans="1:1" x14ac:dyDescent="0.25">
      <c r="A307" s="1" t="s">
        <v>5675</v>
      </c>
    </row>
    <row r="308" spans="1:1" x14ac:dyDescent="0.25">
      <c r="A308" s="1" t="s">
        <v>6328</v>
      </c>
    </row>
    <row r="309" spans="1:1" x14ac:dyDescent="0.25">
      <c r="A309" s="1" t="s">
        <v>7870</v>
      </c>
    </row>
    <row r="310" spans="1:1" x14ac:dyDescent="0.25">
      <c r="A310" s="1" t="s">
        <v>7822</v>
      </c>
    </row>
    <row r="311" spans="1:1" x14ac:dyDescent="0.25">
      <c r="A311" s="1" t="s">
        <v>7041</v>
      </c>
    </row>
    <row r="312" spans="1:1" x14ac:dyDescent="0.25">
      <c r="A312" s="1" t="s">
        <v>7042</v>
      </c>
    </row>
    <row r="313" spans="1:1" x14ac:dyDescent="0.25">
      <c r="A313" s="1" t="s">
        <v>8918</v>
      </c>
    </row>
    <row r="314" spans="1:1" x14ac:dyDescent="0.25">
      <c r="A314" s="1" t="s">
        <v>4598</v>
      </c>
    </row>
    <row r="315" spans="1:1" x14ac:dyDescent="0.25">
      <c r="A315" s="1" t="s">
        <v>4668</v>
      </c>
    </row>
    <row r="316" spans="1:1" x14ac:dyDescent="0.25">
      <c r="A316" s="1" t="s">
        <v>8360</v>
      </c>
    </row>
    <row r="317" spans="1:1" x14ac:dyDescent="0.25">
      <c r="A317" s="1" t="s">
        <v>8818</v>
      </c>
    </row>
    <row r="318" spans="1:1" x14ac:dyDescent="0.25">
      <c r="A318" s="1" t="s">
        <v>7373</v>
      </c>
    </row>
    <row r="319" spans="1:1" x14ac:dyDescent="0.25">
      <c r="A319" s="1" t="s">
        <v>1347</v>
      </c>
    </row>
    <row r="320" spans="1:1" x14ac:dyDescent="0.25">
      <c r="A320" s="1" t="s">
        <v>5003</v>
      </c>
    </row>
    <row r="321" spans="1:1" x14ac:dyDescent="0.25">
      <c r="A321" s="1" t="s">
        <v>5306</v>
      </c>
    </row>
    <row r="322" spans="1:1" x14ac:dyDescent="0.25">
      <c r="A322" s="1" t="s">
        <v>5305</v>
      </c>
    </row>
    <row r="323" spans="1:1" x14ac:dyDescent="0.25">
      <c r="A323" s="1" t="s">
        <v>5304</v>
      </c>
    </row>
    <row r="324" spans="1:1" x14ac:dyDescent="0.25">
      <c r="A324" s="1" t="s">
        <v>10182</v>
      </c>
    </row>
    <row r="325" spans="1:1" x14ac:dyDescent="0.25">
      <c r="A325" s="1" t="s">
        <v>7222</v>
      </c>
    </row>
    <row r="326" spans="1:1" x14ac:dyDescent="0.25">
      <c r="A326" s="1" t="s">
        <v>10293</v>
      </c>
    </row>
    <row r="327" spans="1:1" x14ac:dyDescent="0.25">
      <c r="A327" s="1" t="s">
        <v>6244</v>
      </c>
    </row>
    <row r="328" spans="1:1" x14ac:dyDescent="0.25">
      <c r="A328" s="1" t="s">
        <v>8762</v>
      </c>
    </row>
    <row r="329" spans="1:1" x14ac:dyDescent="0.25">
      <c r="A329" s="1" t="s">
        <v>4530</v>
      </c>
    </row>
    <row r="330" spans="1:1" x14ac:dyDescent="0.25">
      <c r="A330" s="1" t="s">
        <v>5577</v>
      </c>
    </row>
    <row r="331" spans="1:1" x14ac:dyDescent="0.25">
      <c r="A331" s="1" t="s">
        <v>9611</v>
      </c>
    </row>
    <row r="332" spans="1:1" x14ac:dyDescent="0.25">
      <c r="A332" s="1" t="s">
        <v>9596</v>
      </c>
    </row>
    <row r="333" spans="1:1" x14ac:dyDescent="0.25">
      <c r="A333" s="1" t="s">
        <v>9597</v>
      </c>
    </row>
    <row r="334" spans="1:1" x14ac:dyDescent="0.25">
      <c r="A334" s="1" t="s">
        <v>9595</v>
      </c>
    </row>
    <row r="335" spans="1:1" x14ac:dyDescent="0.25">
      <c r="A335" s="1" t="s">
        <v>9594</v>
      </c>
    </row>
    <row r="336" spans="1:1" x14ac:dyDescent="0.25">
      <c r="A336" s="1" t="s">
        <v>6661</v>
      </c>
    </row>
    <row r="337" spans="1:1" x14ac:dyDescent="0.25">
      <c r="A337" s="1" t="s">
        <v>6662</v>
      </c>
    </row>
    <row r="338" spans="1:1" x14ac:dyDescent="0.25">
      <c r="A338" s="1" t="s">
        <v>7163</v>
      </c>
    </row>
    <row r="339" spans="1:1" x14ac:dyDescent="0.25">
      <c r="A339" s="1" t="s">
        <v>7164</v>
      </c>
    </row>
    <row r="340" spans="1:1" x14ac:dyDescent="0.25">
      <c r="A340" s="1" t="s">
        <v>7287</v>
      </c>
    </row>
    <row r="341" spans="1:1" x14ac:dyDescent="0.25">
      <c r="A341" s="1" t="s">
        <v>9237</v>
      </c>
    </row>
    <row r="342" spans="1:1" x14ac:dyDescent="0.25">
      <c r="A342" s="1" t="s">
        <v>5782</v>
      </c>
    </row>
    <row r="343" spans="1:1" x14ac:dyDescent="0.25">
      <c r="A343" s="1" t="s">
        <v>6598</v>
      </c>
    </row>
    <row r="344" spans="1:1" x14ac:dyDescent="0.25">
      <c r="A344" s="1" t="s">
        <v>8173</v>
      </c>
    </row>
    <row r="345" spans="1:1" x14ac:dyDescent="0.25">
      <c r="A345" s="1" t="s">
        <v>11223</v>
      </c>
    </row>
    <row r="346" spans="1:1" x14ac:dyDescent="0.25">
      <c r="A346" s="1" t="s">
        <v>6034</v>
      </c>
    </row>
    <row r="347" spans="1:1" x14ac:dyDescent="0.25">
      <c r="A347" s="1" t="s">
        <v>10498</v>
      </c>
    </row>
    <row r="348" spans="1:1" x14ac:dyDescent="0.25">
      <c r="A348" s="1" t="s">
        <v>4804</v>
      </c>
    </row>
    <row r="349" spans="1:1" x14ac:dyDescent="0.25">
      <c r="A349" s="1" t="s">
        <v>4918</v>
      </c>
    </row>
    <row r="350" spans="1:1" x14ac:dyDescent="0.25">
      <c r="A350" s="1" t="s">
        <v>10231</v>
      </c>
    </row>
    <row r="351" spans="1:1" x14ac:dyDescent="0.25">
      <c r="A351" s="1" t="s">
        <v>10228</v>
      </c>
    </row>
    <row r="352" spans="1:1" x14ac:dyDescent="0.25">
      <c r="A352" s="1" t="s">
        <v>4622</v>
      </c>
    </row>
    <row r="353" spans="1:1" x14ac:dyDescent="0.25">
      <c r="A353" s="1" t="s">
        <v>6994</v>
      </c>
    </row>
    <row r="354" spans="1:1" x14ac:dyDescent="0.25">
      <c r="A354" s="1" t="s">
        <v>11085</v>
      </c>
    </row>
    <row r="355" spans="1:1" x14ac:dyDescent="0.25">
      <c r="A355" s="1" t="s">
        <v>9175</v>
      </c>
    </row>
    <row r="356" spans="1:1" x14ac:dyDescent="0.25">
      <c r="A356" s="1" t="s">
        <v>6103</v>
      </c>
    </row>
    <row r="357" spans="1:1" x14ac:dyDescent="0.25">
      <c r="A357" s="1" t="s">
        <v>8541</v>
      </c>
    </row>
    <row r="358" spans="1:1" x14ac:dyDescent="0.25">
      <c r="A358" s="1" t="s">
        <v>9816</v>
      </c>
    </row>
    <row r="359" spans="1:1" x14ac:dyDescent="0.25">
      <c r="A359" s="1" t="s">
        <v>6553</v>
      </c>
    </row>
    <row r="360" spans="1:1" x14ac:dyDescent="0.25">
      <c r="A360" s="1" t="s">
        <v>5718</v>
      </c>
    </row>
    <row r="361" spans="1:1" x14ac:dyDescent="0.25">
      <c r="A361" s="1" t="s">
        <v>9195</v>
      </c>
    </row>
    <row r="362" spans="1:1" x14ac:dyDescent="0.25">
      <c r="A362" s="1" t="s">
        <v>5296</v>
      </c>
    </row>
    <row r="363" spans="1:1" x14ac:dyDescent="0.25">
      <c r="A363" s="1" t="s">
        <v>8420</v>
      </c>
    </row>
    <row r="364" spans="1:1" x14ac:dyDescent="0.25">
      <c r="A364" s="1" t="s">
        <v>10928</v>
      </c>
    </row>
    <row r="365" spans="1:1" x14ac:dyDescent="0.25">
      <c r="A365" s="1" t="s">
        <v>7391</v>
      </c>
    </row>
    <row r="366" spans="1:1" x14ac:dyDescent="0.25">
      <c r="A366" s="1" t="s">
        <v>8071</v>
      </c>
    </row>
    <row r="367" spans="1:1" x14ac:dyDescent="0.25">
      <c r="A367" s="1" t="s">
        <v>4916</v>
      </c>
    </row>
    <row r="368" spans="1:1" x14ac:dyDescent="0.25">
      <c r="A368" s="1" t="s">
        <v>4917</v>
      </c>
    </row>
    <row r="369" spans="1:1" x14ac:dyDescent="0.25">
      <c r="A369" s="1" t="s">
        <v>5866</v>
      </c>
    </row>
    <row r="370" spans="1:1" x14ac:dyDescent="0.25">
      <c r="A370" s="1" t="s">
        <v>10346</v>
      </c>
    </row>
    <row r="371" spans="1:1" x14ac:dyDescent="0.25">
      <c r="A371" s="1" t="s">
        <v>9390</v>
      </c>
    </row>
    <row r="372" spans="1:1" x14ac:dyDescent="0.25">
      <c r="A372" s="1" t="s">
        <v>9389</v>
      </c>
    </row>
    <row r="373" spans="1:1" x14ac:dyDescent="0.25">
      <c r="A373" s="1" t="s">
        <v>5281</v>
      </c>
    </row>
    <row r="374" spans="1:1" x14ac:dyDescent="0.25">
      <c r="A374" s="1" t="s">
        <v>8393</v>
      </c>
    </row>
    <row r="375" spans="1:1" x14ac:dyDescent="0.25">
      <c r="A375" s="1" t="s">
        <v>7898</v>
      </c>
    </row>
    <row r="376" spans="1:1" x14ac:dyDescent="0.25">
      <c r="A376" s="1" t="s">
        <v>7571</v>
      </c>
    </row>
    <row r="377" spans="1:1" x14ac:dyDescent="0.25">
      <c r="A377" s="1" t="s">
        <v>6035</v>
      </c>
    </row>
    <row r="378" spans="1:1" x14ac:dyDescent="0.25">
      <c r="A378" s="1" t="s">
        <v>7199</v>
      </c>
    </row>
    <row r="379" spans="1:1" x14ac:dyDescent="0.25">
      <c r="A379" s="1" t="s">
        <v>9144</v>
      </c>
    </row>
    <row r="380" spans="1:1" x14ac:dyDescent="0.25">
      <c r="A380" s="1" t="s">
        <v>8587</v>
      </c>
    </row>
    <row r="381" spans="1:1" x14ac:dyDescent="0.25">
      <c r="A381" s="1" t="s">
        <v>4923</v>
      </c>
    </row>
    <row r="382" spans="1:1" x14ac:dyDescent="0.25">
      <c r="A382" s="1" t="s">
        <v>4922</v>
      </c>
    </row>
    <row r="383" spans="1:1" x14ac:dyDescent="0.25">
      <c r="A383" s="1" t="s">
        <v>4920</v>
      </c>
    </row>
    <row r="384" spans="1:1" x14ac:dyDescent="0.25">
      <c r="A384" s="1" t="s">
        <v>9400</v>
      </c>
    </row>
    <row r="385" spans="1:1" x14ac:dyDescent="0.25">
      <c r="A385" s="1" t="s">
        <v>10650</v>
      </c>
    </row>
    <row r="386" spans="1:1" x14ac:dyDescent="0.25">
      <c r="A386" s="1" t="s">
        <v>10243</v>
      </c>
    </row>
    <row r="387" spans="1:1" x14ac:dyDescent="0.25">
      <c r="A387" s="1" t="s">
        <v>8330</v>
      </c>
    </row>
    <row r="388" spans="1:1" x14ac:dyDescent="0.25">
      <c r="A388" s="1" t="s">
        <v>8315</v>
      </c>
    </row>
    <row r="389" spans="1:1" x14ac:dyDescent="0.25">
      <c r="A389" s="1" t="s">
        <v>8314</v>
      </c>
    </row>
    <row r="390" spans="1:1" x14ac:dyDescent="0.25">
      <c r="A390" s="1" t="s">
        <v>10363</v>
      </c>
    </row>
    <row r="391" spans="1:1" x14ac:dyDescent="0.25">
      <c r="A391" s="1" t="s">
        <v>6415</v>
      </c>
    </row>
    <row r="392" spans="1:1" x14ac:dyDescent="0.25">
      <c r="A392" s="1" t="s">
        <v>9854</v>
      </c>
    </row>
    <row r="393" spans="1:1" x14ac:dyDescent="0.25">
      <c r="A393" s="1" t="s">
        <v>9853</v>
      </c>
    </row>
    <row r="394" spans="1:1" x14ac:dyDescent="0.25">
      <c r="A394" s="1" t="s">
        <v>7086</v>
      </c>
    </row>
    <row r="395" spans="1:1" x14ac:dyDescent="0.25">
      <c r="A395" s="1" t="s">
        <v>6443</v>
      </c>
    </row>
    <row r="396" spans="1:1" x14ac:dyDescent="0.25">
      <c r="A396" s="1" t="s">
        <v>6442</v>
      </c>
    </row>
    <row r="397" spans="1:1" x14ac:dyDescent="0.25">
      <c r="A397" s="1" t="s">
        <v>9185</v>
      </c>
    </row>
    <row r="398" spans="1:1" x14ac:dyDescent="0.25">
      <c r="A398" s="1" t="s">
        <v>6643</v>
      </c>
    </row>
    <row r="399" spans="1:1" x14ac:dyDescent="0.25">
      <c r="A399" s="1" t="s">
        <v>8003</v>
      </c>
    </row>
    <row r="400" spans="1:1" x14ac:dyDescent="0.25">
      <c r="A400" s="1" t="s">
        <v>9167</v>
      </c>
    </row>
    <row r="401" spans="1:1" x14ac:dyDescent="0.25">
      <c r="A401" s="1" t="s">
        <v>397</v>
      </c>
    </row>
    <row r="402" spans="1:1" x14ac:dyDescent="0.25">
      <c r="A402" s="1" t="s">
        <v>8868</v>
      </c>
    </row>
    <row r="403" spans="1:1" x14ac:dyDescent="0.25">
      <c r="A403" s="1" t="s">
        <v>6635</v>
      </c>
    </row>
    <row r="404" spans="1:1" x14ac:dyDescent="0.25">
      <c r="A404" s="1" t="s">
        <v>6781</v>
      </c>
    </row>
    <row r="405" spans="1:1" x14ac:dyDescent="0.25">
      <c r="A405" s="1" t="s">
        <v>11221</v>
      </c>
    </row>
    <row r="406" spans="1:1" x14ac:dyDescent="0.25">
      <c r="A406" s="1" t="s">
        <v>6126</v>
      </c>
    </row>
    <row r="407" spans="1:1" x14ac:dyDescent="0.25">
      <c r="A407" s="1" t="s">
        <v>10646</v>
      </c>
    </row>
    <row r="408" spans="1:1" x14ac:dyDescent="0.25">
      <c r="A408" s="1" t="s">
        <v>7601</v>
      </c>
    </row>
    <row r="409" spans="1:1" x14ac:dyDescent="0.25">
      <c r="A409" s="1" t="s">
        <v>6058</v>
      </c>
    </row>
    <row r="410" spans="1:1" x14ac:dyDescent="0.25">
      <c r="A410" s="1" t="s">
        <v>7068</v>
      </c>
    </row>
    <row r="411" spans="1:1" x14ac:dyDescent="0.25">
      <c r="A411" s="1" t="s">
        <v>4683</v>
      </c>
    </row>
    <row r="412" spans="1:1" x14ac:dyDescent="0.25">
      <c r="A412" s="1" t="s">
        <v>9293</v>
      </c>
    </row>
    <row r="413" spans="1:1" x14ac:dyDescent="0.25">
      <c r="A413" s="1" t="s">
        <v>10501</v>
      </c>
    </row>
    <row r="414" spans="1:1" x14ac:dyDescent="0.25">
      <c r="A414" s="1" t="s">
        <v>7467</v>
      </c>
    </row>
    <row r="415" spans="1:1" x14ac:dyDescent="0.25">
      <c r="A415" s="1" t="s">
        <v>324</v>
      </c>
    </row>
    <row r="416" spans="1:1" x14ac:dyDescent="0.25">
      <c r="A416" s="1" t="s">
        <v>8268</v>
      </c>
    </row>
    <row r="417" spans="1:1" x14ac:dyDescent="0.25">
      <c r="A417" s="1" t="s">
        <v>9301</v>
      </c>
    </row>
    <row r="418" spans="1:1" x14ac:dyDescent="0.25">
      <c r="A418" s="1" t="s">
        <v>8983</v>
      </c>
    </row>
    <row r="419" spans="1:1" x14ac:dyDescent="0.25">
      <c r="A419" s="1" t="s">
        <v>7803</v>
      </c>
    </row>
    <row r="420" spans="1:1" x14ac:dyDescent="0.25">
      <c r="A420" s="1" t="s">
        <v>9933</v>
      </c>
    </row>
    <row r="421" spans="1:1" x14ac:dyDescent="0.25">
      <c r="A421" s="1" t="s">
        <v>9931</v>
      </c>
    </row>
    <row r="422" spans="1:1" x14ac:dyDescent="0.25">
      <c r="A422" s="1" t="s">
        <v>7289</v>
      </c>
    </row>
    <row r="423" spans="1:1" x14ac:dyDescent="0.25">
      <c r="A423" s="1" t="s">
        <v>11370</v>
      </c>
    </row>
    <row r="424" spans="1:1" x14ac:dyDescent="0.25">
      <c r="A424" s="1" t="s">
        <v>10642</v>
      </c>
    </row>
    <row r="425" spans="1:1" x14ac:dyDescent="0.25">
      <c r="A425" s="1" t="s">
        <v>9929</v>
      </c>
    </row>
    <row r="426" spans="1:1" x14ac:dyDescent="0.25">
      <c r="A426" s="1" t="s">
        <v>9205</v>
      </c>
    </row>
    <row r="427" spans="1:1" x14ac:dyDescent="0.25">
      <c r="A427" s="1" t="s">
        <v>9204</v>
      </c>
    </row>
    <row r="428" spans="1:1" x14ac:dyDescent="0.25">
      <c r="A428" s="1" t="s">
        <v>5948</v>
      </c>
    </row>
    <row r="429" spans="1:1" x14ac:dyDescent="0.25">
      <c r="A429" s="1" t="s">
        <v>5959</v>
      </c>
    </row>
    <row r="430" spans="1:1" x14ac:dyDescent="0.25">
      <c r="A430" s="1" t="s">
        <v>11011</v>
      </c>
    </row>
    <row r="431" spans="1:1" x14ac:dyDescent="0.25">
      <c r="A431" s="1" t="s">
        <v>11012</v>
      </c>
    </row>
    <row r="432" spans="1:1" x14ac:dyDescent="0.25">
      <c r="A432" s="1" t="s">
        <v>10415</v>
      </c>
    </row>
    <row r="433" spans="1:1" x14ac:dyDescent="0.25">
      <c r="A433" s="1" t="s">
        <v>6861</v>
      </c>
    </row>
    <row r="434" spans="1:1" x14ac:dyDescent="0.25">
      <c r="A434" s="1" t="s">
        <v>6825</v>
      </c>
    </row>
    <row r="435" spans="1:1" x14ac:dyDescent="0.25">
      <c r="A435" s="1" t="s">
        <v>5189</v>
      </c>
    </row>
    <row r="436" spans="1:1" x14ac:dyDescent="0.25">
      <c r="A436" s="1" t="s">
        <v>8419</v>
      </c>
    </row>
    <row r="437" spans="1:1" x14ac:dyDescent="0.25">
      <c r="A437" s="1" t="s">
        <v>9890</v>
      </c>
    </row>
    <row r="438" spans="1:1" x14ac:dyDescent="0.25">
      <c r="A438" s="1" t="s">
        <v>8993</v>
      </c>
    </row>
    <row r="439" spans="1:1" x14ac:dyDescent="0.25">
      <c r="A439" s="1" t="s">
        <v>8901</v>
      </c>
    </row>
    <row r="440" spans="1:1" x14ac:dyDescent="0.25">
      <c r="A440" s="1" t="s">
        <v>8898</v>
      </c>
    </row>
    <row r="441" spans="1:1" x14ac:dyDescent="0.25">
      <c r="A441" s="1" t="s">
        <v>8900</v>
      </c>
    </row>
    <row r="442" spans="1:1" x14ac:dyDescent="0.25">
      <c r="A442" s="1" t="s">
        <v>8899</v>
      </c>
    </row>
    <row r="443" spans="1:1" x14ac:dyDescent="0.25">
      <c r="A443" s="1" t="s">
        <v>8902</v>
      </c>
    </row>
    <row r="444" spans="1:1" x14ac:dyDescent="0.25">
      <c r="A444" s="1" t="s">
        <v>8894</v>
      </c>
    </row>
    <row r="445" spans="1:1" x14ac:dyDescent="0.25">
      <c r="A445" s="1" t="s">
        <v>8896</v>
      </c>
    </row>
    <row r="446" spans="1:1" x14ac:dyDescent="0.25">
      <c r="A446" s="1" t="s">
        <v>8897</v>
      </c>
    </row>
    <row r="447" spans="1:1" x14ac:dyDescent="0.25">
      <c r="A447" s="1" t="s">
        <v>8895</v>
      </c>
    </row>
    <row r="448" spans="1:1" x14ac:dyDescent="0.25">
      <c r="A448" s="1" t="s">
        <v>8088</v>
      </c>
    </row>
    <row r="449" spans="1:1" x14ac:dyDescent="0.25">
      <c r="A449" s="1" t="s">
        <v>10699</v>
      </c>
    </row>
    <row r="450" spans="1:1" x14ac:dyDescent="0.25">
      <c r="A450" s="1" t="s">
        <v>10331</v>
      </c>
    </row>
    <row r="451" spans="1:1" x14ac:dyDescent="0.25">
      <c r="A451" s="1" t="s">
        <v>6422</v>
      </c>
    </row>
    <row r="452" spans="1:1" x14ac:dyDescent="0.25">
      <c r="A452" s="1" t="s">
        <v>5156</v>
      </c>
    </row>
    <row r="453" spans="1:1" x14ac:dyDescent="0.25">
      <c r="A453" s="1" t="s">
        <v>7375</v>
      </c>
    </row>
    <row r="454" spans="1:1" x14ac:dyDescent="0.25">
      <c r="A454" s="1" t="s">
        <v>8010</v>
      </c>
    </row>
    <row r="455" spans="1:1" x14ac:dyDescent="0.25">
      <c r="A455" s="1" t="s">
        <v>9703</v>
      </c>
    </row>
    <row r="456" spans="1:1" x14ac:dyDescent="0.25">
      <c r="A456" s="1" t="s">
        <v>10413</v>
      </c>
    </row>
    <row r="457" spans="1:1" x14ac:dyDescent="0.25">
      <c r="A457" s="1" t="s">
        <v>9380</v>
      </c>
    </row>
    <row r="458" spans="1:1" x14ac:dyDescent="0.25">
      <c r="A458" s="1" t="s">
        <v>9382</v>
      </c>
    </row>
    <row r="459" spans="1:1" x14ac:dyDescent="0.25">
      <c r="A459" s="1" t="s">
        <v>9381</v>
      </c>
    </row>
    <row r="460" spans="1:1" x14ac:dyDescent="0.25">
      <c r="A460" s="1" t="s">
        <v>5852</v>
      </c>
    </row>
    <row r="461" spans="1:1" x14ac:dyDescent="0.25">
      <c r="A461" s="1" t="s">
        <v>6198</v>
      </c>
    </row>
    <row r="462" spans="1:1" x14ac:dyDescent="0.25">
      <c r="A462" s="1" t="s">
        <v>8145</v>
      </c>
    </row>
    <row r="463" spans="1:1" x14ac:dyDescent="0.25">
      <c r="A463" s="1" t="s">
        <v>6061</v>
      </c>
    </row>
    <row r="464" spans="1:1" x14ac:dyDescent="0.25">
      <c r="A464" s="1" t="s">
        <v>6425</v>
      </c>
    </row>
    <row r="465" spans="1:1" x14ac:dyDescent="0.25">
      <c r="A465" s="1" t="s">
        <v>10441</v>
      </c>
    </row>
    <row r="466" spans="1:1" x14ac:dyDescent="0.25">
      <c r="A466" s="1" t="s">
        <v>10442</v>
      </c>
    </row>
    <row r="467" spans="1:1" x14ac:dyDescent="0.25">
      <c r="A467" s="1" t="s">
        <v>6150</v>
      </c>
    </row>
    <row r="468" spans="1:1" x14ac:dyDescent="0.25">
      <c r="A468" s="1" t="s">
        <v>10054</v>
      </c>
    </row>
    <row r="469" spans="1:1" x14ac:dyDescent="0.25">
      <c r="A469" s="1" t="s">
        <v>10052</v>
      </c>
    </row>
    <row r="470" spans="1:1" x14ac:dyDescent="0.25">
      <c r="A470" s="1" t="s">
        <v>10048</v>
      </c>
    </row>
    <row r="471" spans="1:1" x14ac:dyDescent="0.25">
      <c r="A471" s="1" t="s">
        <v>10050</v>
      </c>
    </row>
    <row r="472" spans="1:1" x14ac:dyDescent="0.25">
      <c r="A472" s="1" t="s">
        <v>10049</v>
      </c>
    </row>
    <row r="473" spans="1:1" x14ac:dyDescent="0.25">
      <c r="A473" s="1" t="s">
        <v>10047</v>
      </c>
    </row>
    <row r="474" spans="1:1" x14ac:dyDescent="0.25">
      <c r="A474" s="1" t="s">
        <v>10051</v>
      </c>
    </row>
    <row r="475" spans="1:1" x14ac:dyDescent="0.25">
      <c r="A475" s="1" t="s">
        <v>10311</v>
      </c>
    </row>
    <row r="476" spans="1:1" x14ac:dyDescent="0.25">
      <c r="A476" s="1" t="s">
        <v>10487</v>
      </c>
    </row>
    <row r="477" spans="1:1" x14ac:dyDescent="0.25">
      <c r="A477" s="1" t="s">
        <v>10790</v>
      </c>
    </row>
    <row r="478" spans="1:1" x14ac:dyDescent="0.25">
      <c r="A478" s="1" t="s">
        <v>7553</v>
      </c>
    </row>
    <row r="479" spans="1:1" x14ac:dyDescent="0.25">
      <c r="A479" s="1" t="s">
        <v>7498</v>
      </c>
    </row>
    <row r="480" spans="1:1" x14ac:dyDescent="0.25">
      <c r="A480" s="1" t="s">
        <v>7536</v>
      </c>
    </row>
    <row r="481" spans="1:1" x14ac:dyDescent="0.25">
      <c r="A481" s="1" t="s">
        <v>7503</v>
      </c>
    </row>
    <row r="482" spans="1:1" x14ac:dyDescent="0.25">
      <c r="A482" s="1" t="s">
        <v>7508</v>
      </c>
    </row>
    <row r="483" spans="1:1" x14ac:dyDescent="0.25">
      <c r="A483" s="1" t="s">
        <v>7561</v>
      </c>
    </row>
    <row r="484" spans="1:1" x14ac:dyDescent="0.25">
      <c r="A484" s="1" t="s">
        <v>7819</v>
      </c>
    </row>
    <row r="485" spans="1:1" x14ac:dyDescent="0.25">
      <c r="A485" s="1" t="s">
        <v>8089</v>
      </c>
    </row>
    <row r="486" spans="1:1" x14ac:dyDescent="0.25">
      <c r="A486" s="1" t="s">
        <v>7999</v>
      </c>
    </row>
    <row r="487" spans="1:1" x14ac:dyDescent="0.25">
      <c r="A487" s="1" t="s">
        <v>8154</v>
      </c>
    </row>
    <row r="488" spans="1:1" x14ac:dyDescent="0.25">
      <c r="A488" s="1" t="s">
        <v>8132</v>
      </c>
    </row>
    <row r="489" spans="1:1" x14ac:dyDescent="0.25">
      <c r="A489" s="1" t="s">
        <v>8007</v>
      </c>
    </row>
    <row r="490" spans="1:1" x14ac:dyDescent="0.25">
      <c r="A490" s="1" t="s">
        <v>8264</v>
      </c>
    </row>
    <row r="491" spans="1:1" x14ac:dyDescent="0.25">
      <c r="A491" s="1" t="s">
        <v>8706</v>
      </c>
    </row>
    <row r="492" spans="1:1" x14ac:dyDescent="0.25">
      <c r="A492" s="1" t="s">
        <v>8777</v>
      </c>
    </row>
    <row r="493" spans="1:1" x14ac:dyDescent="0.25">
      <c r="A493" s="1" t="s">
        <v>10757</v>
      </c>
    </row>
    <row r="494" spans="1:1" x14ac:dyDescent="0.25">
      <c r="A494" s="1" t="s">
        <v>7329</v>
      </c>
    </row>
    <row r="495" spans="1:1" x14ac:dyDescent="0.25">
      <c r="A495" s="1" t="s">
        <v>5923</v>
      </c>
    </row>
    <row r="496" spans="1:1" x14ac:dyDescent="0.25">
      <c r="A496" s="1" t="s">
        <v>7297</v>
      </c>
    </row>
    <row r="497" spans="1:1" x14ac:dyDescent="0.25">
      <c r="A497" s="1" t="s">
        <v>5928</v>
      </c>
    </row>
    <row r="498" spans="1:1" x14ac:dyDescent="0.25">
      <c r="A498" s="1" t="s">
        <v>5443</v>
      </c>
    </row>
    <row r="499" spans="1:1" x14ac:dyDescent="0.25">
      <c r="A499" s="1" t="s">
        <v>6668</v>
      </c>
    </row>
    <row r="500" spans="1:1" x14ac:dyDescent="0.25">
      <c r="A500" s="1" t="s">
        <v>6278</v>
      </c>
    </row>
    <row r="501" spans="1:1" x14ac:dyDescent="0.25">
      <c r="A501" s="1" t="s">
        <v>6427</v>
      </c>
    </row>
    <row r="502" spans="1:1" x14ac:dyDescent="0.25">
      <c r="A502" s="1" t="s">
        <v>5485</v>
      </c>
    </row>
    <row r="503" spans="1:1" x14ac:dyDescent="0.25">
      <c r="A503" s="1" t="s">
        <v>5272</v>
      </c>
    </row>
    <row r="504" spans="1:1" x14ac:dyDescent="0.25">
      <c r="A504" s="1" t="s">
        <v>6599</v>
      </c>
    </row>
    <row r="505" spans="1:1" x14ac:dyDescent="0.25">
      <c r="A505" s="1" t="s">
        <v>5461</v>
      </c>
    </row>
    <row r="506" spans="1:1" x14ac:dyDescent="0.25">
      <c r="A506" s="1" t="s">
        <v>5462</v>
      </c>
    </row>
    <row r="507" spans="1:1" x14ac:dyDescent="0.25">
      <c r="A507" s="1" t="s">
        <v>5358</v>
      </c>
    </row>
    <row r="508" spans="1:1" x14ac:dyDescent="0.25">
      <c r="A508" s="1" t="s">
        <v>6136</v>
      </c>
    </row>
    <row r="509" spans="1:1" x14ac:dyDescent="0.25">
      <c r="A509" s="1" t="s">
        <v>6988</v>
      </c>
    </row>
    <row r="510" spans="1:1" x14ac:dyDescent="0.25">
      <c r="A510" s="1" t="s">
        <v>6544</v>
      </c>
    </row>
    <row r="511" spans="1:1" x14ac:dyDescent="0.25">
      <c r="A511" s="1" t="s">
        <v>5522</v>
      </c>
    </row>
    <row r="512" spans="1:1" x14ac:dyDescent="0.25">
      <c r="A512" s="1" t="s">
        <v>7441</v>
      </c>
    </row>
    <row r="513" spans="1:1" x14ac:dyDescent="0.25">
      <c r="A513" s="1" t="s">
        <v>6015</v>
      </c>
    </row>
    <row r="514" spans="1:1" x14ac:dyDescent="0.25">
      <c r="A514" s="1" t="s">
        <v>5896</v>
      </c>
    </row>
    <row r="515" spans="1:1" x14ac:dyDescent="0.25">
      <c r="A515" s="1" t="s">
        <v>7384</v>
      </c>
    </row>
    <row r="516" spans="1:1" x14ac:dyDescent="0.25">
      <c r="A516" s="1" t="s">
        <v>7228</v>
      </c>
    </row>
    <row r="517" spans="1:1" x14ac:dyDescent="0.25">
      <c r="A517" s="1" t="s">
        <v>5728</v>
      </c>
    </row>
    <row r="518" spans="1:1" x14ac:dyDescent="0.25">
      <c r="A518" s="1" t="s">
        <v>6989</v>
      </c>
    </row>
    <row r="519" spans="1:1" x14ac:dyDescent="0.25">
      <c r="A519" s="1" t="s">
        <v>6001</v>
      </c>
    </row>
    <row r="520" spans="1:1" x14ac:dyDescent="0.25">
      <c r="A520" s="1" t="s">
        <v>6374</v>
      </c>
    </row>
    <row r="521" spans="1:1" x14ac:dyDescent="0.25">
      <c r="A521" s="1" t="s">
        <v>6837</v>
      </c>
    </row>
    <row r="522" spans="1:1" x14ac:dyDescent="0.25">
      <c r="A522" s="1" t="s">
        <v>6862</v>
      </c>
    </row>
    <row r="523" spans="1:1" x14ac:dyDescent="0.25">
      <c r="A523" s="1" t="s">
        <v>7077</v>
      </c>
    </row>
    <row r="524" spans="1:1" x14ac:dyDescent="0.25">
      <c r="A524" s="1" t="s">
        <v>6924</v>
      </c>
    </row>
    <row r="525" spans="1:1" x14ac:dyDescent="0.25">
      <c r="A525" s="1" t="s">
        <v>6227</v>
      </c>
    </row>
    <row r="526" spans="1:1" x14ac:dyDescent="0.25">
      <c r="A526" s="1" t="s">
        <v>5877</v>
      </c>
    </row>
    <row r="527" spans="1:1" x14ac:dyDescent="0.25">
      <c r="A527" s="1" t="s">
        <v>5658</v>
      </c>
    </row>
    <row r="528" spans="1:1" x14ac:dyDescent="0.25">
      <c r="A528" s="1" t="s">
        <v>5660</v>
      </c>
    </row>
    <row r="529" spans="1:1" x14ac:dyDescent="0.25">
      <c r="A529" s="1" t="s">
        <v>5659</v>
      </c>
    </row>
    <row r="530" spans="1:1" x14ac:dyDescent="0.25">
      <c r="A530" s="1" t="s">
        <v>8285</v>
      </c>
    </row>
    <row r="531" spans="1:1" x14ac:dyDescent="0.25">
      <c r="A531" s="1" t="s">
        <v>5282</v>
      </c>
    </row>
    <row r="532" spans="1:1" x14ac:dyDescent="0.25">
      <c r="A532" s="1" t="s">
        <v>8284</v>
      </c>
    </row>
    <row r="533" spans="1:1" x14ac:dyDescent="0.25">
      <c r="A533" s="1" t="s">
        <v>9698</v>
      </c>
    </row>
    <row r="534" spans="1:1" x14ac:dyDescent="0.25">
      <c r="A534" s="1" t="s">
        <v>9697</v>
      </c>
    </row>
    <row r="535" spans="1:1" x14ac:dyDescent="0.25">
      <c r="A535" s="1" t="s">
        <v>10277</v>
      </c>
    </row>
    <row r="536" spans="1:1" x14ac:dyDescent="0.25">
      <c r="A536" s="1" t="s">
        <v>8906</v>
      </c>
    </row>
    <row r="537" spans="1:1" x14ac:dyDescent="0.25">
      <c r="A537" s="1" t="s">
        <v>8948</v>
      </c>
    </row>
    <row r="538" spans="1:1" x14ac:dyDescent="0.25">
      <c r="A538" s="1" t="s">
        <v>9248</v>
      </c>
    </row>
    <row r="539" spans="1:1" x14ac:dyDescent="0.25">
      <c r="A539" s="1" t="s">
        <v>8888</v>
      </c>
    </row>
    <row r="540" spans="1:1" x14ac:dyDescent="0.25">
      <c r="A540" s="1" t="s">
        <v>9344</v>
      </c>
    </row>
    <row r="541" spans="1:1" x14ac:dyDescent="0.25">
      <c r="A541" s="1" t="s">
        <v>9218</v>
      </c>
    </row>
    <row r="542" spans="1:1" x14ac:dyDescent="0.25">
      <c r="A542" s="1" t="s">
        <v>9511</v>
      </c>
    </row>
    <row r="543" spans="1:1" x14ac:dyDescent="0.25">
      <c r="A543" s="1" t="s">
        <v>9534</v>
      </c>
    </row>
    <row r="544" spans="1:1" x14ac:dyDescent="0.25">
      <c r="A544" s="1" t="s">
        <v>10278</v>
      </c>
    </row>
    <row r="545" spans="1:1" x14ac:dyDescent="0.25">
      <c r="A545" s="1" t="s">
        <v>9412</v>
      </c>
    </row>
    <row r="546" spans="1:1" x14ac:dyDescent="0.25">
      <c r="A546" s="1" t="s">
        <v>6895</v>
      </c>
    </row>
    <row r="547" spans="1:1" x14ac:dyDescent="0.25">
      <c r="A547" s="1" t="s">
        <v>6896</v>
      </c>
    </row>
    <row r="548" spans="1:1" x14ac:dyDescent="0.25">
      <c r="A548" s="1" t="s">
        <v>8850</v>
      </c>
    </row>
    <row r="549" spans="1:1" x14ac:dyDescent="0.25">
      <c r="A549" s="1" t="s">
        <v>8736</v>
      </c>
    </row>
    <row r="550" spans="1:1" x14ac:dyDescent="0.25">
      <c r="A550" s="1" t="s">
        <v>10286</v>
      </c>
    </row>
    <row r="551" spans="1:1" x14ac:dyDescent="0.25">
      <c r="A551" s="1" t="s">
        <v>10287</v>
      </c>
    </row>
    <row r="552" spans="1:1" x14ac:dyDescent="0.25">
      <c r="A552" s="1" t="s">
        <v>10287</v>
      </c>
    </row>
    <row r="553" spans="1:1" x14ac:dyDescent="0.25">
      <c r="A553" s="1" t="s">
        <v>10288</v>
      </c>
    </row>
    <row r="554" spans="1:1" x14ac:dyDescent="0.25">
      <c r="A554" s="1" t="s">
        <v>10288</v>
      </c>
    </row>
    <row r="555" spans="1:1" x14ac:dyDescent="0.25">
      <c r="A555" s="1" t="s">
        <v>9681</v>
      </c>
    </row>
    <row r="556" spans="1:1" x14ac:dyDescent="0.25">
      <c r="A556" s="1" t="s">
        <v>9772</v>
      </c>
    </row>
    <row r="557" spans="1:1" x14ac:dyDescent="0.25">
      <c r="A557" s="1" t="s">
        <v>9801</v>
      </c>
    </row>
    <row r="558" spans="1:1" x14ac:dyDescent="0.25">
      <c r="A558" s="1" t="s">
        <v>9755</v>
      </c>
    </row>
    <row r="559" spans="1:1" x14ac:dyDescent="0.25">
      <c r="A559" s="1" t="s">
        <v>9751</v>
      </c>
    </row>
    <row r="560" spans="1:1" x14ac:dyDescent="0.25">
      <c r="A560" s="1" t="s">
        <v>10490</v>
      </c>
    </row>
    <row r="561" spans="1:1" x14ac:dyDescent="0.25">
      <c r="A561" s="1" t="s">
        <v>10183</v>
      </c>
    </row>
    <row r="562" spans="1:1" x14ac:dyDescent="0.25">
      <c r="A562" s="1" t="s">
        <v>10586</v>
      </c>
    </row>
    <row r="563" spans="1:1" x14ac:dyDescent="0.25">
      <c r="A563" s="1" t="s">
        <v>10206</v>
      </c>
    </row>
    <row r="564" spans="1:1" x14ac:dyDescent="0.25">
      <c r="A564" s="1" t="s">
        <v>9902</v>
      </c>
    </row>
    <row r="565" spans="1:1" x14ac:dyDescent="0.25">
      <c r="A565" s="1" t="s">
        <v>10540</v>
      </c>
    </row>
    <row r="566" spans="1:1" x14ac:dyDescent="0.25">
      <c r="A566" s="1" t="s">
        <v>10503</v>
      </c>
    </row>
    <row r="567" spans="1:1" x14ac:dyDescent="0.25">
      <c r="A567" s="1" t="s">
        <v>10245</v>
      </c>
    </row>
    <row r="568" spans="1:1" x14ac:dyDescent="0.25">
      <c r="A568" s="1" t="s">
        <v>9947</v>
      </c>
    </row>
    <row r="569" spans="1:1" x14ac:dyDescent="0.25">
      <c r="A569" s="1" t="s">
        <v>9997</v>
      </c>
    </row>
    <row r="570" spans="1:1" x14ac:dyDescent="0.25">
      <c r="A570" s="1" t="s">
        <v>10428</v>
      </c>
    </row>
    <row r="571" spans="1:1" x14ac:dyDescent="0.25">
      <c r="A571" s="1" t="s">
        <v>9749</v>
      </c>
    </row>
    <row r="572" spans="1:1" x14ac:dyDescent="0.25">
      <c r="A572" s="1" t="s">
        <v>10749</v>
      </c>
    </row>
    <row r="573" spans="1:1" x14ac:dyDescent="0.25">
      <c r="A573" s="1" t="s">
        <v>10849</v>
      </c>
    </row>
    <row r="574" spans="1:1" x14ac:dyDescent="0.25">
      <c r="A574" s="1" t="s">
        <v>10672</v>
      </c>
    </row>
    <row r="575" spans="1:1" x14ac:dyDescent="0.25">
      <c r="A575" s="1" t="s">
        <v>6211</v>
      </c>
    </row>
    <row r="576" spans="1:1" x14ac:dyDescent="0.25">
      <c r="A576" s="1" t="s">
        <v>6212</v>
      </c>
    </row>
    <row r="577" spans="1:1" x14ac:dyDescent="0.25">
      <c r="A577" s="1" t="s">
        <v>5131</v>
      </c>
    </row>
    <row r="578" spans="1:1" x14ac:dyDescent="0.25">
      <c r="A578" s="1" t="s">
        <v>5231</v>
      </c>
    </row>
    <row r="579" spans="1:1" x14ac:dyDescent="0.25">
      <c r="A579" s="1" t="s">
        <v>4716</v>
      </c>
    </row>
    <row r="580" spans="1:1" x14ac:dyDescent="0.25">
      <c r="A580" s="1" t="s">
        <v>4715</v>
      </c>
    </row>
    <row r="581" spans="1:1" x14ac:dyDescent="0.25">
      <c r="A581" s="1" t="s">
        <v>4860</v>
      </c>
    </row>
    <row r="582" spans="1:1" x14ac:dyDescent="0.25">
      <c r="A582" s="1" t="s">
        <v>4861</v>
      </c>
    </row>
    <row r="583" spans="1:1" x14ac:dyDescent="0.25">
      <c r="A583" s="1" t="s">
        <v>4700</v>
      </c>
    </row>
    <row r="584" spans="1:1" x14ac:dyDescent="0.25">
      <c r="A584" s="1" t="s">
        <v>4701</v>
      </c>
    </row>
    <row r="585" spans="1:1" x14ac:dyDescent="0.25">
      <c r="A585" s="1" t="s">
        <v>4998</v>
      </c>
    </row>
    <row r="586" spans="1:1" x14ac:dyDescent="0.25">
      <c r="A586" s="1" t="s">
        <v>5216</v>
      </c>
    </row>
    <row r="587" spans="1:1" x14ac:dyDescent="0.25">
      <c r="A587" s="1" t="s">
        <v>4835</v>
      </c>
    </row>
    <row r="588" spans="1:1" x14ac:dyDescent="0.25">
      <c r="A588" s="1" t="s">
        <v>4823</v>
      </c>
    </row>
    <row r="589" spans="1:1" x14ac:dyDescent="0.25">
      <c r="A589" s="1" t="s">
        <v>4736</v>
      </c>
    </row>
    <row r="590" spans="1:1" x14ac:dyDescent="0.25">
      <c r="A590" s="1" t="s">
        <v>9739</v>
      </c>
    </row>
    <row r="591" spans="1:1" x14ac:dyDescent="0.25">
      <c r="A591" s="1" t="s">
        <v>11079</v>
      </c>
    </row>
    <row r="592" spans="1:1" x14ac:dyDescent="0.25">
      <c r="A592" s="1" t="s">
        <v>11057</v>
      </c>
    </row>
    <row r="593" spans="1:1" x14ac:dyDescent="0.25">
      <c r="A593" s="1" t="s">
        <v>11029</v>
      </c>
    </row>
    <row r="594" spans="1:1" x14ac:dyDescent="0.25">
      <c r="A594" s="1" t="s">
        <v>11010</v>
      </c>
    </row>
    <row r="595" spans="1:1" x14ac:dyDescent="0.25">
      <c r="A595" s="1" t="s">
        <v>4798</v>
      </c>
    </row>
    <row r="596" spans="1:1" x14ac:dyDescent="0.25">
      <c r="A596" s="1" t="s">
        <v>4797</v>
      </c>
    </row>
    <row r="597" spans="1:1" x14ac:dyDescent="0.25">
      <c r="A597" s="1" t="s">
        <v>6834</v>
      </c>
    </row>
    <row r="598" spans="1:1" x14ac:dyDescent="0.25">
      <c r="A598" s="1" t="s">
        <v>4801</v>
      </c>
    </row>
    <row r="599" spans="1:1" x14ac:dyDescent="0.25">
      <c r="A599" s="1" t="s">
        <v>4799</v>
      </c>
    </row>
    <row r="600" spans="1:1" x14ac:dyDescent="0.25">
      <c r="A600" s="1" t="s">
        <v>4800</v>
      </c>
    </row>
    <row r="601" spans="1:1" x14ac:dyDescent="0.25">
      <c r="A601" s="1" t="s">
        <v>7996</v>
      </c>
    </row>
    <row r="602" spans="1:1" x14ac:dyDescent="0.25">
      <c r="A602" s="1" t="s">
        <v>5407</v>
      </c>
    </row>
    <row r="603" spans="1:1" x14ac:dyDescent="0.25">
      <c r="A603" s="1" t="s">
        <v>4662</v>
      </c>
    </row>
    <row r="604" spans="1:1" x14ac:dyDescent="0.25">
      <c r="A604" s="1" t="s">
        <v>11096</v>
      </c>
    </row>
    <row r="605" spans="1:1" x14ac:dyDescent="0.25">
      <c r="A605" s="1" t="s">
        <v>11019</v>
      </c>
    </row>
    <row r="606" spans="1:1" x14ac:dyDescent="0.25">
      <c r="A606" s="1" t="s">
        <v>9273</v>
      </c>
    </row>
    <row r="607" spans="1:1" x14ac:dyDescent="0.25">
      <c r="A607" s="1" t="s">
        <v>7534</v>
      </c>
    </row>
    <row r="608" spans="1:1" x14ac:dyDescent="0.25">
      <c r="A608" s="1" t="s">
        <v>7528</v>
      </c>
    </row>
    <row r="609" spans="1:1" x14ac:dyDescent="0.25">
      <c r="A609" s="1" t="s">
        <v>6259</v>
      </c>
    </row>
    <row r="610" spans="1:1" x14ac:dyDescent="0.25">
      <c r="A610" s="1" t="s">
        <v>4534</v>
      </c>
    </row>
    <row r="611" spans="1:1" x14ac:dyDescent="0.25">
      <c r="A611" s="1" t="s">
        <v>4534</v>
      </c>
    </row>
    <row r="612" spans="1:1" x14ac:dyDescent="0.25">
      <c r="A612" s="1" t="s">
        <v>7589</v>
      </c>
    </row>
    <row r="613" spans="1:1" x14ac:dyDescent="0.25">
      <c r="A613" s="1" t="s">
        <v>7588</v>
      </c>
    </row>
    <row r="614" spans="1:1" x14ac:dyDescent="0.25">
      <c r="A614" s="1" t="s">
        <v>7590</v>
      </c>
    </row>
    <row r="615" spans="1:1" x14ac:dyDescent="0.25">
      <c r="A615" s="1" t="s">
        <v>7413</v>
      </c>
    </row>
    <row r="616" spans="1:1" x14ac:dyDescent="0.25">
      <c r="A616" s="1" t="s">
        <v>11326</v>
      </c>
    </row>
    <row r="617" spans="1:1" x14ac:dyDescent="0.25">
      <c r="A617" s="1" t="s">
        <v>7942</v>
      </c>
    </row>
    <row r="618" spans="1:1" x14ac:dyDescent="0.25">
      <c r="A618" s="1" t="s">
        <v>7941</v>
      </c>
    </row>
    <row r="619" spans="1:1" x14ac:dyDescent="0.25">
      <c r="A619" s="1" t="s">
        <v>7585</v>
      </c>
    </row>
    <row r="620" spans="1:1" x14ac:dyDescent="0.25">
      <c r="A620" s="1" t="s">
        <v>8079</v>
      </c>
    </row>
    <row r="621" spans="1:1" x14ac:dyDescent="0.25">
      <c r="A621" s="1" t="s">
        <v>8078</v>
      </c>
    </row>
    <row r="622" spans="1:1" x14ac:dyDescent="0.25">
      <c r="A622" s="1" t="s">
        <v>8077</v>
      </c>
    </row>
    <row r="623" spans="1:1" x14ac:dyDescent="0.25">
      <c r="A623" s="1" t="s">
        <v>7363</v>
      </c>
    </row>
    <row r="624" spans="1:1" x14ac:dyDescent="0.25">
      <c r="A624" s="1" t="s">
        <v>7138</v>
      </c>
    </row>
    <row r="625" spans="1:1" x14ac:dyDescent="0.25">
      <c r="A625" s="1" t="s">
        <v>7139</v>
      </c>
    </row>
    <row r="626" spans="1:1" x14ac:dyDescent="0.25">
      <c r="A626" s="1" t="s">
        <v>9925</v>
      </c>
    </row>
    <row r="627" spans="1:1" x14ac:dyDescent="0.25">
      <c r="A627" s="1" t="s">
        <v>4818</v>
      </c>
    </row>
    <row r="628" spans="1:1" x14ac:dyDescent="0.25">
      <c r="A628" s="1" t="s">
        <v>5320</v>
      </c>
    </row>
    <row r="629" spans="1:1" x14ac:dyDescent="0.25">
      <c r="A629" s="1" t="s">
        <v>6142</v>
      </c>
    </row>
    <row r="630" spans="1:1" x14ac:dyDescent="0.25">
      <c r="A630" s="1" t="s">
        <v>5627</v>
      </c>
    </row>
    <row r="631" spans="1:1" x14ac:dyDescent="0.25">
      <c r="A631" s="1" t="s">
        <v>5391</v>
      </c>
    </row>
    <row r="632" spans="1:1" x14ac:dyDescent="0.25">
      <c r="A632" s="1" t="s">
        <v>5392</v>
      </c>
    </row>
    <row r="633" spans="1:1" x14ac:dyDescent="0.25">
      <c r="A633" s="1" t="s">
        <v>5390</v>
      </c>
    </row>
    <row r="634" spans="1:1" x14ac:dyDescent="0.25">
      <c r="A634" s="1" t="s">
        <v>8283</v>
      </c>
    </row>
    <row r="635" spans="1:1" x14ac:dyDescent="0.25">
      <c r="A635" s="1" t="s">
        <v>5964</v>
      </c>
    </row>
    <row r="636" spans="1:1" x14ac:dyDescent="0.25">
      <c r="A636" s="1" t="s">
        <v>10544</v>
      </c>
    </row>
    <row r="637" spans="1:1" x14ac:dyDescent="0.25">
      <c r="A637" s="1" t="s">
        <v>9708</v>
      </c>
    </row>
    <row r="638" spans="1:1" x14ac:dyDescent="0.25">
      <c r="A638" s="1" t="s">
        <v>6617</v>
      </c>
    </row>
    <row r="639" spans="1:1" x14ac:dyDescent="0.25">
      <c r="A639" s="1" t="s">
        <v>5606</v>
      </c>
    </row>
    <row r="640" spans="1:1" x14ac:dyDescent="0.25">
      <c r="A640" s="1" t="s">
        <v>2271</v>
      </c>
    </row>
    <row r="641" spans="1:1" x14ac:dyDescent="0.25">
      <c r="A641" s="1" t="s">
        <v>8302</v>
      </c>
    </row>
    <row r="642" spans="1:1" x14ac:dyDescent="0.25">
      <c r="A642" s="1" t="s">
        <v>7492</v>
      </c>
    </row>
    <row r="643" spans="1:1" x14ac:dyDescent="0.25">
      <c r="A643" s="1" t="s">
        <v>7494</v>
      </c>
    </row>
    <row r="644" spans="1:1" x14ac:dyDescent="0.25">
      <c r="A644" s="1" t="s">
        <v>9748</v>
      </c>
    </row>
    <row r="645" spans="1:1" x14ac:dyDescent="0.25">
      <c r="A645" s="1" t="s">
        <v>8778</v>
      </c>
    </row>
    <row r="646" spans="1:1" x14ac:dyDescent="0.25">
      <c r="A646" s="1" t="s">
        <v>10003</v>
      </c>
    </row>
    <row r="647" spans="1:1" x14ac:dyDescent="0.25">
      <c r="A647" s="1" t="s">
        <v>7523</v>
      </c>
    </row>
    <row r="648" spans="1:1" x14ac:dyDescent="0.25">
      <c r="A648" s="1" t="s">
        <v>5042</v>
      </c>
    </row>
    <row r="649" spans="1:1" x14ac:dyDescent="0.25">
      <c r="A649" s="1" t="s">
        <v>9983</v>
      </c>
    </row>
    <row r="650" spans="1:1" x14ac:dyDescent="0.25">
      <c r="A650" s="1" t="s">
        <v>8118</v>
      </c>
    </row>
    <row r="651" spans="1:1" x14ac:dyDescent="0.25">
      <c r="A651" s="1" t="s">
        <v>5036</v>
      </c>
    </row>
    <row r="652" spans="1:1" x14ac:dyDescent="0.25">
      <c r="A652" s="1" t="s">
        <v>5038</v>
      </c>
    </row>
    <row r="653" spans="1:1" x14ac:dyDescent="0.25">
      <c r="A653" s="1" t="s">
        <v>5039</v>
      </c>
    </row>
    <row r="654" spans="1:1" x14ac:dyDescent="0.25">
      <c r="A654" s="1" t="s">
        <v>4755</v>
      </c>
    </row>
    <row r="655" spans="1:1" x14ac:dyDescent="0.25">
      <c r="A655" s="1" t="s">
        <v>11234</v>
      </c>
    </row>
    <row r="656" spans="1:1" x14ac:dyDescent="0.25">
      <c r="A656" s="1" t="s">
        <v>8190</v>
      </c>
    </row>
    <row r="657" spans="1:1" x14ac:dyDescent="0.25">
      <c r="A657" s="1" t="s">
        <v>7491</v>
      </c>
    </row>
    <row r="658" spans="1:1" x14ac:dyDescent="0.25">
      <c r="A658" s="1" t="s">
        <v>7487</v>
      </c>
    </row>
    <row r="659" spans="1:1" x14ac:dyDescent="0.25">
      <c r="A659" s="1" t="s">
        <v>7488</v>
      </c>
    </row>
    <row r="660" spans="1:1" x14ac:dyDescent="0.25">
      <c r="A660" s="1" t="s">
        <v>7493</v>
      </c>
    </row>
    <row r="661" spans="1:1" x14ac:dyDescent="0.25">
      <c r="A661" s="1" t="s">
        <v>7489</v>
      </c>
    </row>
    <row r="662" spans="1:1" x14ac:dyDescent="0.25">
      <c r="A662" s="1" t="s">
        <v>7490</v>
      </c>
    </row>
    <row r="663" spans="1:1" x14ac:dyDescent="0.25">
      <c r="A663" s="1" t="s">
        <v>5530</v>
      </c>
    </row>
    <row r="664" spans="1:1" x14ac:dyDescent="0.25">
      <c r="A664" s="1" t="s">
        <v>7165</v>
      </c>
    </row>
    <row r="665" spans="1:1" x14ac:dyDescent="0.25">
      <c r="A665" s="1" t="s">
        <v>6655</v>
      </c>
    </row>
    <row r="666" spans="1:1" x14ac:dyDescent="0.25">
      <c r="A666" s="1" t="s">
        <v>9197</v>
      </c>
    </row>
    <row r="667" spans="1:1" x14ac:dyDescent="0.25">
      <c r="A667" s="1" t="s">
        <v>5442</v>
      </c>
    </row>
    <row r="668" spans="1:1" x14ac:dyDescent="0.25">
      <c r="A668" s="1" t="s">
        <v>5731</v>
      </c>
    </row>
    <row r="669" spans="1:1" x14ac:dyDescent="0.25">
      <c r="A669" s="1" t="s">
        <v>8905</v>
      </c>
    </row>
    <row r="670" spans="1:1" x14ac:dyDescent="0.25">
      <c r="A670" s="1" t="s">
        <v>11150</v>
      </c>
    </row>
    <row r="671" spans="1:1" x14ac:dyDescent="0.25">
      <c r="A671" s="1" t="s">
        <v>9192</v>
      </c>
    </row>
    <row r="672" spans="1:1" x14ac:dyDescent="0.25">
      <c r="A672" s="1" t="s">
        <v>9435</v>
      </c>
    </row>
    <row r="673" spans="1:1" x14ac:dyDescent="0.25">
      <c r="A673" s="1" t="s">
        <v>9436</v>
      </c>
    </row>
    <row r="674" spans="1:1" x14ac:dyDescent="0.25">
      <c r="A674" s="1" t="s">
        <v>10944</v>
      </c>
    </row>
    <row r="675" spans="1:1" x14ac:dyDescent="0.25">
      <c r="A675" s="1" t="s">
        <v>8291</v>
      </c>
    </row>
    <row r="676" spans="1:1" x14ac:dyDescent="0.25">
      <c r="A676" s="1" t="s">
        <v>10855</v>
      </c>
    </row>
    <row r="677" spans="1:1" x14ac:dyDescent="0.25">
      <c r="A677" s="1" t="s">
        <v>8635</v>
      </c>
    </row>
    <row r="678" spans="1:1" x14ac:dyDescent="0.25">
      <c r="A678" s="1" t="s">
        <v>8294</v>
      </c>
    </row>
    <row r="679" spans="1:1" x14ac:dyDescent="0.25">
      <c r="A679" s="1" t="s">
        <v>8292</v>
      </c>
    </row>
    <row r="680" spans="1:1" x14ac:dyDescent="0.25">
      <c r="A680" s="1" t="s">
        <v>6152</v>
      </c>
    </row>
    <row r="681" spans="1:1" x14ac:dyDescent="0.25">
      <c r="A681" s="1" t="s">
        <v>5037</v>
      </c>
    </row>
    <row r="682" spans="1:1" x14ac:dyDescent="0.25">
      <c r="A682" s="1" t="s">
        <v>5040</v>
      </c>
    </row>
    <row r="683" spans="1:1" x14ac:dyDescent="0.25">
      <c r="A683" s="1" t="s">
        <v>11094</v>
      </c>
    </row>
    <row r="684" spans="1:1" x14ac:dyDescent="0.25">
      <c r="A684" s="1" t="s">
        <v>11317</v>
      </c>
    </row>
    <row r="685" spans="1:1" x14ac:dyDescent="0.25">
      <c r="A685" s="1" t="s">
        <v>10841</v>
      </c>
    </row>
    <row r="686" spans="1:1" x14ac:dyDescent="0.25">
      <c r="A686" s="1" t="s">
        <v>8339</v>
      </c>
    </row>
    <row r="687" spans="1:1" x14ac:dyDescent="0.25">
      <c r="A687" s="1" t="s">
        <v>8515</v>
      </c>
    </row>
    <row r="688" spans="1:1" x14ac:dyDescent="0.25">
      <c r="A688" s="1" t="s">
        <v>8562</v>
      </c>
    </row>
    <row r="689" spans="1:1" x14ac:dyDescent="0.25">
      <c r="A689" s="1" t="s">
        <v>8598</v>
      </c>
    </row>
    <row r="690" spans="1:1" x14ac:dyDescent="0.25">
      <c r="A690" s="1" t="s">
        <v>8607</v>
      </c>
    </row>
    <row r="691" spans="1:1" x14ac:dyDescent="0.25">
      <c r="A691" s="1" t="s">
        <v>8608</v>
      </c>
    </row>
    <row r="692" spans="1:1" x14ac:dyDescent="0.25">
      <c r="A692" s="1" t="s">
        <v>9759</v>
      </c>
    </row>
    <row r="693" spans="1:1" x14ac:dyDescent="0.25">
      <c r="A693" s="1" t="s">
        <v>6072</v>
      </c>
    </row>
    <row r="694" spans="1:1" x14ac:dyDescent="0.25">
      <c r="A694" s="1" t="s">
        <v>5157</v>
      </c>
    </row>
    <row r="695" spans="1:1" x14ac:dyDescent="0.25">
      <c r="A695" s="1" t="s">
        <v>10436</v>
      </c>
    </row>
    <row r="696" spans="1:1" x14ac:dyDescent="0.25">
      <c r="A696" s="1" t="s">
        <v>6077</v>
      </c>
    </row>
    <row r="697" spans="1:1" x14ac:dyDescent="0.25">
      <c r="A697" s="1" t="s">
        <v>11009</v>
      </c>
    </row>
    <row r="698" spans="1:1" x14ac:dyDescent="0.25">
      <c r="A698" s="1" t="s">
        <v>6438</v>
      </c>
    </row>
    <row r="699" spans="1:1" x14ac:dyDescent="0.25">
      <c r="A699" s="1" t="s">
        <v>7290</v>
      </c>
    </row>
    <row r="700" spans="1:1" x14ac:dyDescent="0.25">
      <c r="A700" s="1" t="s">
        <v>9559</v>
      </c>
    </row>
    <row r="701" spans="1:1" x14ac:dyDescent="0.25">
      <c r="A701" s="1" t="s">
        <v>6439</v>
      </c>
    </row>
    <row r="702" spans="1:1" x14ac:dyDescent="0.25">
      <c r="A702" s="1" t="s">
        <v>7234</v>
      </c>
    </row>
    <row r="703" spans="1:1" x14ac:dyDescent="0.25">
      <c r="A703" s="1" t="s">
        <v>11327</v>
      </c>
    </row>
    <row r="704" spans="1:1" x14ac:dyDescent="0.25">
      <c r="A704" s="1" t="s">
        <v>6036</v>
      </c>
    </row>
    <row r="705" spans="1:1" x14ac:dyDescent="0.25">
      <c r="A705" s="1" t="s">
        <v>5054</v>
      </c>
    </row>
    <row r="706" spans="1:1" x14ac:dyDescent="0.25">
      <c r="A706" s="1" t="s">
        <v>5353</v>
      </c>
    </row>
    <row r="707" spans="1:1" x14ac:dyDescent="0.25">
      <c r="A707" s="1" t="s">
        <v>5840</v>
      </c>
    </row>
    <row r="708" spans="1:1" x14ac:dyDescent="0.25">
      <c r="A708" s="1" t="s">
        <v>5996</v>
      </c>
    </row>
    <row r="709" spans="1:1" x14ac:dyDescent="0.25">
      <c r="A709" s="1" t="s">
        <v>8298</v>
      </c>
    </row>
    <row r="710" spans="1:1" x14ac:dyDescent="0.25">
      <c r="A710" s="1" t="s">
        <v>8434</v>
      </c>
    </row>
    <row r="711" spans="1:1" x14ac:dyDescent="0.25">
      <c r="A711" s="1" t="s">
        <v>8032</v>
      </c>
    </row>
    <row r="712" spans="1:1" x14ac:dyDescent="0.25">
      <c r="A712" s="1" t="s">
        <v>9585</v>
      </c>
    </row>
    <row r="713" spans="1:1" x14ac:dyDescent="0.25">
      <c r="A713" s="1" t="s">
        <v>8371</v>
      </c>
    </row>
    <row r="714" spans="1:1" x14ac:dyDescent="0.25">
      <c r="A714" s="1" t="s">
        <v>10210</v>
      </c>
    </row>
    <row r="715" spans="1:1" x14ac:dyDescent="0.25">
      <c r="A715" s="1" t="s">
        <v>11116</v>
      </c>
    </row>
    <row r="716" spans="1:1" x14ac:dyDescent="0.25">
      <c r="A716" s="1" t="s">
        <v>11071</v>
      </c>
    </row>
    <row r="717" spans="1:1" x14ac:dyDescent="0.25">
      <c r="A717" s="1" t="s">
        <v>11072</v>
      </c>
    </row>
    <row r="718" spans="1:1" x14ac:dyDescent="0.25">
      <c r="A718" s="1" t="s">
        <v>11069</v>
      </c>
    </row>
    <row r="719" spans="1:1" x14ac:dyDescent="0.25">
      <c r="A719" s="1" t="s">
        <v>9770</v>
      </c>
    </row>
    <row r="720" spans="1:1" x14ac:dyDescent="0.25">
      <c r="A720" s="1" t="s">
        <v>8877</v>
      </c>
    </row>
    <row r="721" spans="1:1" x14ac:dyDescent="0.25">
      <c r="A721" s="1" t="s">
        <v>6377</v>
      </c>
    </row>
    <row r="722" spans="1:1" x14ac:dyDescent="0.25">
      <c r="A722" s="1" t="s">
        <v>4978</v>
      </c>
    </row>
    <row r="723" spans="1:1" x14ac:dyDescent="0.25">
      <c r="A723" s="1" t="s">
        <v>5074</v>
      </c>
    </row>
    <row r="724" spans="1:1" x14ac:dyDescent="0.25">
      <c r="A724" s="1" t="s">
        <v>9052</v>
      </c>
    </row>
    <row r="725" spans="1:1" x14ac:dyDescent="0.25">
      <c r="A725" s="1" t="s">
        <v>7627</v>
      </c>
    </row>
    <row r="726" spans="1:1" x14ac:dyDescent="0.25">
      <c r="A726" s="1" t="s">
        <v>11367</v>
      </c>
    </row>
    <row r="727" spans="1:1" x14ac:dyDescent="0.25">
      <c r="A727" s="1" t="s">
        <v>10488</v>
      </c>
    </row>
    <row r="728" spans="1:1" x14ac:dyDescent="0.25">
      <c r="A728" s="1" t="s">
        <v>583</v>
      </c>
    </row>
    <row r="729" spans="1:1" x14ac:dyDescent="0.25">
      <c r="A729" s="1" t="s">
        <v>4852</v>
      </c>
    </row>
    <row r="730" spans="1:1" x14ac:dyDescent="0.25">
      <c r="A730" s="1" t="s">
        <v>5297</v>
      </c>
    </row>
    <row r="731" spans="1:1" x14ac:dyDescent="0.25">
      <c r="A731" s="1" t="s">
        <v>7599</v>
      </c>
    </row>
    <row r="732" spans="1:1" x14ac:dyDescent="0.25">
      <c r="A732" s="1" t="s">
        <v>7074</v>
      </c>
    </row>
    <row r="733" spans="1:1" x14ac:dyDescent="0.25">
      <c r="A733" s="1" t="s">
        <v>9817</v>
      </c>
    </row>
    <row r="734" spans="1:1" x14ac:dyDescent="0.25">
      <c r="A734" s="1" t="s">
        <v>10733</v>
      </c>
    </row>
    <row r="735" spans="1:1" x14ac:dyDescent="0.25">
      <c r="A735" s="1" t="s">
        <v>10754</v>
      </c>
    </row>
    <row r="736" spans="1:1" x14ac:dyDescent="0.25">
      <c r="A736" s="1" t="s">
        <v>6671</v>
      </c>
    </row>
    <row r="737" spans="1:1" x14ac:dyDescent="0.25">
      <c r="A737" s="1" t="s">
        <v>6762</v>
      </c>
    </row>
    <row r="738" spans="1:1" x14ac:dyDescent="0.25">
      <c r="A738" s="1" t="s">
        <v>5764</v>
      </c>
    </row>
    <row r="739" spans="1:1" x14ac:dyDescent="0.25">
      <c r="A739" s="1" t="s">
        <v>7115</v>
      </c>
    </row>
    <row r="740" spans="1:1" x14ac:dyDescent="0.25">
      <c r="A740" s="1" t="s">
        <v>7117</v>
      </c>
    </row>
    <row r="741" spans="1:1" x14ac:dyDescent="0.25">
      <c r="A741" s="1" t="s">
        <v>7116</v>
      </c>
    </row>
    <row r="742" spans="1:1" x14ac:dyDescent="0.25">
      <c r="A742" s="1" t="s">
        <v>7114</v>
      </c>
    </row>
    <row r="743" spans="1:1" x14ac:dyDescent="0.25">
      <c r="A743" s="1" t="s">
        <v>7118</v>
      </c>
    </row>
    <row r="744" spans="1:1" x14ac:dyDescent="0.25">
      <c r="A744" s="1" t="s">
        <v>6669</v>
      </c>
    </row>
    <row r="745" spans="1:1" x14ac:dyDescent="0.25">
      <c r="A745" s="1" t="s">
        <v>7182</v>
      </c>
    </row>
    <row r="746" spans="1:1" x14ac:dyDescent="0.25">
      <c r="A746" s="1" t="s">
        <v>7265</v>
      </c>
    </row>
    <row r="747" spans="1:1" x14ac:dyDescent="0.25">
      <c r="A747" s="1" t="s">
        <v>10976</v>
      </c>
    </row>
    <row r="748" spans="1:1" x14ac:dyDescent="0.25">
      <c r="A748" s="1" t="s">
        <v>10578</v>
      </c>
    </row>
    <row r="749" spans="1:1" x14ac:dyDescent="0.25">
      <c r="A749" s="1" t="s">
        <v>8148</v>
      </c>
    </row>
    <row r="750" spans="1:1" x14ac:dyDescent="0.25">
      <c r="A750" s="1" t="s">
        <v>8150</v>
      </c>
    </row>
    <row r="751" spans="1:1" x14ac:dyDescent="0.25">
      <c r="A751" s="1" t="s">
        <v>8156</v>
      </c>
    </row>
    <row r="752" spans="1:1" x14ac:dyDescent="0.25">
      <c r="A752" s="1" t="s">
        <v>8152</v>
      </c>
    </row>
    <row r="753" spans="1:1" x14ac:dyDescent="0.25">
      <c r="A753" s="1" t="s">
        <v>8149</v>
      </c>
    </row>
    <row r="754" spans="1:1" x14ac:dyDescent="0.25">
      <c r="A754" s="1" t="s">
        <v>8153</v>
      </c>
    </row>
    <row r="755" spans="1:1" x14ac:dyDescent="0.25">
      <c r="A755" s="1" t="s">
        <v>8157</v>
      </c>
    </row>
    <row r="756" spans="1:1" x14ac:dyDescent="0.25">
      <c r="A756" s="1" t="s">
        <v>9108</v>
      </c>
    </row>
    <row r="757" spans="1:1" x14ac:dyDescent="0.25">
      <c r="A757" s="1" t="s">
        <v>7179</v>
      </c>
    </row>
    <row r="758" spans="1:1" x14ac:dyDescent="0.25">
      <c r="A758" s="1" t="s">
        <v>5736</v>
      </c>
    </row>
    <row r="759" spans="1:1" x14ac:dyDescent="0.25">
      <c r="A759" s="1" t="s">
        <v>6586</v>
      </c>
    </row>
    <row r="760" spans="1:1" x14ac:dyDescent="0.25">
      <c r="A760" s="1" t="s">
        <v>6664</v>
      </c>
    </row>
    <row r="761" spans="1:1" x14ac:dyDescent="0.25">
      <c r="A761" s="1" t="s">
        <v>7109</v>
      </c>
    </row>
    <row r="762" spans="1:1" x14ac:dyDescent="0.25">
      <c r="A762" s="1" t="s">
        <v>8376</v>
      </c>
    </row>
    <row r="763" spans="1:1" x14ac:dyDescent="0.25">
      <c r="A763" s="1" t="s">
        <v>11090</v>
      </c>
    </row>
    <row r="764" spans="1:1" x14ac:dyDescent="0.25">
      <c r="A764" s="1" t="s">
        <v>8043</v>
      </c>
    </row>
    <row r="765" spans="1:1" x14ac:dyDescent="0.25">
      <c r="A765" s="1" t="s">
        <v>7177</v>
      </c>
    </row>
    <row r="766" spans="1:1" x14ac:dyDescent="0.25">
      <c r="A766" s="1" t="s">
        <v>5630</v>
      </c>
    </row>
    <row r="767" spans="1:1" x14ac:dyDescent="0.25">
      <c r="A767" s="1" t="s">
        <v>6497</v>
      </c>
    </row>
    <row r="768" spans="1:1" x14ac:dyDescent="0.25">
      <c r="A768" s="1" t="s">
        <v>6017</v>
      </c>
    </row>
    <row r="769" spans="1:1" x14ac:dyDescent="0.25">
      <c r="A769" s="1" t="s">
        <v>8757</v>
      </c>
    </row>
    <row r="770" spans="1:1" x14ac:dyDescent="0.25">
      <c r="A770" s="1" t="s">
        <v>10966</v>
      </c>
    </row>
    <row r="771" spans="1:1" x14ac:dyDescent="0.25">
      <c r="A771" s="1" t="s">
        <v>10965</v>
      </c>
    </row>
    <row r="772" spans="1:1" x14ac:dyDescent="0.25">
      <c r="A772" s="1" t="s">
        <v>5652</v>
      </c>
    </row>
    <row r="773" spans="1:1" x14ac:dyDescent="0.25">
      <c r="A773" s="1" t="s">
        <v>8134</v>
      </c>
    </row>
    <row r="774" spans="1:1" x14ac:dyDescent="0.25">
      <c r="A774" s="1" t="s">
        <v>5128</v>
      </c>
    </row>
    <row r="775" spans="1:1" x14ac:dyDescent="0.25">
      <c r="A775" s="1" t="s">
        <v>6863</v>
      </c>
    </row>
    <row r="776" spans="1:1" x14ac:dyDescent="0.25">
      <c r="A776" s="1" t="s">
        <v>9536</v>
      </c>
    </row>
    <row r="777" spans="1:1" x14ac:dyDescent="0.25">
      <c r="A777" s="1" t="s">
        <v>10555</v>
      </c>
    </row>
    <row r="778" spans="1:1" x14ac:dyDescent="0.25">
      <c r="A778" s="1" t="s">
        <v>6420</v>
      </c>
    </row>
    <row r="779" spans="1:1" x14ac:dyDescent="0.25">
      <c r="A779" s="1" t="s">
        <v>10820</v>
      </c>
    </row>
    <row r="780" spans="1:1" x14ac:dyDescent="0.25">
      <c r="A780" s="1" t="s">
        <v>5924</v>
      </c>
    </row>
    <row r="781" spans="1:1" x14ac:dyDescent="0.25">
      <c r="A781" s="1" t="s">
        <v>6183</v>
      </c>
    </row>
    <row r="782" spans="1:1" x14ac:dyDescent="0.25">
      <c r="A782" s="1" t="s">
        <v>4843</v>
      </c>
    </row>
    <row r="783" spans="1:1" x14ac:dyDescent="0.25">
      <c r="A783" s="1" t="s">
        <v>9109</v>
      </c>
    </row>
    <row r="784" spans="1:1" x14ac:dyDescent="0.25">
      <c r="A784" s="1" t="s">
        <v>9247</v>
      </c>
    </row>
    <row r="785" spans="1:1" x14ac:dyDescent="0.25">
      <c r="A785" s="1" t="s">
        <v>9256</v>
      </c>
    </row>
    <row r="786" spans="1:1" x14ac:dyDescent="0.25">
      <c r="A786" s="1" t="s">
        <v>5316</v>
      </c>
    </row>
    <row r="787" spans="1:1" x14ac:dyDescent="0.25">
      <c r="A787" s="1" t="s">
        <v>5315</v>
      </c>
    </row>
    <row r="788" spans="1:1" x14ac:dyDescent="0.25">
      <c r="A788" s="1" t="s">
        <v>11266</v>
      </c>
    </row>
    <row r="789" spans="1:1" x14ac:dyDescent="0.25">
      <c r="A789" s="1" t="s">
        <v>7533</v>
      </c>
    </row>
    <row r="790" spans="1:1" x14ac:dyDescent="0.25">
      <c r="A790" s="1" t="s">
        <v>8213</v>
      </c>
    </row>
    <row r="791" spans="1:1" x14ac:dyDescent="0.25">
      <c r="A791" s="1" t="s">
        <v>8903</v>
      </c>
    </row>
    <row r="792" spans="1:1" x14ac:dyDescent="0.25">
      <c r="A792" s="1" t="s">
        <v>9980</v>
      </c>
    </row>
    <row r="793" spans="1:1" x14ac:dyDescent="0.25">
      <c r="A793" s="1" t="s">
        <v>10424</v>
      </c>
    </row>
    <row r="794" spans="1:1" x14ac:dyDescent="0.25">
      <c r="A794" s="1" t="s">
        <v>6133</v>
      </c>
    </row>
    <row r="795" spans="1:1" x14ac:dyDescent="0.25">
      <c r="A795" s="1" t="s">
        <v>8765</v>
      </c>
    </row>
    <row r="796" spans="1:1" x14ac:dyDescent="0.25">
      <c r="A796" s="1" t="s">
        <v>8171</v>
      </c>
    </row>
    <row r="797" spans="1:1" x14ac:dyDescent="0.25">
      <c r="A797" s="1" t="s">
        <v>8491</v>
      </c>
    </row>
    <row r="798" spans="1:1" x14ac:dyDescent="0.25">
      <c r="A798" s="1" t="s">
        <v>8478</v>
      </c>
    </row>
    <row r="799" spans="1:1" x14ac:dyDescent="0.25">
      <c r="A799" s="1" t="s">
        <v>8604</v>
      </c>
    </row>
    <row r="800" spans="1:1" x14ac:dyDescent="0.25">
      <c r="A800" s="1" t="s">
        <v>8475</v>
      </c>
    </row>
    <row r="801" spans="1:1" x14ac:dyDescent="0.25">
      <c r="A801" s="1" t="s">
        <v>8495</v>
      </c>
    </row>
    <row r="802" spans="1:1" x14ac:dyDescent="0.25">
      <c r="A802" s="1" t="s">
        <v>8488</v>
      </c>
    </row>
    <row r="803" spans="1:1" x14ac:dyDescent="0.25">
      <c r="A803" s="1" t="s">
        <v>8487</v>
      </c>
    </row>
    <row r="804" spans="1:1" x14ac:dyDescent="0.25">
      <c r="A804" s="1" t="s">
        <v>8481</v>
      </c>
    </row>
    <row r="805" spans="1:1" x14ac:dyDescent="0.25">
      <c r="A805" s="1" t="s">
        <v>8483</v>
      </c>
    </row>
    <row r="806" spans="1:1" x14ac:dyDescent="0.25">
      <c r="A806" s="1" t="s">
        <v>10207</v>
      </c>
    </row>
    <row r="807" spans="1:1" x14ac:dyDescent="0.25">
      <c r="A807" s="1" t="s">
        <v>9908</v>
      </c>
    </row>
    <row r="808" spans="1:1" x14ac:dyDescent="0.25">
      <c r="A808" s="1" t="s">
        <v>9157</v>
      </c>
    </row>
    <row r="809" spans="1:1" x14ac:dyDescent="0.25">
      <c r="A809" s="1" t="s">
        <v>9156</v>
      </c>
    </row>
    <row r="810" spans="1:1" x14ac:dyDescent="0.25">
      <c r="A810" s="1" t="s">
        <v>4602</v>
      </c>
    </row>
    <row r="811" spans="1:1" x14ac:dyDescent="0.25">
      <c r="A811" s="1" t="s">
        <v>5528</v>
      </c>
    </row>
    <row r="812" spans="1:1" x14ac:dyDescent="0.25">
      <c r="A812" s="1" t="s">
        <v>5529</v>
      </c>
    </row>
    <row r="813" spans="1:1" x14ac:dyDescent="0.25">
      <c r="A813" s="1" t="s">
        <v>5649</v>
      </c>
    </row>
    <row r="814" spans="1:1" x14ac:dyDescent="0.25">
      <c r="A814" s="1" t="s">
        <v>5648</v>
      </c>
    </row>
    <row r="815" spans="1:1" x14ac:dyDescent="0.25">
      <c r="A815" s="1" t="s">
        <v>6887</v>
      </c>
    </row>
    <row r="816" spans="1:1" x14ac:dyDescent="0.25">
      <c r="A816" s="1" t="s">
        <v>6547</v>
      </c>
    </row>
    <row r="817" spans="1:1" x14ac:dyDescent="0.25">
      <c r="A817" s="1" t="s">
        <v>7683</v>
      </c>
    </row>
    <row r="818" spans="1:1" x14ac:dyDescent="0.25">
      <c r="A818" s="1" t="s">
        <v>7683</v>
      </c>
    </row>
    <row r="819" spans="1:1" x14ac:dyDescent="0.25">
      <c r="A819" s="1" t="s">
        <v>7341</v>
      </c>
    </row>
    <row r="820" spans="1:1" x14ac:dyDescent="0.25">
      <c r="A820" s="1" t="s">
        <v>10584</v>
      </c>
    </row>
    <row r="821" spans="1:1" x14ac:dyDescent="0.25">
      <c r="A821" s="1" t="s">
        <v>5437</v>
      </c>
    </row>
    <row r="822" spans="1:1" x14ac:dyDescent="0.25">
      <c r="A822" s="1" t="s">
        <v>5438</v>
      </c>
    </row>
    <row r="823" spans="1:1" x14ac:dyDescent="0.25">
      <c r="A823" s="1" t="s">
        <v>8505</v>
      </c>
    </row>
    <row r="824" spans="1:1" x14ac:dyDescent="0.25">
      <c r="A824" s="1" t="s">
        <v>11377</v>
      </c>
    </row>
    <row r="825" spans="1:1" x14ac:dyDescent="0.25">
      <c r="A825" s="1" t="s">
        <v>11377</v>
      </c>
    </row>
    <row r="826" spans="1:1" x14ac:dyDescent="0.25">
      <c r="A826" s="1" t="s">
        <v>11378</v>
      </c>
    </row>
    <row r="827" spans="1:1" x14ac:dyDescent="0.25">
      <c r="A827" s="1" t="s">
        <v>11378</v>
      </c>
    </row>
    <row r="828" spans="1:1" x14ac:dyDescent="0.25">
      <c r="A828" s="1" t="s">
        <v>11376</v>
      </c>
    </row>
    <row r="829" spans="1:1" x14ac:dyDescent="0.25">
      <c r="A829" s="1" t="s">
        <v>8361</v>
      </c>
    </row>
    <row r="830" spans="1:1" x14ac:dyDescent="0.25">
      <c r="A830" s="1" t="s">
        <v>5356</v>
      </c>
    </row>
    <row r="831" spans="1:1" x14ac:dyDescent="0.25">
      <c r="A831" s="1" t="s">
        <v>8072</v>
      </c>
    </row>
    <row r="832" spans="1:1" x14ac:dyDescent="0.25">
      <c r="A832" s="1" t="s">
        <v>7464</v>
      </c>
    </row>
    <row r="833" spans="1:1" x14ac:dyDescent="0.25">
      <c r="A833" s="1" t="s">
        <v>8322</v>
      </c>
    </row>
    <row r="834" spans="1:1" x14ac:dyDescent="0.25">
      <c r="A834" s="1" t="s">
        <v>9672</v>
      </c>
    </row>
    <row r="835" spans="1:1" x14ac:dyDescent="0.25">
      <c r="A835" s="1" t="s">
        <v>8947</v>
      </c>
    </row>
    <row r="836" spans="1:1" x14ac:dyDescent="0.25">
      <c r="A836" s="1" t="s">
        <v>8281</v>
      </c>
    </row>
    <row r="837" spans="1:1" x14ac:dyDescent="0.25">
      <c r="A837" s="1" t="s">
        <v>7398</v>
      </c>
    </row>
    <row r="838" spans="1:1" x14ac:dyDescent="0.25">
      <c r="A838" s="1" t="s">
        <v>5733</v>
      </c>
    </row>
    <row r="839" spans="1:1" x14ac:dyDescent="0.25">
      <c r="A839" s="1" t="s">
        <v>8724</v>
      </c>
    </row>
    <row r="840" spans="1:1" x14ac:dyDescent="0.25">
      <c r="A840" s="1" t="s">
        <v>8059</v>
      </c>
    </row>
    <row r="841" spans="1:1" x14ac:dyDescent="0.25">
      <c r="A841" s="1" t="s">
        <v>6589</v>
      </c>
    </row>
    <row r="842" spans="1:1" x14ac:dyDescent="0.25">
      <c r="A842" s="1" t="s">
        <v>11003</v>
      </c>
    </row>
    <row r="843" spans="1:1" x14ac:dyDescent="0.25">
      <c r="A843" s="1" t="s">
        <v>4638</v>
      </c>
    </row>
    <row r="844" spans="1:1" x14ac:dyDescent="0.25">
      <c r="A844" s="1" t="s">
        <v>6857</v>
      </c>
    </row>
    <row r="845" spans="1:1" x14ac:dyDescent="0.25">
      <c r="A845" s="1" t="s">
        <v>7866</v>
      </c>
    </row>
    <row r="846" spans="1:1" x14ac:dyDescent="0.25">
      <c r="A846" s="1" t="s">
        <v>7865</v>
      </c>
    </row>
    <row r="847" spans="1:1" x14ac:dyDescent="0.25">
      <c r="A847" s="1" t="s">
        <v>8624</v>
      </c>
    </row>
    <row r="848" spans="1:1" x14ac:dyDescent="0.25">
      <c r="A848" s="1" t="s">
        <v>7210</v>
      </c>
    </row>
    <row r="849" spans="1:1" x14ac:dyDescent="0.25">
      <c r="A849" s="1" t="s">
        <v>7687</v>
      </c>
    </row>
    <row r="850" spans="1:1" x14ac:dyDescent="0.25">
      <c r="A850" s="1" t="s">
        <v>7465</v>
      </c>
    </row>
    <row r="851" spans="1:1" x14ac:dyDescent="0.25">
      <c r="A851" s="1" t="s">
        <v>9470</v>
      </c>
    </row>
    <row r="852" spans="1:1" x14ac:dyDescent="0.25">
      <c r="A852" s="1" t="s">
        <v>7153</v>
      </c>
    </row>
    <row r="853" spans="1:1" x14ac:dyDescent="0.25">
      <c r="A853" s="1" t="s">
        <v>11199</v>
      </c>
    </row>
    <row r="854" spans="1:1" x14ac:dyDescent="0.25">
      <c r="A854" s="1" t="s">
        <v>8442</v>
      </c>
    </row>
    <row r="855" spans="1:1" x14ac:dyDescent="0.25">
      <c r="A855" s="1" t="s">
        <v>6013</v>
      </c>
    </row>
    <row r="856" spans="1:1" x14ac:dyDescent="0.25">
      <c r="A856" s="1" t="s">
        <v>5322</v>
      </c>
    </row>
    <row r="857" spans="1:1" x14ac:dyDescent="0.25">
      <c r="A857" s="1" t="s">
        <v>10279</v>
      </c>
    </row>
    <row r="858" spans="1:1" x14ac:dyDescent="0.25">
      <c r="A858" s="1" t="s">
        <v>11276</v>
      </c>
    </row>
    <row r="859" spans="1:1" x14ac:dyDescent="0.25">
      <c r="A859" s="1" t="s">
        <v>6883</v>
      </c>
    </row>
    <row r="860" spans="1:1" x14ac:dyDescent="0.25">
      <c r="A860" s="1" t="s">
        <v>7935</v>
      </c>
    </row>
    <row r="861" spans="1:1" x14ac:dyDescent="0.25">
      <c r="A861" s="1" t="s">
        <v>9355</v>
      </c>
    </row>
    <row r="862" spans="1:1" x14ac:dyDescent="0.25">
      <c r="A862" s="1" t="s">
        <v>4641</v>
      </c>
    </row>
    <row r="863" spans="1:1" x14ac:dyDescent="0.25">
      <c r="A863" s="1" t="s">
        <v>6779</v>
      </c>
    </row>
    <row r="864" spans="1:1" x14ac:dyDescent="0.25">
      <c r="A864" s="1" t="s">
        <v>7825</v>
      </c>
    </row>
    <row r="865" spans="1:1" x14ac:dyDescent="0.25">
      <c r="A865" s="1" t="s">
        <v>8402</v>
      </c>
    </row>
    <row r="866" spans="1:1" x14ac:dyDescent="0.25">
      <c r="A866" s="1" t="s">
        <v>5368</v>
      </c>
    </row>
    <row r="867" spans="1:1" x14ac:dyDescent="0.25">
      <c r="A867" s="1" t="s">
        <v>9024</v>
      </c>
    </row>
    <row r="868" spans="1:1" x14ac:dyDescent="0.25">
      <c r="A868" s="1" t="s">
        <v>4665</v>
      </c>
    </row>
    <row r="869" spans="1:1" x14ac:dyDescent="0.25">
      <c r="A869" s="1" t="s">
        <v>7672</v>
      </c>
    </row>
    <row r="870" spans="1:1" x14ac:dyDescent="0.25">
      <c r="A870" s="1" t="s">
        <v>6591</v>
      </c>
    </row>
    <row r="871" spans="1:1" x14ac:dyDescent="0.25">
      <c r="A871" s="1" t="s">
        <v>6593</v>
      </c>
    </row>
    <row r="872" spans="1:1" x14ac:dyDescent="0.25">
      <c r="A872" s="1" t="s">
        <v>6592</v>
      </c>
    </row>
    <row r="873" spans="1:1" x14ac:dyDescent="0.25">
      <c r="A873" s="1" t="s">
        <v>9657</v>
      </c>
    </row>
    <row r="874" spans="1:1" x14ac:dyDescent="0.25">
      <c r="A874" s="1" t="s">
        <v>7551</v>
      </c>
    </row>
    <row r="875" spans="1:1" x14ac:dyDescent="0.25">
      <c r="A875" s="1" t="s">
        <v>8913</v>
      </c>
    </row>
    <row r="876" spans="1:1" x14ac:dyDescent="0.25">
      <c r="A876" s="1" t="s">
        <v>4788</v>
      </c>
    </row>
    <row r="877" spans="1:1" x14ac:dyDescent="0.25">
      <c r="A877" s="1" t="s">
        <v>8313</v>
      </c>
    </row>
    <row r="878" spans="1:1" x14ac:dyDescent="0.25">
      <c r="A878" s="1" t="s">
        <v>10894</v>
      </c>
    </row>
    <row r="879" spans="1:1" x14ac:dyDescent="0.25">
      <c r="A879" s="1" t="s">
        <v>10893</v>
      </c>
    </row>
    <row r="880" spans="1:1" x14ac:dyDescent="0.25">
      <c r="A880" s="1" t="s">
        <v>5096</v>
      </c>
    </row>
    <row r="881" spans="1:1" x14ac:dyDescent="0.25">
      <c r="A881" s="1" t="s">
        <v>9308</v>
      </c>
    </row>
    <row r="882" spans="1:1" x14ac:dyDescent="0.25">
      <c r="A882" s="1" t="s">
        <v>7001</v>
      </c>
    </row>
    <row r="883" spans="1:1" x14ac:dyDescent="0.25">
      <c r="A883" s="1" t="s">
        <v>10695</v>
      </c>
    </row>
    <row r="884" spans="1:1" x14ac:dyDescent="0.25">
      <c r="A884" s="1" t="s">
        <v>11256</v>
      </c>
    </row>
    <row r="885" spans="1:1" x14ac:dyDescent="0.25">
      <c r="A885" s="1" t="s">
        <v>7875</v>
      </c>
    </row>
    <row r="886" spans="1:1" x14ac:dyDescent="0.25">
      <c r="A886" s="1" t="s">
        <v>6967</v>
      </c>
    </row>
    <row r="887" spans="1:1" x14ac:dyDescent="0.25">
      <c r="A887" s="1" t="s">
        <v>8824</v>
      </c>
    </row>
    <row r="888" spans="1:1" x14ac:dyDescent="0.25">
      <c r="A888" s="1" t="s">
        <v>6838</v>
      </c>
    </row>
    <row r="889" spans="1:1" x14ac:dyDescent="0.25">
      <c r="A889" s="1" t="s">
        <v>7794</v>
      </c>
    </row>
    <row r="890" spans="1:1" x14ac:dyDescent="0.25">
      <c r="A890" s="1" t="s">
        <v>10622</v>
      </c>
    </row>
    <row r="891" spans="1:1" x14ac:dyDescent="0.25">
      <c r="A891" s="1" t="s">
        <v>5981</v>
      </c>
    </row>
    <row r="892" spans="1:1" x14ac:dyDescent="0.25">
      <c r="A892" s="1" t="s">
        <v>7010</v>
      </c>
    </row>
    <row r="893" spans="1:1" x14ac:dyDescent="0.25">
      <c r="A893" s="1" t="s">
        <v>6383</v>
      </c>
    </row>
    <row r="894" spans="1:1" x14ac:dyDescent="0.25">
      <c r="A894" s="1" t="s">
        <v>6382</v>
      </c>
    </row>
    <row r="895" spans="1:1" x14ac:dyDescent="0.25">
      <c r="A895" s="1" t="s">
        <v>6386</v>
      </c>
    </row>
    <row r="896" spans="1:1" x14ac:dyDescent="0.25">
      <c r="A896" s="1" t="s">
        <v>6384</v>
      </c>
    </row>
    <row r="897" spans="1:1" x14ac:dyDescent="0.25">
      <c r="A897" s="1" t="s">
        <v>6385</v>
      </c>
    </row>
    <row r="898" spans="1:1" x14ac:dyDescent="0.25">
      <c r="A898" s="1" t="s">
        <v>6539</v>
      </c>
    </row>
    <row r="899" spans="1:1" x14ac:dyDescent="0.25">
      <c r="A899" s="1" t="s">
        <v>7519</v>
      </c>
    </row>
    <row r="900" spans="1:1" x14ac:dyDescent="0.25">
      <c r="A900" s="1" t="s">
        <v>11363</v>
      </c>
    </row>
    <row r="901" spans="1:1" x14ac:dyDescent="0.25">
      <c r="A901" s="1" t="s">
        <v>5464</v>
      </c>
    </row>
    <row r="902" spans="1:1" x14ac:dyDescent="0.25">
      <c r="A902" s="1" t="s">
        <v>5547</v>
      </c>
    </row>
    <row r="903" spans="1:1" x14ac:dyDescent="0.25">
      <c r="A903" s="1" t="s">
        <v>5548</v>
      </c>
    </row>
    <row r="904" spans="1:1" x14ac:dyDescent="0.25">
      <c r="A904" s="1" t="s">
        <v>9356</v>
      </c>
    </row>
    <row r="905" spans="1:1" x14ac:dyDescent="0.25">
      <c r="A905" s="1" t="s">
        <v>5999</v>
      </c>
    </row>
    <row r="906" spans="1:1" x14ac:dyDescent="0.25">
      <c r="A906" s="1" t="s">
        <v>9537</v>
      </c>
    </row>
    <row r="907" spans="1:1" x14ac:dyDescent="0.25">
      <c r="A907" s="1" t="s">
        <v>10259</v>
      </c>
    </row>
    <row r="908" spans="1:1" x14ac:dyDescent="0.25">
      <c r="A908" s="1" t="s">
        <v>5703</v>
      </c>
    </row>
    <row r="909" spans="1:1" x14ac:dyDescent="0.25">
      <c r="A909" s="1" t="s">
        <v>10561</v>
      </c>
    </row>
    <row r="910" spans="1:1" x14ac:dyDescent="0.25">
      <c r="A910" s="1" t="s">
        <v>7033</v>
      </c>
    </row>
    <row r="911" spans="1:1" x14ac:dyDescent="0.25">
      <c r="A911" s="1" t="s">
        <v>10840</v>
      </c>
    </row>
    <row r="912" spans="1:1" x14ac:dyDescent="0.25">
      <c r="A912" s="1" t="s">
        <v>9667</v>
      </c>
    </row>
    <row r="913" spans="1:1" x14ac:dyDescent="0.25">
      <c r="A913" s="1" t="s">
        <v>10407</v>
      </c>
    </row>
    <row r="914" spans="1:1" x14ac:dyDescent="0.25">
      <c r="A914" s="1" t="s">
        <v>10406</v>
      </c>
    </row>
    <row r="915" spans="1:1" x14ac:dyDescent="0.25">
      <c r="A915" s="1" t="s">
        <v>10405</v>
      </c>
    </row>
    <row r="916" spans="1:1" x14ac:dyDescent="0.25">
      <c r="A916" s="1" t="s">
        <v>5897</v>
      </c>
    </row>
    <row r="917" spans="1:1" x14ac:dyDescent="0.25">
      <c r="A917" s="1" t="s">
        <v>5422</v>
      </c>
    </row>
    <row r="918" spans="1:1" x14ac:dyDescent="0.25">
      <c r="A918" s="1" t="s">
        <v>11117</v>
      </c>
    </row>
    <row r="919" spans="1:1" x14ac:dyDescent="0.25">
      <c r="A919" s="1" t="s">
        <v>7982</v>
      </c>
    </row>
    <row r="920" spans="1:1" x14ac:dyDescent="0.25">
      <c r="A920" s="1" t="s">
        <v>1961</v>
      </c>
    </row>
    <row r="921" spans="1:1" x14ac:dyDescent="0.25">
      <c r="A921" s="1" t="s">
        <v>8625</v>
      </c>
    </row>
    <row r="922" spans="1:1" x14ac:dyDescent="0.25">
      <c r="A922" s="1" t="s">
        <v>4667</v>
      </c>
    </row>
    <row r="923" spans="1:1" x14ac:dyDescent="0.25">
      <c r="A923" s="1" t="s">
        <v>10001</v>
      </c>
    </row>
    <row r="924" spans="1:1" x14ac:dyDescent="0.25">
      <c r="A924" s="1" t="s">
        <v>9818</v>
      </c>
    </row>
    <row r="925" spans="1:1" x14ac:dyDescent="0.25">
      <c r="A925" s="1" t="s">
        <v>6117</v>
      </c>
    </row>
    <row r="926" spans="1:1" x14ac:dyDescent="0.25">
      <c r="A926" s="1" t="s">
        <v>10435</v>
      </c>
    </row>
    <row r="927" spans="1:1" x14ac:dyDescent="0.25">
      <c r="A927" s="1" t="s">
        <v>4810</v>
      </c>
    </row>
    <row r="928" spans="1:1" x14ac:dyDescent="0.25">
      <c r="A928" s="1" t="s">
        <v>8959</v>
      </c>
    </row>
    <row r="929" spans="1:1" x14ac:dyDescent="0.25">
      <c r="A929" s="1" t="s">
        <v>4809</v>
      </c>
    </row>
    <row r="930" spans="1:1" x14ac:dyDescent="0.25">
      <c r="A930" s="1" t="s">
        <v>5730</v>
      </c>
    </row>
    <row r="931" spans="1:1" x14ac:dyDescent="0.25">
      <c r="A931" s="1" t="s">
        <v>11142</v>
      </c>
    </row>
    <row r="932" spans="1:1" x14ac:dyDescent="0.25">
      <c r="A932" s="1" t="s">
        <v>6456</v>
      </c>
    </row>
    <row r="933" spans="1:1" x14ac:dyDescent="0.25">
      <c r="A933" s="1" t="s">
        <v>8837</v>
      </c>
    </row>
    <row r="934" spans="1:1" x14ac:dyDescent="0.25">
      <c r="A934" s="1" t="s">
        <v>8836</v>
      </c>
    </row>
    <row r="935" spans="1:1" x14ac:dyDescent="0.25">
      <c r="A935" s="1" t="s">
        <v>8834</v>
      </c>
    </row>
    <row r="936" spans="1:1" x14ac:dyDescent="0.25">
      <c r="A936" s="1" t="s">
        <v>7606</v>
      </c>
    </row>
    <row r="937" spans="1:1" x14ac:dyDescent="0.25">
      <c r="A937" s="1" t="s">
        <v>7605</v>
      </c>
    </row>
    <row r="938" spans="1:1" x14ac:dyDescent="0.25">
      <c r="A938" s="1" t="s">
        <v>10505</v>
      </c>
    </row>
    <row r="939" spans="1:1" x14ac:dyDescent="0.25">
      <c r="A939" s="1" t="s">
        <v>10506</v>
      </c>
    </row>
    <row r="940" spans="1:1" x14ac:dyDescent="0.25">
      <c r="A940" s="1" t="s">
        <v>5687</v>
      </c>
    </row>
    <row r="941" spans="1:1" x14ac:dyDescent="0.25">
      <c r="A941" s="1" t="s">
        <v>11061</v>
      </c>
    </row>
    <row r="942" spans="1:1" x14ac:dyDescent="0.25">
      <c r="A942" s="1" t="s">
        <v>11062</v>
      </c>
    </row>
    <row r="943" spans="1:1" x14ac:dyDescent="0.25">
      <c r="A943" s="1" t="s">
        <v>7563</v>
      </c>
    </row>
    <row r="944" spans="1:1" x14ac:dyDescent="0.25">
      <c r="A944" s="1" t="s">
        <v>2992</v>
      </c>
    </row>
    <row r="945" spans="1:1" x14ac:dyDescent="0.25">
      <c r="A945" s="1" t="s">
        <v>8407</v>
      </c>
    </row>
    <row r="946" spans="1:1" x14ac:dyDescent="0.25">
      <c r="A946" s="1" t="s">
        <v>6158</v>
      </c>
    </row>
    <row r="947" spans="1:1" x14ac:dyDescent="0.25">
      <c r="A947" s="1" t="s">
        <v>8130</v>
      </c>
    </row>
    <row r="948" spans="1:1" x14ac:dyDescent="0.25">
      <c r="A948" s="1" t="s">
        <v>6510</v>
      </c>
    </row>
    <row r="949" spans="1:1" x14ac:dyDescent="0.25">
      <c r="A949" s="1" t="s">
        <v>10337</v>
      </c>
    </row>
    <row r="950" spans="1:1" x14ac:dyDescent="0.25">
      <c r="A950" s="1" t="s">
        <v>4983</v>
      </c>
    </row>
    <row r="951" spans="1:1" x14ac:dyDescent="0.25">
      <c r="A951" s="1" t="s">
        <v>5830</v>
      </c>
    </row>
    <row r="952" spans="1:1" x14ac:dyDescent="0.25">
      <c r="A952" s="1" t="s">
        <v>2057</v>
      </c>
    </row>
    <row r="953" spans="1:1" x14ac:dyDescent="0.25">
      <c r="A953" s="1" t="s">
        <v>9307</v>
      </c>
    </row>
    <row r="954" spans="1:1" x14ac:dyDescent="0.25">
      <c r="A954" s="1" t="s">
        <v>10643</v>
      </c>
    </row>
    <row r="955" spans="1:1" x14ac:dyDescent="0.25">
      <c r="A955" s="1" t="s">
        <v>5092</v>
      </c>
    </row>
    <row r="956" spans="1:1" x14ac:dyDescent="0.25">
      <c r="A956" s="1" t="s">
        <v>6379</v>
      </c>
    </row>
    <row r="957" spans="1:1" x14ac:dyDescent="0.25">
      <c r="A957" s="1" t="s">
        <v>10759</v>
      </c>
    </row>
    <row r="958" spans="1:1" x14ac:dyDescent="0.25">
      <c r="A958" s="1" t="s">
        <v>8797</v>
      </c>
    </row>
    <row r="959" spans="1:1" x14ac:dyDescent="0.25">
      <c r="A959" s="1" t="s">
        <v>8796</v>
      </c>
    </row>
    <row r="960" spans="1:1" x14ac:dyDescent="0.25">
      <c r="A960" s="1" t="s">
        <v>8733</v>
      </c>
    </row>
    <row r="961" spans="1:1" x14ac:dyDescent="0.25">
      <c r="A961" s="1" t="s">
        <v>5900</v>
      </c>
    </row>
    <row r="962" spans="1:1" x14ac:dyDescent="0.25">
      <c r="A962" s="1" t="s">
        <v>5969</v>
      </c>
    </row>
    <row r="963" spans="1:1" x14ac:dyDescent="0.25">
      <c r="A963" s="1" t="s">
        <v>9286</v>
      </c>
    </row>
    <row r="964" spans="1:1" x14ac:dyDescent="0.25">
      <c r="A964" s="1" t="s">
        <v>4973</v>
      </c>
    </row>
    <row r="965" spans="1:1" x14ac:dyDescent="0.25">
      <c r="A965" s="1" t="s">
        <v>8622</v>
      </c>
    </row>
    <row r="966" spans="1:1" x14ac:dyDescent="0.25">
      <c r="A966" s="1" t="s">
        <v>7439</v>
      </c>
    </row>
    <row r="967" spans="1:1" x14ac:dyDescent="0.25">
      <c r="A967" s="1" t="s">
        <v>5225</v>
      </c>
    </row>
    <row r="968" spans="1:1" x14ac:dyDescent="0.25">
      <c r="A968" s="1" t="s">
        <v>8889</v>
      </c>
    </row>
    <row r="969" spans="1:1" x14ac:dyDescent="0.25">
      <c r="A969" s="1" t="s">
        <v>9546</v>
      </c>
    </row>
    <row r="970" spans="1:1" x14ac:dyDescent="0.25">
      <c r="A970" s="1" t="s">
        <v>7371</v>
      </c>
    </row>
    <row r="971" spans="1:1" x14ac:dyDescent="0.25">
      <c r="A971" s="1" t="s">
        <v>7171</v>
      </c>
    </row>
    <row r="972" spans="1:1" x14ac:dyDescent="0.25">
      <c r="A972" s="1" t="s">
        <v>8527</v>
      </c>
    </row>
    <row r="973" spans="1:1" x14ac:dyDescent="0.25">
      <c r="A973" s="1" t="s">
        <v>4709</v>
      </c>
    </row>
    <row r="974" spans="1:1" x14ac:dyDescent="0.25">
      <c r="A974" s="1" t="s">
        <v>7526</v>
      </c>
    </row>
    <row r="975" spans="1:1" x14ac:dyDescent="0.25">
      <c r="A975" s="1" t="s">
        <v>5439</v>
      </c>
    </row>
    <row r="976" spans="1:1" x14ac:dyDescent="0.25">
      <c r="A976" s="1" t="s">
        <v>8477</v>
      </c>
    </row>
    <row r="977" spans="1:1" x14ac:dyDescent="0.25">
      <c r="A977" s="1" t="s">
        <v>8476</v>
      </c>
    </row>
    <row r="978" spans="1:1" x14ac:dyDescent="0.25">
      <c r="A978" s="1" t="s">
        <v>10668</v>
      </c>
    </row>
    <row r="979" spans="1:1" x14ac:dyDescent="0.25">
      <c r="A979" s="1" t="s">
        <v>8867</v>
      </c>
    </row>
    <row r="980" spans="1:1" x14ac:dyDescent="0.25">
      <c r="A980" s="1" t="s">
        <v>8848</v>
      </c>
    </row>
    <row r="981" spans="1:1" x14ac:dyDescent="0.25">
      <c r="A981" s="1" t="s">
        <v>2318</v>
      </c>
    </row>
    <row r="982" spans="1:1" x14ac:dyDescent="0.25">
      <c r="A982" s="1" t="s">
        <v>4713</v>
      </c>
    </row>
    <row r="983" spans="1:1" x14ac:dyDescent="0.25">
      <c r="A983" s="1" t="s">
        <v>7705</v>
      </c>
    </row>
    <row r="984" spans="1:1" x14ac:dyDescent="0.25">
      <c r="A984" s="1" t="s">
        <v>7706</v>
      </c>
    </row>
    <row r="985" spans="1:1" x14ac:dyDescent="0.25">
      <c r="A985" s="1" t="s">
        <v>9720</v>
      </c>
    </row>
    <row r="986" spans="1:1" x14ac:dyDescent="0.25">
      <c r="A986" s="1" t="s">
        <v>5552</v>
      </c>
    </row>
    <row r="987" spans="1:1" x14ac:dyDescent="0.25">
      <c r="A987" s="1" t="s">
        <v>9608</v>
      </c>
    </row>
    <row r="988" spans="1:1" x14ac:dyDescent="0.25">
      <c r="A988" s="1" t="s">
        <v>8952</v>
      </c>
    </row>
    <row r="989" spans="1:1" x14ac:dyDescent="0.25">
      <c r="A989" s="1" t="s">
        <v>4808</v>
      </c>
    </row>
    <row r="990" spans="1:1" x14ac:dyDescent="0.25">
      <c r="A990" s="1" t="s">
        <v>10426</v>
      </c>
    </row>
    <row r="991" spans="1:1" x14ac:dyDescent="0.25">
      <c r="A991" s="1" t="s">
        <v>4869</v>
      </c>
    </row>
    <row r="992" spans="1:1" x14ac:dyDescent="0.25">
      <c r="A992" s="1" t="s">
        <v>5201</v>
      </c>
    </row>
    <row r="993" spans="1:1" x14ac:dyDescent="0.25">
      <c r="A993" s="1" t="s">
        <v>8133</v>
      </c>
    </row>
    <row r="994" spans="1:1" x14ac:dyDescent="0.25">
      <c r="A994" s="1" t="s">
        <v>7558</v>
      </c>
    </row>
    <row r="995" spans="1:1" x14ac:dyDescent="0.25">
      <c r="A995" s="1" t="s">
        <v>6165</v>
      </c>
    </row>
    <row r="996" spans="1:1" x14ac:dyDescent="0.25">
      <c r="A996" s="1" t="s">
        <v>5291</v>
      </c>
    </row>
    <row r="997" spans="1:1" x14ac:dyDescent="0.25">
      <c r="A997" s="1" t="s">
        <v>10891</v>
      </c>
    </row>
    <row r="998" spans="1:1" x14ac:dyDescent="0.25">
      <c r="A998" s="1" t="s">
        <v>7088</v>
      </c>
    </row>
    <row r="999" spans="1:1" x14ac:dyDescent="0.25">
      <c r="A999" s="1" t="s">
        <v>9673</v>
      </c>
    </row>
    <row r="1000" spans="1:1" x14ac:dyDescent="0.25">
      <c r="A1000" s="1" t="s">
        <v>7815</v>
      </c>
    </row>
    <row r="1001" spans="1:1" x14ac:dyDescent="0.25">
      <c r="A1001" s="1" t="s">
        <v>6912</v>
      </c>
    </row>
    <row r="1002" spans="1:1" x14ac:dyDescent="0.25">
      <c r="A1002" s="1" t="s">
        <v>11101</v>
      </c>
    </row>
    <row r="1003" spans="1:1" x14ac:dyDescent="0.25">
      <c r="A1003" s="1" t="s">
        <v>6980</v>
      </c>
    </row>
    <row r="1004" spans="1:1" x14ac:dyDescent="0.25">
      <c r="A1004" s="1" t="s">
        <v>10888</v>
      </c>
    </row>
    <row r="1005" spans="1:1" x14ac:dyDescent="0.25">
      <c r="A1005" s="1" t="s">
        <v>7266</v>
      </c>
    </row>
    <row r="1006" spans="1:1" x14ac:dyDescent="0.25">
      <c r="A1006" s="1" t="s">
        <v>4692</v>
      </c>
    </row>
    <row r="1007" spans="1:1" x14ac:dyDescent="0.25">
      <c r="A1007" s="1" t="s">
        <v>10915</v>
      </c>
    </row>
    <row r="1008" spans="1:1" x14ac:dyDescent="0.25">
      <c r="A1008" s="1" t="s">
        <v>10522</v>
      </c>
    </row>
    <row r="1009" spans="1:1" x14ac:dyDescent="0.25">
      <c r="A1009" s="1" t="s">
        <v>10593</v>
      </c>
    </row>
    <row r="1010" spans="1:1" x14ac:dyDescent="0.25">
      <c r="A1010" s="1" t="s">
        <v>10588</v>
      </c>
    </row>
    <row r="1011" spans="1:1" x14ac:dyDescent="0.25">
      <c r="A1011" s="1" t="s">
        <v>10589</v>
      </c>
    </row>
    <row r="1012" spans="1:1" x14ac:dyDescent="0.25">
      <c r="A1012" s="1" t="s">
        <v>4754</v>
      </c>
    </row>
    <row r="1013" spans="1:1" x14ac:dyDescent="0.25">
      <c r="A1013" s="1" t="s">
        <v>9581</v>
      </c>
    </row>
    <row r="1014" spans="1:1" x14ac:dyDescent="0.25">
      <c r="A1014" s="1" t="s">
        <v>6910</v>
      </c>
    </row>
    <row r="1015" spans="1:1" x14ac:dyDescent="0.25">
      <c r="A1015" s="1" t="s">
        <v>5575</v>
      </c>
    </row>
    <row r="1016" spans="1:1" x14ac:dyDescent="0.25">
      <c r="A1016" s="1" t="s">
        <v>5568</v>
      </c>
    </row>
    <row r="1017" spans="1:1" x14ac:dyDescent="0.25">
      <c r="A1017" s="1" t="s">
        <v>5558</v>
      </c>
    </row>
    <row r="1018" spans="1:1" x14ac:dyDescent="0.25">
      <c r="A1018" s="1" t="s">
        <v>7147</v>
      </c>
    </row>
    <row r="1019" spans="1:1" x14ac:dyDescent="0.25">
      <c r="A1019" s="1" t="s">
        <v>10786</v>
      </c>
    </row>
    <row r="1020" spans="1:1" x14ac:dyDescent="0.25">
      <c r="A1020" s="1" t="s">
        <v>10785</v>
      </c>
    </row>
    <row r="1021" spans="1:1" x14ac:dyDescent="0.25">
      <c r="A1021" s="1" t="s">
        <v>6977</v>
      </c>
    </row>
    <row r="1022" spans="1:1" x14ac:dyDescent="0.25">
      <c r="A1022" s="1" t="s">
        <v>7800</v>
      </c>
    </row>
    <row r="1023" spans="1:1" x14ac:dyDescent="0.25">
      <c r="A1023" s="1" t="s">
        <v>7802</v>
      </c>
    </row>
    <row r="1024" spans="1:1" x14ac:dyDescent="0.25">
      <c r="A1024" s="1" t="s">
        <v>9440</v>
      </c>
    </row>
    <row r="1025" spans="1:1" x14ac:dyDescent="0.25">
      <c r="A1025" s="1" t="s">
        <v>9441</v>
      </c>
    </row>
    <row r="1026" spans="1:1" x14ac:dyDescent="0.25">
      <c r="A1026" s="1" t="s">
        <v>5737</v>
      </c>
    </row>
    <row r="1027" spans="1:1" x14ac:dyDescent="0.25">
      <c r="A1027" s="1" t="s">
        <v>6317</v>
      </c>
    </row>
    <row r="1028" spans="1:1" x14ac:dyDescent="0.25">
      <c r="A1028" s="1" t="s">
        <v>7380</v>
      </c>
    </row>
    <row r="1029" spans="1:1" x14ac:dyDescent="0.25">
      <c r="A1029" s="1" t="s">
        <v>7379</v>
      </c>
    </row>
    <row r="1030" spans="1:1" x14ac:dyDescent="0.25">
      <c r="A1030" s="1" t="s">
        <v>6647</v>
      </c>
    </row>
    <row r="1031" spans="1:1" x14ac:dyDescent="0.25">
      <c r="A1031" s="1" t="s">
        <v>9134</v>
      </c>
    </row>
    <row r="1032" spans="1:1" x14ac:dyDescent="0.25">
      <c r="A1032" s="1" t="s">
        <v>9133</v>
      </c>
    </row>
    <row r="1033" spans="1:1" x14ac:dyDescent="0.25">
      <c r="A1033" s="1" t="s">
        <v>6567</v>
      </c>
    </row>
    <row r="1034" spans="1:1" x14ac:dyDescent="0.25">
      <c r="A1034" s="1" t="s">
        <v>5911</v>
      </c>
    </row>
    <row r="1035" spans="1:1" x14ac:dyDescent="0.25">
      <c r="A1035" s="1" t="s">
        <v>8040</v>
      </c>
    </row>
    <row r="1036" spans="1:1" x14ac:dyDescent="0.25">
      <c r="A1036" s="1" t="s">
        <v>8038</v>
      </c>
    </row>
    <row r="1037" spans="1:1" x14ac:dyDescent="0.25">
      <c r="A1037" s="1" t="s">
        <v>8041</v>
      </c>
    </row>
    <row r="1038" spans="1:1" x14ac:dyDescent="0.25">
      <c r="A1038" s="1" t="s">
        <v>5874</v>
      </c>
    </row>
    <row r="1039" spans="1:1" x14ac:dyDescent="0.25">
      <c r="A1039" s="1" t="s">
        <v>5876</v>
      </c>
    </row>
    <row r="1040" spans="1:1" x14ac:dyDescent="0.25">
      <c r="A1040" s="1" t="s">
        <v>4957</v>
      </c>
    </row>
    <row r="1041" spans="1:1" x14ac:dyDescent="0.25">
      <c r="A1041" s="1" t="s">
        <v>8374</v>
      </c>
    </row>
    <row r="1042" spans="1:1" x14ac:dyDescent="0.25">
      <c r="A1042" s="1" t="s">
        <v>10247</v>
      </c>
    </row>
    <row r="1043" spans="1:1" x14ac:dyDescent="0.25">
      <c r="A1043" s="1" t="s">
        <v>4710</v>
      </c>
    </row>
    <row r="1044" spans="1:1" x14ac:dyDescent="0.25">
      <c r="A1044" s="1" t="s">
        <v>9454</v>
      </c>
    </row>
    <row r="1045" spans="1:1" x14ac:dyDescent="0.25">
      <c r="A1045" s="1" t="s">
        <v>9196</v>
      </c>
    </row>
    <row r="1046" spans="1:1" x14ac:dyDescent="0.25">
      <c r="A1046" s="1" t="s">
        <v>6364</v>
      </c>
    </row>
    <row r="1047" spans="1:1" x14ac:dyDescent="0.25">
      <c r="A1047" s="1" t="s">
        <v>8422</v>
      </c>
    </row>
    <row r="1048" spans="1:1" x14ac:dyDescent="0.25">
      <c r="A1048" s="1" t="s">
        <v>9212</v>
      </c>
    </row>
    <row r="1049" spans="1:1" x14ac:dyDescent="0.25">
      <c r="A1049" s="1" t="s">
        <v>9784</v>
      </c>
    </row>
    <row r="1050" spans="1:1" x14ac:dyDescent="0.25">
      <c r="A1050" s="1" t="s">
        <v>9842</v>
      </c>
    </row>
    <row r="1051" spans="1:1" x14ac:dyDescent="0.25">
      <c r="A1051" s="1" t="s">
        <v>6299</v>
      </c>
    </row>
    <row r="1052" spans="1:1" x14ac:dyDescent="0.25">
      <c r="A1052" s="1" t="s">
        <v>4927</v>
      </c>
    </row>
    <row r="1053" spans="1:1" x14ac:dyDescent="0.25">
      <c r="A1053" s="1" t="s">
        <v>5423</v>
      </c>
    </row>
    <row r="1054" spans="1:1" x14ac:dyDescent="0.25">
      <c r="A1054" s="1" t="s">
        <v>8986</v>
      </c>
    </row>
    <row r="1055" spans="1:1" x14ac:dyDescent="0.25">
      <c r="A1055" s="1" t="s">
        <v>9828</v>
      </c>
    </row>
    <row r="1056" spans="1:1" x14ac:dyDescent="0.25">
      <c r="A1056" s="1" t="s">
        <v>5982</v>
      </c>
    </row>
    <row r="1057" spans="1:1" x14ac:dyDescent="0.25">
      <c r="A1057" s="1" t="s">
        <v>5527</v>
      </c>
    </row>
    <row r="1058" spans="1:1" x14ac:dyDescent="0.25">
      <c r="A1058" s="1" t="s">
        <v>9100</v>
      </c>
    </row>
    <row r="1059" spans="1:1" x14ac:dyDescent="0.25">
      <c r="A1059" s="1" t="s">
        <v>6854</v>
      </c>
    </row>
    <row r="1060" spans="1:1" x14ac:dyDescent="0.25">
      <c r="A1060" s="1" t="s">
        <v>6853</v>
      </c>
    </row>
    <row r="1061" spans="1:1" x14ac:dyDescent="0.25">
      <c r="A1061" s="1" t="s">
        <v>9235</v>
      </c>
    </row>
    <row r="1062" spans="1:1" x14ac:dyDescent="0.25">
      <c r="A1062" s="1" t="s">
        <v>6613</v>
      </c>
    </row>
    <row r="1063" spans="1:1" x14ac:dyDescent="0.25">
      <c r="A1063" s="1" t="s">
        <v>6855</v>
      </c>
    </row>
    <row r="1064" spans="1:1" x14ac:dyDescent="0.25">
      <c r="A1064" s="1" t="s">
        <v>7495</v>
      </c>
    </row>
    <row r="1065" spans="1:1" x14ac:dyDescent="0.25">
      <c r="A1065" s="1" t="s">
        <v>10513</v>
      </c>
    </row>
    <row r="1066" spans="1:1" x14ac:dyDescent="0.25">
      <c r="A1066" s="1" t="s">
        <v>10518</v>
      </c>
    </row>
    <row r="1067" spans="1:1" x14ac:dyDescent="0.25">
      <c r="A1067" s="1" t="s">
        <v>10359</v>
      </c>
    </row>
    <row r="1068" spans="1:1" x14ac:dyDescent="0.25">
      <c r="A1068" s="1" t="s">
        <v>11187</v>
      </c>
    </row>
    <row r="1069" spans="1:1" x14ac:dyDescent="0.25">
      <c r="A1069" s="1" t="s">
        <v>11225</v>
      </c>
    </row>
    <row r="1070" spans="1:1" x14ac:dyDescent="0.25">
      <c r="A1070" s="1" t="s">
        <v>11158</v>
      </c>
    </row>
    <row r="1071" spans="1:1" x14ac:dyDescent="0.25">
      <c r="A1071" s="1" t="s">
        <v>11280</v>
      </c>
    </row>
    <row r="1072" spans="1:1" x14ac:dyDescent="0.25">
      <c r="A1072" s="1" t="s">
        <v>8023</v>
      </c>
    </row>
    <row r="1073" spans="1:1" x14ac:dyDescent="0.25">
      <c r="A1073" s="1" t="s">
        <v>6554</v>
      </c>
    </row>
    <row r="1074" spans="1:1" x14ac:dyDescent="0.25">
      <c r="A1074" s="1" t="s">
        <v>8400</v>
      </c>
    </row>
    <row r="1075" spans="1:1" x14ac:dyDescent="0.25">
      <c r="A1075" s="1" t="s">
        <v>6184</v>
      </c>
    </row>
    <row r="1076" spans="1:1" x14ac:dyDescent="0.25">
      <c r="A1076" s="1" t="s">
        <v>11206</v>
      </c>
    </row>
    <row r="1077" spans="1:1" x14ac:dyDescent="0.25">
      <c r="A1077" s="1" t="s">
        <v>8382</v>
      </c>
    </row>
    <row r="1078" spans="1:1" x14ac:dyDescent="0.25">
      <c r="A1078" s="1" t="s">
        <v>5181</v>
      </c>
    </row>
    <row r="1079" spans="1:1" x14ac:dyDescent="0.25">
      <c r="A1079" s="1" t="s">
        <v>10848</v>
      </c>
    </row>
    <row r="1080" spans="1:1" x14ac:dyDescent="0.25">
      <c r="A1080" s="1" t="s">
        <v>7102</v>
      </c>
    </row>
    <row r="1081" spans="1:1" x14ac:dyDescent="0.25">
      <c r="A1081" s="1" t="s">
        <v>8230</v>
      </c>
    </row>
    <row r="1082" spans="1:1" x14ac:dyDescent="0.25">
      <c r="A1082" s="1" t="s">
        <v>5207</v>
      </c>
    </row>
    <row r="1083" spans="1:1" x14ac:dyDescent="0.25">
      <c r="A1083" s="1" t="s">
        <v>6581</v>
      </c>
    </row>
    <row r="1084" spans="1:1" x14ac:dyDescent="0.25">
      <c r="A1084" s="1" t="s">
        <v>6582</v>
      </c>
    </row>
    <row r="1085" spans="1:1" x14ac:dyDescent="0.25">
      <c r="A1085" s="1" t="s">
        <v>5126</v>
      </c>
    </row>
    <row r="1086" spans="1:1" x14ac:dyDescent="0.25">
      <c r="A1086" s="1" t="s">
        <v>5127</v>
      </c>
    </row>
    <row r="1087" spans="1:1" x14ac:dyDescent="0.25">
      <c r="A1087" s="1" t="s">
        <v>10289</v>
      </c>
    </row>
    <row r="1088" spans="1:1" x14ac:dyDescent="0.25">
      <c r="A1088" s="1" t="s">
        <v>10292</v>
      </c>
    </row>
    <row r="1089" spans="1:1" x14ac:dyDescent="0.25">
      <c r="A1089" s="1" t="s">
        <v>9187</v>
      </c>
    </row>
    <row r="1090" spans="1:1" x14ac:dyDescent="0.25">
      <c r="A1090" s="1" t="s">
        <v>6226</v>
      </c>
    </row>
    <row r="1091" spans="1:1" x14ac:dyDescent="0.25">
      <c r="A1091" s="1" t="s">
        <v>10669</v>
      </c>
    </row>
    <row r="1092" spans="1:1" x14ac:dyDescent="0.25">
      <c r="A1092" s="1" t="s">
        <v>10567</v>
      </c>
    </row>
    <row r="1093" spans="1:1" x14ac:dyDescent="0.25">
      <c r="A1093" s="1" t="s">
        <v>6109</v>
      </c>
    </row>
    <row r="1094" spans="1:1" x14ac:dyDescent="0.25">
      <c r="A1094" s="1" t="s">
        <v>6112</v>
      </c>
    </row>
    <row r="1095" spans="1:1" x14ac:dyDescent="0.25">
      <c r="A1095" s="1" t="s">
        <v>6107</v>
      </c>
    </row>
    <row r="1096" spans="1:1" x14ac:dyDescent="0.25">
      <c r="A1096" s="1" t="s">
        <v>6110</v>
      </c>
    </row>
    <row r="1097" spans="1:1" x14ac:dyDescent="0.25">
      <c r="A1097" s="1" t="s">
        <v>6111</v>
      </c>
    </row>
    <row r="1098" spans="1:1" x14ac:dyDescent="0.25">
      <c r="A1098" s="1" t="s">
        <v>6108</v>
      </c>
    </row>
    <row r="1099" spans="1:1" x14ac:dyDescent="0.25">
      <c r="A1099" s="1" t="s">
        <v>4657</v>
      </c>
    </row>
    <row r="1100" spans="1:1" x14ac:dyDescent="0.25">
      <c r="A1100" s="1" t="s">
        <v>4684</v>
      </c>
    </row>
    <row r="1101" spans="1:1" x14ac:dyDescent="0.25">
      <c r="A1101" s="1" t="s">
        <v>8278</v>
      </c>
    </row>
    <row r="1102" spans="1:1" x14ac:dyDescent="0.25">
      <c r="A1102" s="1" t="s">
        <v>10742</v>
      </c>
    </row>
    <row r="1103" spans="1:1" x14ac:dyDescent="0.25">
      <c r="A1103" s="1" t="s">
        <v>6166</v>
      </c>
    </row>
    <row r="1104" spans="1:1" x14ac:dyDescent="0.25">
      <c r="A1104" s="1" t="s">
        <v>10453</v>
      </c>
    </row>
    <row r="1105" spans="1:1" x14ac:dyDescent="0.25">
      <c r="A1105" s="1" t="s">
        <v>10454</v>
      </c>
    </row>
    <row r="1106" spans="1:1" x14ac:dyDescent="0.25">
      <c r="A1106" s="1" t="s">
        <v>6213</v>
      </c>
    </row>
    <row r="1107" spans="1:1" x14ac:dyDescent="0.25">
      <c r="A1107" s="1" t="s">
        <v>6214</v>
      </c>
    </row>
    <row r="1108" spans="1:1" x14ac:dyDescent="0.25">
      <c r="A1108" s="1" t="s">
        <v>9740</v>
      </c>
    </row>
    <row r="1109" spans="1:1" x14ac:dyDescent="0.25">
      <c r="A1109" s="1" t="s">
        <v>10745</v>
      </c>
    </row>
    <row r="1110" spans="1:1" x14ac:dyDescent="0.25">
      <c r="A1110" s="1" t="s">
        <v>9646</v>
      </c>
    </row>
    <row r="1111" spans="1:1" x14ac:dyDescent="0.25">
      <c r="A1111" s="1" t="s">
        <v>9827</v>
      </c>
    </row>
    <row r="1112" spans="1:1" x14ac:dyDescent="0.25">
      <c r="A1112" s="1" t="s">
        <v>7047</v>
      </c>
    </row>
    <row r="1113" spans="1:1" x14ac:dyDescent="0.25">
      <c r="A1113" s="1" t="s">
        <v>7342</v>
      </c>
    </row>
    <row r="1114" spans="1:1" x14ac:dyDescent="0.25">
      <c r="A1114" s="1" t="s">
        <v>10355</v>
      </c>
    </row>
    <row r="1115" spans="1:1" x14ac:dyDescent="0.25">
      <c r="A1115" s="1" t="s">
        <v>9073</v>
      </c>
    </row>
    <row r="1116" spans="1:1" x14ac:dyDescent="0.25">
      <c r="A1116" s="1" t="s">
        <v>6493</v>
      </c>
    </row>
    <row r="1117" spans="1:1" x14ac:dyDescent="0.25">
      <c r="A1117" s="1" t="s">
        <v>11135</v>
      </c>
    </row>
    <row r="1118" spans="1:1" x14ac:dyDescent="0.25">
      <c r="A1118" s="1" t="s">
        <v>11052</v>
      </c>
    </row>
    <row r="1119" spans="1:1" x14ac:dyDescent="0.25">
      <c r="A1119" s="1" t="s">
        <v>4929</v>
      </c>
    </row>
    <row r="1120" spans="1:1" x14ac:dyDescent="0.25">
      <c r="A1120" s="1" t="s">
        <v>4811</v>
      </c>
    </row>
    <row r="1121" spans="1:1" x14ac:dyDescent="0.25">
      <c r="A1121" s="1" t="s">
        <v>7272</v>
      </c>
    </row>
    <row r="1122" spans="1:1" x14ac:dyDescent="0.25">
      <c r="A1122" s="1" t="s">
        <v>8026</v>
      </c>
    </row>
    <row r="1123" spans="1:1" x14ac:dyDescent="0.25">
      <c r="A1123" s="1" t="s">
        <v>7168</v>
      </c>
    </row>
    <row r="1124" spans="1:1" x14ac:dyDescent="0.25">
      <c r="A1124" s="1" t="s">
        <v>11178</v>
      </c>
    </row>
    <row r="1125" spans="1:1" x14ac:dyDescent="0.25">
      <c r="A1125" s="1" t="s">
        <v>11176</v>
      </c>
    </row>
    <row r="1126" spans="1:1" x14ac:dyDescent="0.25">
      <c r="A1126" s="1" t="s">
        <v>9989</v>
      </c>
    </row>
    <row r="1127" spans="1:1" x14ac:dyDescent="0.25">
      <c r="A1127" s="1" t="s">
        <v>5842</v>
      </c>
    </row>
    <row r="1128" spans="1:1" x14ac:dyDescent="0.25">
      <c r="A1128" s="1" t="s">
        <v>6637</v>
      </c>
    </row>
    <row r="1129" spans="1:1" x14ac:dyDescent="0.25">
      <c r="A1129" s="1" t="s">
        <v>7587</v>
      </c>
    </row>
    <row r="1130" spans="1:1" x14ac:dyDescent="0.25">
      <c r="A1130" s="1" t="s">
        <v>7015</v>
      </c>
    </row>
    <row r="1131" spans="1:1" x14ac:dyDescent="0.25">
      <c r="A1131" s="1" t="s">
        <v>7016</v>
      </c>
    </row>
    <row r="1132" spans="1:1" x14ac:dyDescent="0.25">
      <c r="A1132" s="1" t="s">
        <v>7014</v>
      </c>
    </row>
    <row r="1133" spans="1:1" x14ac:dyDescent="0.25">
      <c r="A1133" s="1" t="s">
        <v>4932</v>
      </c>
    </row>
    <row r="1134" spans="1:1" x14ac:dyDescent="0.25">
      <c r="A1134" s="1" t="s">
        <v>11064</v>
      </c>
    </row>
    <row r="1135" spans="1:1" x14ac:dyDescent="0.25">
      <c r="A1135" s="1" t="s">
        <v>9637</v>
      </c>
    </row>
    <row r="1136" spans="1:1" x14ac:dyDescent="0.25">
      <c r="A1136" s="1" t="s">
        <v>7481</v>
      </c>
    </row>
    <row r="1137" spans="1:1" x14ac:dyDescent="0.25">
      <c r="A1137" s="1" t="s">
        <v>8364</v>
      </c>
    </row>
    <row r="1138" spans="1:1" x14ac:dyDescent="0.25">
      <c r="A1138" s="1" t="s">
        <v>8365</v>
      </c>
    </row>
    <row r="1139" spans="1:1" x14ac:dyDescent="0.25">
      <c r="A1139" s="1" t="s">
        <v>6376</v>
      </c>
    </row>
    <row r="1140" spans="1:1" x14ac:dyDescent="0.25">
      <c r="A1140" s="1" t="s">
        <v>10258</v>
      </c>
    </row>
    <row r="1141" spans="1:1" x14ac:dyDescent="0.25">
      <c r="A1141" s="1" t="s">
        <v>7485</v>
      </c>
    </row>
    <row r="1142" spans="1:1" x14ac:dyDescent="0.25">
      <c r="A1142" s="1" t="s">
        <v>5534</v>
      </c>
    </row>
    <row r="1143" spans="1:1" x14ac:dyDescent="0.25">
      <c r="A1143" s="1" t="s">
        <v>5634</v>
      </c>
    </row>
    <row r="1144" spans="1:1" x14ac:dyDescent="0.25">
      <c r="A1144" s="1" t="s">
        <v>10197</v>
      </c>
    </row>
    <row r="1145" spans="1:1" x14ac:dyDescent="0.25">
      <c r="A1145" s="1" t="s">
        <v>7232</v>
      </c>
    </row>
    <row r="1146" spans="1:1" x14ac:dyDescent="0.25">
      <c r="A1146" s="1" t="s">
        <v>5233</v>
      </c>
    </row>
    <row r="1147" spans="1:1" x14ac:dyDescent="0.25">
      <c r="A1147" s="1" t="s">
        <v>10940</v>
      </c>
    </row>
    <row r="1148" spans="1:1" x14ac:dyDescent="0.25">
      <c r="A1148" s="1" t="s">
        <v>7891</v>
      </c>
    </row>
    <row r="1149" spans="1:1" x14ac:dyDescent="0.25">
      <c r="A1149" s="1" t="s">
        <v>6608</v>
      </c>
    </row>
    <row r="1150" spans="1:1" x14ac:dyDescent="0.25">
      <c r="A1150" s="1" t="s">
        <v>9136</v>
      </c>
    </row>
    <row r="1151" spans="1:1" x14ac:dyDescent="0.25">
      <c r="A1151" s="1" t="s">
        <v>10226</v>
      </c>
    </row>
    <row r="1152" spans="1:1" x14ac:dyDescent="0.25">
      <c r="A1152" s="1" t="s">
        <v>10230</v>
      </c>
    </row>
    <row r="1153" spans="1:1" x14ac:dyDescent="0.25">
      <c r="A1153" s="1" t="s">
        <v>11231</v>
      </c>
    </row>
    <row r="1154" spans="1:1" x14ac:dyDescent="0.25">
      <c r="A1154" s="1" t="s">
        <v>8033</v>
      </c>
    </row>
    <row r="1155" spans="1:1" x14ac:dyDescent="0.25">
      <c r="A1155" s="1" t="s">
        <v>8058</v>
      </c>
    </row>
    <row r="1156" spans="1:1" x14ac:dyDescent="0.25">
      <c r="A1156" s="1" t="s">
        <v>11152</v>
      </c>
    </row>
    <row r="1157" spans="1:1" x14ac:dyDescent="0.25">
      <c r="A1157" s="1" t="s">
        <v>4817</v>
      </c>
    </row>
    <row r="1158" spans="1:1" x14ac:dyDescent="0.25">
      <c r="A1158" s="1" t="s">
        <v>7194</v>
      </c>
    </row>
    <row r="1159" spans="1:1" x14ac:dyDescent="0.25">
      <c r="A1159" s="1" t="s">
        <v>10394</v>
      </c>
    </row>
    <row r="1160" spans="1:1" x14ac:dyDescent="0.25">
      <c r="A1160" s="1" t="s">
        <v>10597</v>
      </c>
    </row>
    <row r="1161" spans="1:1" x14ac:dyDescent="0.25">
      <c r="A1161" s="1" t="s">
        <v>10598</v>
      </c>
    </row>
    <row r="1162" spans="1:1" x14ac:dyDescent="0.25">
      <c r="A1162" s="1" t="s">
        <v>10596</v>
      </c>
    </row>
    <row r="1163" spans="1:1" x14ac:dyDescent="0.25">
      <c r="A1163" s="1" t="s">
        <v>10595</v>
      </c>
    </row>
    <row r="1164" spans="1:1" x14ac:dyDescent="0.25">
      <c r="A1164" s="1" t="s">
        <v>8853</v>
      </c>
    </row>
    <row r="1165" spans="1:1" x14ac:dyDescent="0.25">
      <c r="A1165" s="1" t="s">
        <v>8854</v>
      </c>
    </row>
    <row r="1166" spans="1:1" x14ac:dyDescent="0.25">
      <c r="A1166" s="1" t="s">
        <v>8855</v>
      </c>
    </row>
    <row r="1167" spans="1:1" x14ac:dyDescent="0.25">
      <c r="A1167" s="1" t="s">
        <v>8856</v>
      </c>
    </row>
    <row r="1168" spans="1:1" x14ac:dyDescent="0.25">
      <c r="A1168" s="1" t="s">
        <v>8857</v>
      </c>
    </row>
    <row r="1169" spans="1:1" x14ac:dyDescent="0.25">
      <c r="A1169" s="1" t="s">
        <v>8858</v>
      </c>
    </row>
    <row r="1170" spans="1:1" x14ac:dyDescent="0.25">
      <c r="A1170" s="1" t="s">
        <v>8859</v>
      </c>
    </row>
    <row r="1171" spans="1:1" x14ac:dyDescent="0.25">
      <c r="A1171" s="1" t="s">
        <v>8860</v>
      </c>
    </row>
    <row r="1172" spans="1:1" x14ac:dyDescent="0.25">
      <c r="A1172" s="1" t="s">
        <v>10594</v>
      </c>
    </row>
    <row r="1173" spans="1:1" x14ac:dyDescent="0.25">
      <c r="A1173" s="1" t="s">
        <v>9970</v>
      </c>
    </row>
    <row r="1174" spans="1:1" x14ac:dyDescent="0.25">
      <c r="A1174" s="1" t="s">
        <v>6644</v>
      </c>
    </row>
    <row r="1175" spans="1:1" x14ac:dyDescent="0.25">
      <c r="A1175" s="1" t="s">
        <v>6590</v>
      </c>
    </row>
    <row r="1176" spans="1:1" x14ac:dyDescent="0.25">
      <c r="A1176" s="1" t="s">
        <v>5099</v>
      </c>
    </row>
    <row r="1177" spans="1:1" x14ac:dyDescent="0.25">
      <c r="A1177" s="1" t="s">
        <v>6976</v>
      </c>
    </row>
    <row r="1178" spans="1:1" x14ac:dyDescent="0.25">
      <c r="A1178" s="1" t="s">
        <v>6289</v>
      </c>
    </row>
    <row r="1179" spans="1:1" x14ac:dyDescent="0.25">
      <c r="A1179" s="1" t="s">
        <v>6290</v>
      </c>
    </row>
    <row r="1180" spans="1:1" x14ac:dyDescent="0.25">
      <c r="A1180" s="1" t="s">
        <v>4982</v>
      </c>
    </row>
    <row r="1181" spans="1:1" x14ac:dyDescent="0.25">
      <c r="A1181" s="1" t="s">
        <v>4993</v>
      </c>
    </row>
    <row r="1182" spans="1:1" x14ac:dyDescent="0.25">
      <c r="A1182" s="1" t="s">
        <v>7754</v>
      </c>
    </row>
    <row r="1183" spans="1:1" x14ac:dyDescent="0.25">
      <c r="A1183" s="1" t="s">
        <v>5440</v>
      </c>
    </row>
    <row r="1184" spans="1:1" x14ac:dyDescent="0.25">
      <c r="A1184" s="1" t="s">
        <v>5357</v>
      </c>
    </row>
    <row r="1185" spans="1:1" x14ac:dyDescent="0.25">
      <c r="A1185" s="1" t="s">
        <v>5192</v>
      </c>
    </row>
    <row r="1186" spans="1:1" x14ac:dyDescent="0.25">
      <c r="A1186" s="1" t="s">
        <v>9524</v>
      </c>
    </row>
    <row r="1187" spans="1:1" x14ac:dyDescent="0.25">
      <c r="A1187" s="1" t="s">
        <v>9525</v>
      </c>
    </row>
    <row r="1188" spans="1:1" x14ac:dyDescent="0.25">
      <c r="A1188" s="1" t="s">
        <v>9526</v>
      </c>
    </row>
    <row r="1189" spans="1:1" x14ac:dyDescent="0.25">
      <c r="A1189" s="1" t="s">
        <v>9522</v>
      </c>
    </row>
    <row r="1190" spans="1:1" x14ac:dyDescent="0.25">
      <c r="A1190" s="1" t="s">
        <v>9519</v>
      </c>
    </row>
    <row r="1191" spans="1:1" x14ac:dyDescent="0.25">
      <c r="A1191" s="1" t="s">
        <v>9564</v>
      </c>
    </row>
    <row r="1192" spans="1:1" x14ac:dyDescent="0.25">
      <c r="A1192" s="1" t="s">
        <v>9553</v>
      </c>
    </row>
    <row r="1193" spans="1:1" x14ac:dyDescent="0.25">
      <c r="A1193" s="1" t="s">
        <v>9523</v>
      </c>
    </row>
    <row r="1194" spans="1:1" x14ac:dyDescent="0.25">
      <c r="A1194" s="1" t="s">
        <v>10780</v>
      </c>
    </row>
    <row r="1195" spans="1:1" x14ac:dyDescent="0.25">
      <c r="A1195" s="1" t="s">
        <v>11368</v>
      </c>
    </row>
    <row r="1196" spans="1:1" x14ac:dyDescent="0.25">
      <c r="A1196" s="1" t="s">
        <v>6196</v>
      </c>
    </row>
    <row r="1197" spans="1:1" x14ac:dyDescent="0.25">
      <c r="A1197" s="1" t="s">
        <v>5740</v>
      </c>
    </row>
    <row r="1198" spans="1:1" x14ac:dyDescent="0.25">
      <c r="A1198" s="1" t="s">
        <v>5741</v>
      </c>
    </row>
    <row r="1199" spans="1:1" x14ac:dyDescent="0.25">
      <c r="A1199" s="1" t="s">
        <v>5482</v>
      </c>
    </row>
    <row r="1200" spans="1:1" x14ac:dyDescent="0.25">
      <c r="A1200" s="1" t="s">
        <v>8612</v>
      </c>
    </row>
    <row r="1201" spans="1:1" x14ac:dyDescent="0.25">
      <c r="A1201" s="1" t="s">
        <v>8444</v>
      </c>
    </row>
    <row r="1202" spans="1:1" x14ac:dyDescent="0.25">
      <c r="A1202" s="1" t="s">
        <v>10184</v>
      </c>
    </row>
    <row r="1203" spans="1:1" x14ac:dyDescent="0.25">
      <c r="A1203" s="1" t="s">
        <v>9011</v>
      </c>
    </row>
    <row r="1204" spans="1:1" x14ac:dyDescent="0.25">
      <c r="A1204" s="1" t="s">
        <v>7981</v>
      </c>
    </row>
    <row r="1205" spans="1:1" x14ac:dyDescent="0.25">
      <c r="A1205" s="1" t="s">
        <v>7427</v>
      </c>
    </row>
    <row r="1206" spans="1:1" x14ac:dyDescent="0.25">
      <c r="A1206" s="1" t="s">
        <v>9290</v>
      </c>
    </row>
    <row r="1207" spans="1:1" x14ac:dyDescent="0.25">
      <c r="A1207" s="1" t="s">
        <v>10423</v>
      </c>
    </row>
    <row r="1208" spans="1:1" x14ac:dyDescent="0.25">
      <c r="A1208" s="1" t="s">
        <v>6176</v>
      </c>
    </row>
    <row r="1209" spans="1:1" x14ac:dyDescent="0.25">
      <c r="A1209" s="1" t="s">
        <v>9514</v>
      </c>
    </row>
    <row r="1210" spans="1:1" x14ac:dyDescent="0.25">
      <c r="A1210" s="1" t="s">
        <v>9513</v>
      </c>
    </row>
    <row r="1211" spans="1:1" x14ac:dyDescent="0.25">
      <c r="A1211" s="1" t="s">
        <v>6435</v>
      </c>
    </row>
    <row r="1212" spans="1:1" x14ac:dyDescent="0.25">
      <c r="A1212" s="1" t="s">
        <v>11246</v>
      </c>
    </row>
    <row r="1213" spans="1:1" x14ac:dyDescent="0.25">
      <c r="A1213" s="1" t="s">
        <v>6285</v>
      </c>
    </row>
    <row r="1214" spans="1:1" x14ac:dyDescent="0.25">
      <c r="A1214" s="1" t="s">
        <v>5453</v>
      </c>
    </row>
    <row r="1215" spans="1:1" x14ac:dyDescent="0.25">
      <c r="A1215" s="1" t="s">
        <v>10909</v>
      </c>
    </row>
    <row r="1216" spans="1:1" x14ac:dyDescent="0.25">
      <c r="A1216" s="1" t="s">
        <v>6253</v>
      </c>
    </row>
    <row r="1217" spans="1:1" x14ac:dyDescent="0.25">
      <c r="A1217" s="1" t="s">
        <v>8651</v>
      </c>
    </row>
    <row r="1218" spans="1:1" x14ac:dyDescent="0.25">
      <c r="A1218" s="1" t="s">
        <v>8647</v>
      </c>
    </row>
    <row r="1219" spans="1:1" x14ac:dyDescent="0.25">
      <c r="A1219" s="1" t="s">
        <v>8648</v>
      </c>
    </row>
    <row r="1220" spans="1:1" x14ac:dyDescent="0.25">
      <c r="A1220" s="1" t="s">
        <v>8650</v>
      </c>
    </row>
    <row r="1221" spans="1:1" x14ac:dyDescent="0.25">
      <c r="A1221" s="1" t="s">
        <v>8652</v>
      </c>
    </row>
    <row r="1222" spans="1:1" x14ac:dyDescent="0.25">
      <c r="A1222" s="1" t="s">
        <v>8653</v>
      </c>
    </row>
    <row r="1223" spans="1:1" x14ac:dyDescent="0.25">
      <c r="A1223" s="1" t="s">
        <v>5884</v>
      </c>
    </row>
    <row r="1224" spans="1:1" x14ac:dyDescent="0.25">
      <c r="A1224" s="1" t="s">
        <v>8964</v>
      </c>
    </row>
    <row r="1225" spans="1:1" x14ac:dyDescent="0.25">
      <c r="A1225" s="1" t="s">
        <v>8965</v>
      </c>
    </row>
    <row r="1226" spans="1:1" x14ac:dyDescent="0.25">
      <c r="A1226" s="1" t="s">
        <v>10526</v>
      </c>
    </row>
    <row r="1227" spans="1:1" x14ac:dyDescent="0.25">
      <c r="A1227" s="1" t="s">
        <v>6321</v>
      </c>
    </row>
    <row r="1228" spans="1:1" x14ac:dyDescent="0.25">
      <c r="A1228" s="1" t="s">
        <v>7919</v>
      </c>
    </row>
    <row r="1229" spans="1:1" x14ac:dyDescent="0.25">
      <c r="A1229" s="1" t="s">
        <v>7918</v>
      </c>
    </row>
    <row r="1230" spans="1:1" x14ac:dyDescent="0.25">
      <c r="A1230" s="1" t="s">
        <v>10989</v>
      </c>
    </row>
    <row r="1231" spans="1:1" x14ac:dyDescent="0.25">
      <c r="A1231" s="1" t="s">
        <v>6040</v>
      </c>
    </row>
    <row r="1232" spans="1:1" x14ac:dyDescent="0.25">
      <c r="A1232" s="1" t="s">
        <v>6097</v>
      </c>
    </row>
    <row r="1233" spans="1:1" x14ac:dyDescent="0.25">
      <c r="A1233" s="1" t="s">
        <v>11192</v>
      </c>
    </row>
    <row r="1234" spans="1:1" x14ac:dyDescent="0.25">
      <c r="A1234" s="1" t="s">
        <v>10948</v>
      </c>
    </row>
    <row r="1235" spans="1:1" x14ac:dyDescent="0.25">
      <c r="A1235" s="1" t="s">
        <v>10951</v>
      </c>
    </row>
    <row r="1236" spans="1:1" x14ac:dyDescent="0.25">
      <c r="A1236" s="1" t="s">
        <v>10949</v>
      </c>
    </row>
    <row r="1237" spans="1:1" x14ac:dyDescent="0.25">
      <c r="A1237" s="1" t="s">
        <v>6131</v>
      </c>
    </row>
    <row r="1238" spans="1:1" x14ac:dyDescent="0.25">
      <c r="A1238" s="1" t="s">
        <v>6172</v>
      </c>
    </row>
    <row r="1239" spans="1:1" x14ac:dyDescent="0.25">
      <c r="A1239" s="1" t="s">
        <v>10664</v>
      </c>
    </row>
    <row r="1240" spans="1:1" x14ac:dyDescent="0.25">
      <c r="A1240" s="1" t="s">
        <v>10819</v>
      </c>
    </row>
    <row r="1241" spans="1:1" x14ac:dyDescent="0.25">
      <c r="A1241" s="1" t="s">
        <v>8276</v>
      </c>
    </row>
    <row r="1242" spans="1:1" x14ac:dyDescent="0.25">
      <c r="A1242" s="1" t="s">
        <v>8275</v>
      </c>
    </row>
    <row r="1243" spans="1:1" x14ac:dyDescent="0.25">
      <c r="A1243" s="1" t="s">
        <v>8397</v>
      </c>
    </row>
    <row r="1244" spans="1:1" x14ac:dyDescent="0.25">
      <c r="A1244" s="1" t="s">
        <v>9831</v>
      </c>
    </row>
    <row r="1245" spans="1:1" x14ac:dyDescent="0.25">
      <c r="A1245" s="1" t="s">
        <v>10444</v>
      </c>
    </row>
    <row r="1246" spans="1:1" x14ac:dyDescent="0.25">
      <c r="A1246" s="1" t="s">
        <v>10445</v>
      </c>
    </row>
    <row r="1247" spans="1:1" x14ac:dyDescent="0.25">
      <c r="A1247" s="1" t="s">
        <v>8463</v>
      </c>
    </row>
    <row r="1248" spans="1:1" x14ac:dyDescent="0.25">
      <c r="A1248" s="1" t="s">
        <v>11059</v>
      </c>
    </row>
    <row r="1249" spans="1:1" x14ac:dyDescent="0.25">
      <c r="A1249" s="1" t="s">
        <v>8143</v>
      </c>
    </row>
    <row r="1250" spans="1:1" x14ac:dyDescent="0.25">
      <c r="A1250" s="1" t="s">
        <v>6508</v>
      </c>
    </row>
    <row r="1251" spans="1:1" x14ac:dyDescent="0.25">
      <c r="A1251" s="1" t="s">
        <v>6341</v>
      </c>
    </row>
    <row r="1252" spans="1:1" x14ac:dyDescent="0.25">
      <c r="A1252" s="1" t="s">
        <v>11078</v>
      </c>
    </row>
    <row r="1253" spans="1:1" x14ac:dyDescent="0.25">
      <c r="A1253" s="1" t="s">
        <v>11077</v>
      </c>
    </row>
    <row r="1254" spans="1:1" x14ac:dyDescent="0.25">
      <c r="A1254" s="1" t="s">
        <v>5388</v>
      </c>
    </row>
    <row r="1255" spans="1:1" x14ac:dyDescent="0.25">
      <c r="A1255" s="1" t="s">
        <v>5532</v>
      </c>
    </row>
    <row r="1256" spans="1:1" x14ac:dyDescent="0.25">
      <c r="A1256" s="1" t="s">
        <v>9704</v>
      </c>
    </row>
    <row r="1257" spans="1:1" x14ac:dyDescent="0.25">
      <c r="A1257" s="1" t="s">
        <v>9331</v>
      </c>
    </row>
    <row r="1258" spans="1:1" x14ac:dyDescent="0.25">
      <c r="A1258" s="1" t="s">
        <v>4690</v>
      </c>
    </row>
    <row r="1259" spans="1:1" x14ac:dyDescent="0.25">
      <c r="A1259" s="1" t="s">
        <v>6266</v>
      </c>
    </row>
    <row r="1260" spans="1:1" x14ac:dyDescent="0.25">
      <c r="A1260" s="1" t="s">
        <v>5781</v>
      </c>
    </row>
    <row r="1261" spans="1:1" x14ac:dyDescent="0.25">
      <c r="A1261" s="1" t="s">
        <v>5920</v>
      </c>
    </row>
    <row r="1262" spans="1:1" x14ac:dyDescent="0.25">
      <c r="A1262" s="1" t="s">
        <v>6360</v>
      </c>
    </row>
    <row r="1263" spans="1:1" x14ac:dyDescent="0.25">
      <c r="A1263" s="1" t="s">
        <v>7717</v>
      </c>
    </row>
    <row r="1264" spans="1:1" x14ac:dyDescent="0.25">
      <c r="A1264" s="1" t="s">
        <v>7717</v>
      </c>
    </row>
    <row r="1265" spans="1:1" x14ac:dyDescent="0.25">
      <c r="A1265" s="1" t="s">
        <v>7861</v>
      </c>
    </row>
    <row r="1266" spans="1:1" x14ac:dyDescent="0.25">
      <c r="A1266" s="1" t="s">
        <v>8772</v>
      </c>
    </row>
    <row r="1267" spans="1:1" x14ac:dyDescent="0.25">
      <c r="A1267" s="1" t="s">
        <v>7323</v>
      </c>
    </row>
    <row r="1268" spans="1:1" x14ac:dyDescent="0.25">
      <c r="A1268" s="1" t="s">
        <v>7322</v>
      </c>
    </row>
    <row r="1269" spans="1:1" x14ac:dyDescent="0.25">
      <c r="A1269" s="1" t="s">
        <v>7326</v>
      </c>
    </row>
    <row r="1270" spans="1:1" x14ac:dyDescent="0.25">
      <c r="A1270" s="1" t="s">
        <v>8745</v>
      </c>
    </row>
    <row r="1271" spans="1:1" x14ac:dyDescent="0.25">
      <c r="A1271" s="1" t="s">
        <v>8890</v>
      </c>
    </row>
    <row r="1272" spans="1:1" x14ac:dyDescent="0.25">
      <c r="A1272" s="1" t="s">
        <v>9467</v>
      </c>
    </row>
    <row r="1273" spans="1:1" x14ac:dyDescent="0.25">
      <c r="A1273" s="1" t="s">
        <v>9466</v>
      </c>
    </row>
    <row r="1274" spans="1:1" x14ac:dyDescent="0.25">
      <c r="A1274" s="1" t="s">
        <v>10519</v>
      </c>
    </row>
    <row r="1275" spans="1:1" x14ac:dyDescent="0.25">
      <c r="A1275" s="1" t="s">
        <v>9091</v>
      </c>
    </row>
    <row r="1276" spans="1:1" x14ac:dyDescent="0.25">
      <c r="A1276" s="1" t="s">
        <v>6446</v>
      </c>
    </row>
    <row r="1277" spans="1:1" x14ac:dyDescent="0.25">
      <c r="A1277" s="1" t="s">
        <v>7538</v>
      </c>
    </row>
    <row r="1278" spans="1:1" x14ac:dyDescent="0.25">
      <c r="A1278" s="1" t="s">
        <v>8788</v>
      </c>
    </row>
    <row r="1279" spans="1:1" x14ac:dyDescent="0.25">
      <c r="A1279" s="1" t="s">
        <v>6242</v>
      </c>
    </row>
    <row r="1280" spans="1:1" x14ac:dyDescent="0.25">
      <c r="A1280" s="1" t="s">
        <v>10946</v>
      </c>
    </row>
    <row r="1281" spans="1:1" x14ac:dyDescent="0.25">
      <c r="A1281" s="1" t="s">
        <v>10945</v>
      </c>
    </row>
    <row r="1282" spans="1:1" x14ac:dyDescent="0.25">
      <c r="A1282" s="1" t="s">
        <v>9189</v>
      </c>
    </row>
    <row r="1283" spans="1:1" x14ac:dyDescent="0.25">
      <c r="A1283" s="1" t="s">
        <v>6033</v>
      </c>
    </row>
    <row r="1284" spans="1:1" x14ac:dyDescent="0.25">
      <c r="A1284" s="1" t="s">
        <v>9287</v>
      </c>
    </row>
    <row r="1285" spans="1:1" x14ac:dyDescent="0.25">
      <c r="A1285" s="1" t="s">
        <v>6503</v>
      </c>
    </row>
    <row r="1286" spans="1:1" x14ac:dyDescent="0.25">
      <c r="A1286" s="1" t="s">
        <v>9170</v>
      </c>
    </row>
    <row r="1287" spans="1:1" x14ac:dyDescent="0.25">
      <c r="A1287" s="1" t="s">
        <v>7022</v>
      </c>
    </row>
    <row r="1288" spans="1:1" x14ac:dyDescent="0.25">
      <c r="A1288" s="1" t="s">
        <v>9602</v>
      </c>
    </row>
    <row r="1289" spans="1:1" x14ac:dyDescent="0.25">
      <c r="A1289" s="1" t="s">
        <v>7283</v>
      </c>
    </row>
    <row r="1290" spans="1:1" x14ac:dyDescent="0.25">
      <c r="A1290" s="1" t="s">
        <v>10929</v>
      </c>
    </row>
    <row r="1291" spans="1:1" x14ac:dyDescent="0.25">
      <c r="A1291" s="1" t="s">
        <v>10934</v>
      </c>
    </row>
    <row r="1292" spans="1:1" x14ac:dyDescent="0.25">
      <c r="A1292" s="1" t="s">
        <v>10899</v>
      </c>
    </row>
    <row r="1293" spans="1:1" x14ac:dyDescent="0.25">
      <c r="A1293" s="1" t="s">
        <v>8716</v>
      </c>
    </row>
    <row r="1294" spans="1:1" x14ac:dyDescent="0.25">
      <c r="A1294" s="1" t="s">
        <v>4850</v>
      </c>
    </row>
    <row r="1295" spans="1:1" x14ac:dyDescent="0.25">
      <c r="A1295" s="1" t="s">
        <v>6472</v>
      </c>
    </row>
    <row r="1296" spans="1:1" x14ac:dyDescent="0.25">
      <c r="A1296" s="1" t="s">
        <v>6471</v>
      </c>
    </row>
    <row r="1297" spans="1:1" x14ac:dyDescent="0.25">
      <c r="A1297" s="1" t="s">
        <v>6473</v>
      </c>
    </row>
    <row r="1298" spans="1:1" x14ac:dyDescent="0.25">
      <c r="A1298" s="1" t="s">
        <v>4933</v>
      </c>
    </row>
    <row r="1299" spans="1:1" x14ac:dyDescent="0.25">
      <c r="A1299" s="1" t="s">
        <v>6440</v>
      </c>
    </row>
    <row r="1300" spans="1:1" x14ac:dyDescent="0.25">
      <c r="A1300" s="1" t="s">
        <v>6588</v>
      </c>
    </row>
    <row r="1301" spans="1:1" x14ac:dyDescent="0.25">
      <c r="A1301" s="1" t="s">
        <v>5459</v>
      </c>
    </row>
    <row r="1302" spans="1:1" x14ac:dyDescent="0.25">
      <c r="A1302" s="1" t="s">
        <v>8540</v>
      </c>
    </row>
    <row r="1303" spans="1:1" x14ac:dyDescent="0.25">
      <c r="A1303" s="1" t="s">
        <v>6800</v>
      </c>
    </row>
    <row r="1304" spans="1:1" x14ac:dyDescent="0.25">
      <c r="A1304" s="1" t="s">
        <v>8543</v>
      </c>
    </row>
    <row r="1305" spans="1:1" x14ac:dyDescent="0.25">
      <c r="A1305" s="1" t="s">
        <v>9680</v>
      </c>
    </row>
    <row r="1306" spans="1:1" x14ac:dyDescent="0.25">
      <c r="A1306" s="1" t="s">
        <v>9395</v>
      </c>
    </row>
    <row r="1307" spans="1:1" x14ac:dyDescent="0.25">
      <c r="A1307" s="1" t="s">
        <v>9394</v>
      </c>
    </row>
    <row r="1308" spans="1:1" x14ac:dyDescent="0.25">
      <c r="A1308" s="1" t="s">
        <v>9396</v>
      </c>
    </row>
    <row r="1309" spans="1:1" x14ac:dyDescent="0.25">
      <c r="A1309" s="1" t="s">
        <v>4981</v>
      </c>
    </row>
    <row r="1310" spans="1:1" x14ac:dyDescent="0.25">
      <c r="A1310" s="1" t="s">
        <v>9370</v>
      </c>
    </row>
    <row r="1311" spans="1:1" x14ac:dyDescent="0.25">
      <c r="A1311" s="1" t="s">
        <v>9368</v>
      </c>
    </row>
    <row r="1312" spans="1:1" x14ac:dyDescent="0.25">
      <c r="A1312" s="1" t="s">
        <v>9369</v>
      </c>
    </row>
    <row r="1313" spans="1:1" x14ac:dyDescent="0.25">
      <c r="A1313" s="1" t="s">
        <v>9364</v>
      </c>
    </row>
    <row r="1314" spans="1:1" x14ac:dyDescent="0.25">
      <c r="A1314" s="1" t="s">
        <v>8972</v>
      </c>
    </row>
    <row r="1315" spans="1:1" x14ac:dyDescent="0.25">
      <c r="A1315" s="1" t="s">
        <v>9927</v>
      </c>
    </row>
    <row r="1316" spans="1:1" x14ac:dyDescent="0.25">
      <c r="A1316" s="1" t="s">
        <v>10644</v>
      </c>
    </row>
    <row r="1317" spans="1:1" x14ac:dyDescent="0.25">
      <c r="A1317" s="1" t="s">
        <v>10645</v>
      </c>
    </row>
    <row r="1318" spans="1:1" x14ac:dyDescent="0.25">
      <c r="A1318" s="1" t="s">
        <v>8368</v>
      </c>
    </row>
    <row r="1319" spans="1:1" x14ac:dyDescent="0.25">
      <c r="A1319" s="1" t="s">
        <v>7221</v>
      </c>
    </row>
    <row r="1320" spans="1:1" x14ac:dyDescent="0.25">
      <c r="A1320" s="1" t="s">
        <v>8873</v>
      </c>
    </row>
    <row r="1321" spans="1:1" x14ac:dyDescent="0.25">
      <c r="A1321" s="1" t="s">
        <v>8819</v>
      </c>
    </row>
    <row r="1322" spans="1:1" x14ac:dyDescent="0.25">
      <c r="A1322" s="1" t="s">
        <v>11244</v>
      </c>
    </row>
    <row r="1323" spans="1:1" x14ac:dyDescent="0.25">
      <c r="A1323" s="1" t="s">
        <v>9863</v>
      </c>
    </row>
    <row r="1324" spans="1:1" x14ac:dyDescent="0.25">
      <c r="A1324" s="1" t="s">
        <v>7148</v>
      </c>
    </row>
    <row r="1325" spans="1:1" x14ac:dyDescent="0.25">
      <c r="A1325" s="1" t="s">
        <v>7262</v>
      </c>
    </row>
    <row r="1326" spans="1:1" x14ac:dyDescent="0.25">
      <c r="A1326" s="1" t="s">
        <v>5294</v>
      </c>
    </row>
    <row r="1327" spans="1:1" x14ac:dyDescent="0.25">
      <c r="A1327" s="1" t="s">
        <v>10283</v>
      </c>
    </row>
    <row r="1328" spans="1:1" x14ac:dyDescent="0.25">
      <c r="A1328" s="1" t="s">
        <v>7482</v>
      </c>
    </row>
    <row r="1329" spans="1:1" x14ac:dyDescent="0.25">
      <c r="A1329" s="1" t="s">
        <v>7950</v>
      </c>
    </row>
    <row r="1330" spans="1:1" x14ac:dyDescent="0.25">
      <c r="A1330" s="1" t="s">
        <v>8922</v>
      </c>
    </row>
    <row r="1331" spans="1:1" x14ac:dyDescent="0.25">
      <c r="A1331" s="1" t="s">
        <v>11207</v>
      </c>
    </row>
    <row r="1332" spans="1:1" x14ac:dyDescent="0.25">
      <c r="A1332" s="1" t="s">
        <v>9366</v>
      </c>
    </row>
    <row r="1333" spans="1:1" x14ac:dyDescent="0.25">
      <c r="A1333" s="1" t="s">
        <v>8909</v>
      </c>
    </row>
    <row r="1334" spans="1:1" x14ac:dyDescent="0.25">
      <c r="A1334" s="1" t="s">
        <v>5676</v>
      </c>
    </row>
    <row r="1335" spans="1:1" x14ac:dyDescent="0.25">
      <c r="A1335" s="1" t="s">
        <v>9979</v>
      </c>
    </row>
    <row r="1336" spans="1:1" x14ac:dyDescent="0.25">
      <c r="A1336" s="1" t="s">
        <v>4795</v>
      </c>
    </row>
    <row r="1337" spans="1:1" x14ac:dyDescent="0.25">
      <c r="A1337" s="1" t="s">
        <v>4949</v>
      </c>
    </row>
    <row r="1338" spans="1:1" x14ac:dyDescent="0.25">
      <c r="A1338" s="1" t="s">
        <v>11125</v>
      </c>
    </row>
    <row r="1339" spans="1:1" x14ac:dyDescent="0.25">
      <c r="A1339" s="1" t="s">
        <v>6011</v>
      </c>
    </row>
    <row r="1340" spans="1:1" x14ac:dyDescent="0.25">
      <c r="A1340" s="1" t="s">
        <v>11298</v>
      </c>
    </row>
    <row r="1341" spans="1:1" x14ac:dyDescent="0.25">
      <c r="A1341" s="1" t="s">
        <v>5640</v>
      </c>
    </row>
    <row r="1342" spans="1:1" x14ac:dyDescent="0.25">
      <c r="A1342" s="1" t="s">
        <v>5641</v>
      </c>
    </row>
    <row r="1343" spans="1:1" x14ac:dyDescent="0.25">
      <c r="A1343" s="1" t="s">
        <v>6161</v>
      </c>
    </row>
    <row r="1344" spans="1:1" x14ac:dyDescent="0.25">
      <c r="A1344" s="1" t="s">
        <v>9903</v>
      </c>
    </row>
    <row r="1345" spans="1:1" x14ac:dyDescent="0.25">
      <c r="A1345" s="1" t="s">
        <v>9904</v>
      </c>
    </row>
    <row r="1346" spans="1:1" x14ac:dyDescent="0.25">
      <c r="A1346" s="1" t="s">
        <v>6844</v>
      </c>
    </row>
    <row r="1347" spans="1:1" x14ac:dyDescent="0.25">
      <c r="A1347" s="1" t="s">
        <v>7651</v>
      </c>
    </row>
    <row r="1348" spans="1:1" x14ac:dyDescent="0.25">
      <c r="A1348" s="1" t="s">
        <v>7646</v>
      </c>
    </row>
    <row r="1349" spans="1:1" x14ac:dyDescent="0.25">
      <c r="A1349" s="1" t="s">
        <v>7647</v>
      </c>
    </row>
    <row r="1350" spans="1:1" x14ac:dyDescent="0.25">
      <c r="A1350" s="1" t="s">
        <v>8935</v>
      </c>
    </row>
    <row r="1351" spans="1:1" x14ac:dyDescent="0.25">
      <c r="A1351" s="1" t="s">
        <v>7442</v>
      </c>
    </row>
    <row r="1352" spans="1:1" x14ac:dyDescent="0.25">
      <c r="A1352" s="1" t="s">
        <v>9964</v>
      </c>
    </row>
    <row r="1353" spans="1:1" x14ac:dyDescent="0.25">
      <c r="A1353" s="1" t="s">
        <v>5988</v>
      </c>
    </row>
    <row r="1354" spans="1:1" x14ac:dyDescent="0.25">
      <c r="A1354" s="1" t="s">
        <v>9241</v>
      </c>
    </row>
    <row r="1355" spans="1:1" x14ac:dyDescent="0.25">
      <c r="A1355" s="1" t="s">
        <v>9311</v>
      </c>
    </row>
    <row r="1356" spans="1:1" x14ac:dyDescent="0.25">
      <c r="A1356" s="1" t="s">
        <v>7321</v>
      </c>
    </row>
    <row r="1357" spans="1:1" x14ac:dyDescent="0.25">
      <c r="A1357" s="1" t="s">
        <v>5150</v>
      </c>
    </row>
    <row r="1358" spans="1:1" x14ac:dyDescent="0.25">
      <c r="A1358" s="1" t="s">
        <v>9936</v>
      </c>
    </row>
    <row r="1359" spans="1:1" x14ac:dyDescent="0.25">
      <c r="A1359" s="1" t="s">
        <v>9934</v>
      </c>
    </row>
    <row r="1360" spans="1:1" x14ac:dyDescent="0.25">
      <c r="A1360" s="1" t="s">
        <v>4608</v>
      </c>
    </row>
    <row r="1361" spans="1:1" x14ac:dyDescent="0.25">
      <c r="A1361" s="1" t="s">
        <v>6106</v>
      </c>
    </row>
    <row r="1362" spans="1:1" x14ac:dyDescent="0.25">
      <c r="A1362" s="1" t="s">
        <v>6105</v>
      </c>
    </row>
    <row r="1363" spans="1:1" x14ac:dyDescent="0.25">
      <c r="A1363" s="1" t="s">
        <v>8014</v>
      </c>
    </row>
    <row r="1364" spans="1:1" x14ac:dyDescent="0.25">
      <c r="A1364" s="1" t="s">
        <v>6252</v>
      </c>
    </row>
    <row r="1365" spans="1:1" x14ac:dyDescent="0.25">
      <c r="A1365" s="1" t="s">
        <v>8892</v>
      </c>
    </row>
    <row r="1366" spans="1:1" x14ac:dyDescent="0.25">
      <c r="A1366" s="1" t="s">
        <v>10610</v>
      </c>
    </row>
    <row r="1367" spans="1:1" x14ac:dyDescent="0.25">
      <c r="A1367" s="1" t="s">
        <v>11242</v>
      </c>
    </row>
    <row r="1368" spans="1:1" x14ac:dyDescent="0.25">
      <c r="A1368" s="1" t="s">
        <v>5526</v>
      </c>
    </row>
    <row r="1369" spans="1:1" x14ac:dyDescent="0.25">
      <c r="A1369" s="1" t="s">
        <v>7694</v>
      </c>
    </row>
    <row r="1370" spans="1:1" x14ac:dyDescent="0.25">
      <c r="A1370" s="1" t="s">
        <v>7716</v>
      </c>
    </row>
    <row r="1371" spans="1:1" x14ac:dyDescent="0.25">
      <c r="A1371" s="1" t="s">
        <v>7020</v>
      </c>
    </row>
    <row r="1372" spans="1:1" x14ac:dyDescent="0.25">
      <c r="A1372" s="1" t="s">
        <v>7019</v>
      </c>
    </row>
    <row r="1373" spans="1:1" x14ac:dyDescent="0.25">
      <c r="A1373" s="1" t="s">
        <v>7018</v>
      </c>
    </row>
    <row r="1374" spans="1:1" x14ac:dyDescent="0.25">
      <c r="A1374" s="1" t="s">
        <v>5062</v>
      </c>
    </row>
    <row r="1375" spans="1:1" x14ac:dyDescent="0.25">
      <c r="A1375" s="1" t="s">
        <v>10299</v>
      </c>
    </row>
    <row r="1376" spans="1:1" x14ac:dyDescent="0.25">
      <c r="A1376" s="1" t="s">
        <v>9730</v>
      </c>
    </row>
    <row r="1377" spans="1:1" x14ac:dyDescent="0.25">
      <c r="A1377" s="1" t="s">
        <v>9731</v>
      </c>
    </row>
    <row r="1378" spans="1:1" x14ac:dyDescent="0.25">
      <c r="A1378" s="1" t="s">
        <v>9729</v>
      </c>
    </row>
    <row r="1379" spans="1:1" x14ac:dyDescent="0.25">
      <c r="A1379" s="1" t="s">
        <v>10275</v>
      </c>
    </row>
    <row r="1380" spans="1:1" x14ac:dyDescent="0.25">
      <c r="A1380" s="1" t="s">
        <v>11138</v>
      </c>
    </row>
    <row r="1381" spans="1:1" x14ac:dyDescent="0.25">
      <c r="A1381" s="1" t="s">
        <v>11140</v>
      </c>
    </row>
    <row r="1382" spans="1:1" x14ac:dyDescent="0.25">
      <c r="A1382" s="1" t="s">
        <v>10740</v>
      </c>
    </row>
    <row r="1383" spans="1:1" x14ac:dyDescent="0.25">
      <c r="A1383" s="1" t="s">
        <v>6063</v>
      </c>
    </row>
    <row r="1384" spans="1:1" x14ac:dyDescent="0.25">
      <c r="A1384" s="1" t="s">
        <v>8917</v>
      </c>
    </row>
    <row r="1385" spans="1:1" x14ac:dyDescent="0.25">
      <c r="A1385" s="1" t="s">
        <v>11160</v>
      </c>
    </row>
    <row r="1386" spans="1:1" x14ac:dyDescent="0.25">
      <c r="A1386" s="1" t="s">
        <v>10694</v>
      </c>
    </row>
    <row r="1387" spans="1:1" x14ac:dyDescent="0.25">
      <c r="A1387" s="1" t="s">
        <v>4942</v>
      </c>
    </row>
    <row r="1388" spans="1:1" x14ac:dyDescent="0.25">
      <c r="A1388" s="1" t="s">
        <v>8744</v>
      </c>
    </row>
    <row r="1389" spans="1:1" x14ac:dyDescent="0.25">
      <c r="A1389" s="1" t="s">
        <v>4961</v>
      </c>
    </row>
    <row r="1390" spans="1:1" x14ac:dyDescent="0.25">
      <c r="A1390" s="1" t="s">
        <v>5844</v>
      </c>
    </row>
    <row r="1391" spans="1:1" x14ac:dyDescent="0.25">
      <c r="A1391" s="1" t="s">
        <v>8301</v>
      </c>
    </row>
    <row r="1392" spans="1:1" x14ac:dyDescent="0.25">
      <c r="A1392" s="1" t="s">
        <v>5639</v>
      </c>
    </row>
    <row r="1393" spans="1:1" x14ac:dyDescent="0.25">
      <c r="A1393" s="1" t="s">
        <v>8940</v>
      </c>
    </row>
    <row r="1394" spans="1:1" x14ac:dyDescent="0.25">
      <c r="A1394" s="1" t="s">
        <v>8471</v>
      </c>
    </row>
    <row r="1395" spans="1:1" x14ac:dyDescent="0.25">
      <c r="A1395" s="1" t="s">
        <v>11014</v>
      </c>
    </row>
    <row r="1396" spans="1:1" x14ac:dyDescent="0.25">
      <c r="A1396" s="1" t="s">
        <v>6130</v>
      </c>
    </row>
    <row r="1397" spans="1:1" x14ac:dyDescent="0.25">
      <c r="A1397" s="1" t="s">
        <v>10685</v>
      </c>
    </row>
    <row r="1398" spans="1:1" x14ac:dyDescent="0.25">
      <c r="A1398" s="1" t="s">
        <v>10686</v>
      </c>
    </row>
    <row r="1399" spans="1:1" x14ac:dyDescent="0.25">
      <c r="A1399" s="1" t="s">
        <v>11277</v>
      </c>
    </row>
    <row r="1400" spans="1:1" x14ac:dyDescent="0.25">
      <c r="A1400" s="1" t="s">
        <v>9111</v>
      </c>
    </row>
    <row r="1401" spans="1:1" x14ac:dyDescent="0.25">
      <c r="A1401" s="1" t="s">
        <v>5680</v>
      </c>
    </row>
    <row r="1402" spans="1:1" x14ac:dyDescent="0.25">
      <c r="A1402" s="1" t="s">
        <v>5681</v>
      </c>
    </row>
    <row r="1403" spans="1:1" x14ac:dyDescent="0.25">
      <c r="A1403" s="1" t="s">
        <v>4744</v>
      </c>
    </row>
    <row r="1404" spans="1:1" x14ac:dyDescent="0.25">
      <c r="A1404" s="1" t="s">
        <v>6019</v>
      </c>
    </row>
    <row r="1405" spans="1:1" x14ac:dyDescent="0.25">
      <c r="A1405" s="1" t="s">
        <v>9955</v>
      </c>
    </row>
    <row r="1406" spans="1:1" x14ac:dyDescent="0.25">
      <c r="A1406" s="1" t="s">
        <v>9956</v>
      </c>
    </row>
    <row r="1407" spans="1:1" x14ac:dyDescent="0.25">
      <c r="A1407" s="1" t="s">
        <v>10626</v>
      </c>
    </row>
    <row r="1408" spans="1:1" x14ac:dyDescent="0.25">
      <c r="A1408" s="1" t="s">
        <v>6714</v>
      </c>
    </row>
    <row r="1409" spans="1:1" x14ac:dyDescent="0.25">
      <c r="A1409" s="1" t="s">
        <v>5599</v>
      </c>
    </row>
    <row r="1410" spans="1:1" x14ac:dyDescent="0.25">
      <c r="A1410" s="1" t="s">
        <v>5598</v>
      </c>
    </row>
    <row r="1411" spans="1:1" x14ac:dyDescent="0.25">
      <c r="A1411" s="1" t="s">
        <v>4943</v>
      </c>
    </row>
    <row r="1412" spans="1:1" x14ac:dyDescent="0.25">
      <c r="A1412" s="1" t="s">
        <v>7932</v>
      </c>
    </row>
    <row r="1413" spans="1:1" x14ac:dyDescent="0.25">
      <c r="A1413" s="1" t="s">
        <v>8637</v>
      </c>
    </row>
    <row r="1414" spans="1:1" x14ac:dyDescent="0.25">
      <c r="A1414" s="1" t="s">
        <v>9023</v>
      </c>
    </row>
    <row r="1415" spans="1:1" x14ac:dyDescent="0.25">
      <c r="A1415" s="1" t="s">
        <v>8308</v>
      </c>
    </row>
    <row r="1416" spans="1:1" x14ac:dyDescent="0.25">
      <c r="A1416" s="1" t="s">
        <v>8286</v>
      </c>
    </row>
    <row r="1417" spans="1:1" x14ac:dyDescent="0.25">
      <c r="A1417" s="1" t="s">
        <v>11060</v>
      </c>
    </row>
    <row r="1418" spans="1:1" x14ac:dyDescent="0.25">
      <c r="A1418" s="1" t="s">
        <v>5405</v>
      </c>
    </row>
    <row r="1419" spans="1:1" x14ac:dyDescent="0.25">
      <c r="A1419" s="1" t="s">
        <v>5406</v>
      </c>
    </row>
    <row r="1420" spans="1:1" x14ac:dyDescent="0.25">
      <c r="A1420" s="1" t="s">
        <v>8628</v>
      </c>
    </row>
    <row r="1421" spans="1:1" x14ac:dyDescent="0.25">
      <c r="A1421" s="1" t="s">
        <v>4979</v>
      </c>
    </row>
    <row r="1422" spans="1:1" x14ac:dyDescent="0.25">
      <c r="A1422" s="1" t="s">
        <v>10562</v>
      </c>
    </row>
    <row r="1423" spans="1:1" x14ac:dyDescent="0.25">
      <c r="A1423" s="1" t="s">
        <v>10563</v>
      </c>
    </row>
    <row r="1424" spans="1:1" x14ac:dyDescent="0.25">
      <c r="A1424" s="1" t="s">
        <v>8290</v>
      </c>
    </row>
    <row r="1425" spans="1:1" x14ac:dyDescent="0.25">
      <c r="A1425" s="1" t="s">
        <v>6850</v>
      </c>
    </row>
    <row r="1426" spans="1:1" x14ac:dyDescent="0.25">
      <c r="A1426" s="1" t="s">
        <v>4947</v>
      </c>
    </row>
    <row r="1427" spans="1:1" x14ac:dyDescent="0.25">
      <c r="A1427" s="1" t="s">
        <v>5803</v>
      </c>
    </row>
    <row r="1428" spans="1:1" x14ac:dyDescent="0.25">
      <c r="A1428" s="1" t="s">
        <v>8962</v>
      </c>
    </row>
    <row r="1429" spans="1:1" x14ac:dyDescent="0.25">
      <c r="A1429" s="1" t="s">
        <v>8659</v>
      </c>
    </row>
    <row r="1430" spans="1:1" x14ac:dyDescent="0.25">
      <c r="A1430" s="1" t="s">
        <v>5925</v>
      </c>
    </row>
    <row r="1431" spans="1:1" x14ac:dyDescent="0.25">
      <c r="A1431" s="1" t="s">
        <v>5550</v>
      </c>
    </row>
    <row r="1432" spans="1:1" x14ac:dyDescent="0.25">
      <c r="A1432" s="1" t="s">
        <v>5656</v>
      </c>
    </row>
    <row r="1433" spans="1:1" x14ac:dyDescent="0.25">
      <c r="A1433" s="1" t="s">
        <v>5662</v>
      </c>
    </row>
    <row r="1434" spans="1:1" x14ac:dyDescent="0.25">
      <c r="A1434" s="1" t="s">
        <v>6423</v>
      </c>
    </row>
    <row r="1435" spans="1:1" x14ac:dyDescent="0.25">
      <c r="A1435" s="1" t="s">
        <v>8584</v>
      </c>
    </row>
    <row r="1436" spans="1:1" x14ac:dyDescent="0.25">
      <c r="A1436" s="1" t="s">
        <v>8585</v>
      </c>
    </row>
    <row r="1437" spans="1:1" x14ac:dyDescent="0.25">
      <c r="A1437" s="1" t="s">
        <v>8583</v>
      </c>
    </row>
    <row r="1438" spans="1:1" x14ac:dyDescent="0.25">
      <c r="A1438" s="1" t="s">
        <v>7939</v>
      </c>
    </row>
    <row r="1439" spans="1:1" x14ac:dyDescent="0.25">
      <c r="A1439" s="1" t="s">
        <v>9081</v>
      </c>
    </row>
    <row r="1440" spans="1:1" x14ac:dyDescent="0.25">
      <c r="A1440" s="1" t="s">
        <v>9080</v>
      </c>
    </row>
    <row r="1441" spans="1:1" x14ac:dyDescent="0.25">
      <c r="A1441" s="1" t="s">
        <v>5169</v>
      </c>
    </row>
    <row r="1442" spans="1:1" x14ac:dyDescent="0.25">
      <c r="A1442" s="1" t="s">
        <v>6141</v>
      </c>
    </row>
    <row r="1443" spans="1:1" x14ac:dyDescent="0.25">
      <c r="A1443" s="1" t="s">
        <v>6566</v>
      </c>
    </row>
    <row r="1444" spans="1:1" x14ac:dyDescent="0.25">
      <c r="A1444" s="1" t="s">
        <v>7954</v>
      </c>
    </row>
    <row r="1445" spans="1:1" x14ac:dyDescent="0.25">
      <c r="A1445" s="1" t="s">
        <v>11026</v>
      </c>
    </row>
    <row r="1446" spans="1:1" x14ac:dyDescent="0.25">
      <c r="A1446" s="1" t="s">
        <v>11307</v>
      </c>
    </row>
    <row r="1447" spans="1:1" x14ac:dyDescent="0.25">
      <c r="A1447" s="1" t="s">
        <v>7577</v>
      </c>
    </row>
    <row r="1448" spans="1:1" x14ac:dyDescent="0.25">
      <c r="A1448" s="1" t="s">
        <v>9373</v>
      </c>
    </row>
    <row r="1449" spans="1:1" x14ac:dyDescent="0.25">
      <c r="A1449" s="1" t="s">
        <v>8949</v>
      </c>
    </row>
    <row r="1450" spans="1:1" x14ac:dyDescent="0.25">
      <c r="A1450" s="1" t="s">
        <v>6043</v>
      </c>
    </row>
    <row r="1451" spans="1:1" x14ac:dyDescent="0.25">
      <c r="A1451" s="1" t="s">
        <v>6041</v>
      </c>
    </row>
    <row r="1452" spans="1:1" x14ac:dyDescent="0.25">
      <c r="A1452" s="1" t="s">
        <v>6316</v>
      </c>
    </row>
    <row r="1453" spans="1:1" x14ac:dyDescent="0.25">
      <c r="A1453" s="1" t="s">
        <v>6315</v>
      </c>
    </row>
    <row r="1454" spans="1:1" x14ac:dyDescent="0.25">
      <c r="A1454" s="1" t="s">
        <v>4878</v>
      </c>
    </row>
    <row r="1455" spans="1:1" x14ac:dyDescent="0.25">
      <c r="A1455" s="1" t="s">
        <v>6005</v>
      </c>
    </row>
    <row r="1456" spans="1:1" x14ac:dyDescent="0.25">
      <c r="A1456" s="1" t="s">
        <v>10979</v>
      </c>
    </row>
    <row r="1457" spans="1:1" x14ac:dyDescent="0.25">
      <c r="A1457" s="1" t="s">
        <v>8048</v>
      </c>
    </row>
    <row r="1458" spans="1:1" x14ac:dyDescent="0.25">
      <c r="A1458" s="1" t="s">
        <v>5398</v>
      </c>
    </row>
    <row r="1459" spans="1:1" x14ac:dyDescent="0.25">
      <c r="A1459" s="1" t="s">
        <v>9957</v>
      </c>
    </row>
    <row r="1460" spans="1:1" x14ac:dyDescent="0.25">
      <c r="A1460" s="1" t="s">
        <v>9432</v>
      </c>
    </row>
    <row r="1461" spans="1:1" x14ac:dyDescent="0.25">
      <c r="A1461" s="1" t="s">
        <v>9647</v>
      </c>
    </row>
    <row r="1462" spans="1:1" x14ac:dyDescent="0.25">
      <c r="A1462" s="1" t="s">
        <v>5379</v>
      </c>
    </row>
    <row r="1463" spans="1:1" x14ac:dyDescent="0.25">
      <c r="A1463" s="1" t="s">
        <v>5570</v>
      </c>
    </row>
    <row r="1464" spans="1:1" x14ac:dyDescent="0.25">
      <c r="A1464" s="1" t="s">
        <v>4849</v>
      </c>
    </row>
    <row r="1465" spans="1:1" x14ac:dyDescent="0.25">
      <c r="A1465" s="1" t="s">
        <v>9528</v>
      </c>
    </row>
    <row r="1466" spans="1:1" x14ac:dyDescent="0.25">
      <c r="A1466" s="1" t="s">
        <v>9375</v>
      </c>
    </row>
    <row r="1467" spans="1:1" x14ac:dyDescent="0.25">
      <c r="A1467" s="1" t="s">
        <v>2067</v>
      </c>
    </row>
    <row r="1468" spans="1:1" x14ac:dyDescent="0.25">
      <c r="A1468" s="1" t="s">
        <v>7103</v>
      </c>
    </row>
    <row r="1469" spans="1:1" x14ac:dyDescent="0.25">
      <c r="A1469" s="1" t="s">
        <v>7101</v>
      </c>
    </row>
    <row r="1470" spans="1:1" x14ac:dyDescent="0.25">
      <c r="A1470" s="1" t="s">
        <v>10416</v>
      </c>
    </row>
    <row r="1471" spans="1:1" x14ac:dyDescent="0.25">
      <c r="A1471" s="1" t="s">
        <v>5905</v>
      </c>
    </row>
    <row r="1472" spans="1:1" x14ac:dyDescent="0.25">
      <c r="A1472" s="1" t="s">
        <v>6431</v>
      </c>
    </row>
    <row r="1473" spans="1:1" x14ac:dyDescent="0.25">
      <c r="A1473" s="1" t="s">
        <v>8214</v>
      </c>
    </row>
    <row r="1474" spans="1:1" x14ac:dyDescent="0.25">
      <c r="A1474" s="1" t="s">
        <v>8554</v>
      </c>
    </row>
    <row r="1475" spans="1:1" x14ac:dyDescent="0.25">
      <c r="A1475" s="1" t="s">
        <v>10882</v>
      </c>
    </row>
    <row r="1476" spans="1:1" x14ac:dyDescent="0.25">
      <c r="A1476" s="1" t="s">
        <v>10881</v>
      </c>
    </row>
    <row r="1477" spans="1:1" x14ac:dyDescent="0.25">
      <c r="A1477" s="1" t="s">
        <v>5973</v>
      </c>
    </row>
    <row r="1478" spans="1:1" x14ac:dyDescent="0.25">
      <c r="A1478" s="1" t="s">
        <v>9671</v>
      </c>
    </row>
    <row r="1479" spans="1:1" x14ac:dyDescent="0.25">
      <c r="A1479" s="1" t="s">
        <v>9670</v>
      </c>
    </row>
    <row r="1480" spans="1:1" x14ac:dyDescent="0.25">
      <c r="A1480" s="1" t="s">
        <v>9864</v>
      </c>
    </row>
    <row r="1481" spans="1:1" x14ac:dyDescent="0.25">
      <c r="A1481" s="1" t="s">
        <v>8218</v>
      </c>
    </row>
    <row r="1482" spans="1:1" x14ac:dyDescent="0.25">
      <c r="A1482" s="1" t="s">
        <v>5447</v>
      </c>
    </row>
    <row r="1483" spans="1:1" x14ac:dyDescent="0.25">
      <c r="A1483" s="1" t="s">
        <v>5448</v>
      </c>
    </row>
    <row r="1484" spans="1:1" x14ac:dyDescent="0.25">
      <c r="A1484" s="1" t="s">
        <v>11134</v>
      </c>
    </row>
    <row r="1485" spans="1:1" x14ac:dyDescent="0.25">
      <c r="A1485" s="1" t="s">
        <v>5178</v>
      </c>
    </row>
    <row r="1486" spans="1:1" x14ac:dyDescent="0.25">
      <c r="A1486" s="1" t="s">
        <v>141</v>
      </c>
    </row>
    <row r="1487" spans="1:1" x14ac:dyDescent="0.25">
      <c r="A1487" s="1" t="s">
        <v>5723</v>
      </c>
    </row>
    <row r="1488" spans="1:1" x14ac:dyDescent="0.25">
      <c r="A1488" s="1" t="s">
        <v>6501</v>
      </c>
    </row>
    <row r="1489" spans="1:1" x14ac:dyDescent="0.25">
      <c r="A1489" s="1" t="s">
        <v>4727</v>
      </c>
    </row>
    <row r="1490" spans="1:1" x14ac:dyDescent="0.25">
      <c r="A1490" s="1" t="s">
        <v>9120</v>
      </c>
    </row>
    <row r="1491" spans="1:1" x14ac:dyDescent="0.25">
      <c r="A1491" s="1" t="s">
        <v>5779</v>
      </c>
    </row>
    <row r="1492" spans="1:1" x14ac:dyDescent="0.25">
      <c r="A1492" s="1" t="s">
        <v>11373</v>
      </c>
    </row>
    <row r="1493" spans="1:1" x14ac:dyDescent="0.25">
      <c r="A1493" s="1" t="s">
        <v>7186</v>
      </c>
    </row>
    <row r="1494" spans="1:1" x14ac:dyDescent="0.25">
      <c r="A1494" s="1" t="s">
        <v>9920</v>
      </c>
    </row>
    <row r="1495" spans="1:1" x14ac:dyDescent="0.25">
      <c r="A1495" s="1" t="s">
        <v>6451</v>
      </c>
    </row>
    <row r="1496" spans="1:1" x14ac:dyDescent="0.25">
      <c r="A1496" s="1" t="s">
        <v>7292</v>
      </c>
    </row>
    <row r="1497" spans="1:1" x14ac:dyDescent="0.25">
      <c r="A1497" s="1" t="s">
        <v>6094</v>
      </c>
    </row>
    <row r="1498" spans="1:1" x14ac:dyDescent="0.25">
      <c r="A1498" s="1" t="s">
        <v>11446</v>
      </c>
    </row>
    <row r="1499" spans="1:1" x14ac:dyDescent="0.25">
      <c r="A1499" s="1" t="s">
        <v>6095</v>
      </c>
    </row>
    <row r="1500" spans="1:1" x14ac:dyDescent="0.25">
      <c r="A1500" s="1" t="s">
        <v>8334</v>
      </c>
    </row>
    <row r="1501" spans="1:1" x14ac:dyDescent="0.25">
      <c r="A1501" s="1" t="s">
        <v>5327</v>
      </c>
    </row>
    <row r="1502" spans="1:1" x14ac:dyDescent="0.25">
      <c r="A1502" s="1" t="s">
        <v>8725</v>
      </c>
    </row>
    <row r="1503" spans="1:1" x14ac:dyDescent="0.25">
      <c r="A1503" s="1" t="s">
        <v>4783</v>
      </c>
    </row>
    <row r="1504" spans="1:1" x14ac:dyDescent="0.25">
      <c r="A1504" s="1" t="s">
        <v>5823</v>
      </c>
    </row>
    <row r="1505" spans="1:1" x14ac:dyDescent="0.25">
      <c r="A1505" s="1" t="s">
        <v>4782</v>
      </c>
    </row>
    <row r="1506" spans="1:1" x14ac:dyDescent="0.25">
      <c r="A1506" s="1" t="s">
        <v>4779</v>
      </c>
    </row>
    <row r="1507" spans="1:1" x14ac:dyDescent="0.25">
      <c r="A1507" s="1" t="s">
        <v>4781</v>
      </c>
    </row>
    <row r="1508" spans="1:1" x14ac:dyDescent="0.25">
      <c r="A1508" s="1" t="s">
        <v>8165</v>
      </c>
    </row>
    <row r="1509" spans="1:1" x14ac:dyDescent="0.25">
      <c r="A1509" s="1" t="s">
        <v>6132</v>
      </c>
    </row>
    <row r="1510" spans="1:1" x14ac:dyDescent="0.25">
      <c r="A1510" s="1" t="s">
        <v>8810</v>
      </c>
    </row>
    <row r="1511" spans="1:1" x14ac:dyDescent="0.25">
      <c r="A1511" s="1" t="s">
        <v>8843</v>
      </c>
    </row>
    <row r="1512" spans="1:1" x14ac:dyDescent="0.25">
      <c r="A1512" s="1" t="s">
        <v>8815</v>
      </c>
    </row>
    <row r="1513" spans="1:1" x14ac:dyDescent="0.25">
      <c r="A1513" s="1" t="s">
        <v>6845</v>
      </c>
    </row>
    <row r="1514" spans="1:1" x14ac:dyDescent="0.25">
      <c r="A1514" s="1" t="s">
        <v>6531</v>
      </c>
    </row>
    <row r="1515" spans="1:1" x14ac:dyDescent="0.25">
      <c r="A1515" s="1" t="s">
        <v>8131</v>
      </c>
    </row>
    <row r="1516" spans="1:1" x14ac:dyDescent="0.25">
      <c r="A1516" s="1" t="s">
        <v>11427</v>
      </c>
    </row>
    <row r="1517" spans="1:1" x14ac:dyDescent="0.25">
      <c r="A1517" s="1" t="s">
        <v>8561</v>
      </c>
    </row>
    <row r="1518" spans="1:1" x14ac:dyDescent="0.25">
      <c r="A1518" s="1" t="s">
        <v>8599</v>
      </c>
    </row>
    <row r="1519" spans="1:1" x14ac:dyDescent="0.25">
      <c r="A1519" s="1" t="s">
        <v>8516</v>
      </c>
    </row>
    <row r="1520" spans="1:1" x14ac:dyDescent="0.25">
      <c r="A1520" s="1" t="s">
        <v>4654</v>
      </c>
    </row>
    <row r="1521" spans="1:1" x14ac:dyDescent="0.25">
      <c r="A1521" s="1" t="s">
        <v>5727</v>
      </c>
    </row>
    <row r="1522" spans="1:1" x14ac:dyDescent="0.25">
      <c r="A1522" s="1" t="s">
        <v>7914</v>
      </c>
    </row>
    <row r="1523" spans="1:1" x14ac:dyDescent="0.25">
      <c r="A1523" s="1" t="s">
        <v>11412</v>
      </c>
    </row>
    <row r="1524" spans="1:1" x14ac:dyDescent="0.25">
      <c r="A1524" s="1" t="s">
        <v>10830</v>
      </c>
    </row>
    <row r="1525" spans="1:1" x14ac:dyDescent="0.25">
      <c r="A1525" s="1" t="s">
        <v>5549</v>
      </c>
    </row>
    <row r="1526" spans="1:1" x14ac:dyDescent="0.25">
      <c r="A1526" s="1" t="s">
        <v>5091</v>
      </c>
    </row>
    <row r="1527" spans="1:1" x14ac:dyDescent="0.25">
      <c r="A1527" s="1" t="s">
        <v>5243</v>
      </c>
    </row>
    <row r="1528" spans="1:1" x14ac:dyDescent="0.25">
      <c r="A1528" s="1" t="s">
        <v>5243</v>
      </c>
    </row>
    <row r="1529" spans="1:1" x14ac:dyDescent="0.25">
      <c r="A1529" s="1" t="s">
        <v>5244</v>
      </c>
    </row>
    <row r="1530" spans="1:1" x14ac:dyDescent="0.25">
      <c r="A1530" s="1" t="s">
        <v>5244</v>
      </c>
    </row>
    <row r="1531" spans="1:1" x14ac:dyDescent="0.25">
      <c r="A1531" s="1" t="s">
        <v>7889</v>
      </c>
    </row>
    <row r="1532" spans="1:1" x14ac:dyDescent="0.25">
      <c r="A1532" s="1" t="s">
        <v>5245</v>
      </c>
    </row>
    <row r="1533" spans="1:1" x14ac:dyDescent="0.25">
      <c r="A1533" s="1" t="s">
        <v>5245</v>
      </c>
    </row>
    <row r="1534" spans="1:1" x14ac:dyDescent="0.25">
      <c r="A1534" s="1" t="s">
        <v>6189</v>
      </c>
    </row>
    <row r="1535" spans="1:1" x14ac:dyDescent="0.25">
      <c r="A1535" s="1" t="s">
        <v>11397</v>
      </c>
    </row>
    <row r="1536" spans="1:1" x14ac:dyDescent="0.25">
      <c r="A1536" s="1" t="s">
        <v>11397</v>
      </c>
    </row>
    <row r="1537" spans="1:1" x14ac:dyDescent="0.25">
      <c r="A1537" s="1" t="s">
        <v>11396</v>
      </c>
    </row>
    <row r="1538" spans="1:1" x14ac:dyDescent="0.25">
      <c r="A1538" s="1" t="s">
        <v>11396</v>
      </c>
    </row>
    <row r="1539" spans="1:1" x14ac:dyDescent="0.25">
      <c r="A1539" s="1" t="s">
        <v>7394</v>
      </c>
    </row>
    <row r="1540" spans="1:1" x14ac:dyDescent="0.25">
      <c r="A1540" s="1" t="s">
        <v>11087</v>
      </c>
    </row>
    <row r="1541" spans="1:1" x14ac:dyDescent="0.25">
      <c r="A1541" s="1" t="s">
        <v>5846</v>
      </c>
    </row>
    <row r="1542" spans="1:1" x14ac:dyDescent="0.25">
      <c r="A1542" s="1" t="s">
        <v>7849</v>
      </c>
    </row>
    <row r="1543" spans="1:1" x14ac:dyDescent="0.25">
      <c r="A1543" s="1" t="s">
        <v>7821</v>
      </c>
    </row>
    <row r="1544" spans="1:1" x14ac:dyDescent="0.25">
      <c r="A1544" s="1" t="s">
        <v>8842</v>
      </c>
    </row>
    <row r="1545" spans="1:1" x14ac:dyDescent="0.25">
      <c r="A1545" s="1" t="s">
        <v>6010</v>
      </c>
    </row>
    <row r="1546" spans="1:1" x14ac:dyDescent="0.25">
      <c r="A1546" s="1" t="s">
        <v>7031</v>
      </c>
    </row>
    <row r="1547" spans="1:1" x14ac:dyDescent="0.25">
      <c r="A1547" s="1" t="s">
        <v>11073</v>
      </c>
    </row>
    <row r="1548" spans="1:1" x14ac:dyDescent="0.25">
      <c r="A1548" s="1" t="s">
        <v>11074</v>
      </c>
    </row>
    <row r="1549" spans="1:1" x14ac:dyDescent="0.25">
      <c r="A1549" s="1" t="s">
        <v>11075</v>
      </c>
    </row>
    <row r="1550" spans="1:1" x14ac:dyDescent="0.25">
      <c r="A1550" s="1" t="s">
        <v>9502</v>
      </c>
    </row>
    <row r="1551" spans="1:1" x14ac:dyDescent="0.25">
      <c r="A1551" s="1" t="s">
        <v>9200</v>
      </c>
    </row>
    <row r="1552" spans="1:1" x14ac:dyDescent="0.25">
      <c r="A1552" s="1" t="s">
        <v>9201</v>
      </c>
    </row>
    <row r="1553" spans="1:1" x14ac:dyDescent="0.25">
      <c r="A1553" s="1" t="s">
        <v>8099</v>
      </c>
    </row>
    <row r="1554" spans="1:1" x14ac:dyDescent="0.25">
      <c r="A1554" s="1" t="s">
        <v>7388</v>
      </c>
    </row>
    <row r="1555" spans="1:1" x14ac:dyDescent="0.25">
      <c r="A1555" s="1" t="s">
        <v>10657</v>
      </c>
    </row>
    <row r="1556" spans="1:1" x14ac:dyDescent="0.25">
      <c r="A1556" s="1" t="s">
        <v>9194</v>
      </c>
    </row>
    <row r="1557" spans="1:1" x14ac:dyDescent="0.25">
      <c r="A1557" s="1" t="s">
        <v>11083</v>
      </c>
    </row>
    <row r="1558" spans="1:1" x14ac:dyDescent="0.25">
      <c r="A1558" s="1" t="s">
        <v>9901</v>
      </c>
    </row>
    <row r="1559" spans="1:1" x14ac:dyDescent="0.25">
      <c r="A1559" s="1" t="s">
        <v>9246</v>
      </c>
    </row>
    <row r="1560" spans="1:1" x14ac:dyDescent="0.25">
      <c r="A1560" s="1" t="s">
        <v>11058</v>
      </c>
    </row>
    <row r="1561" spans="1:1" x14ac:dyDescent="0.25">
      <c r="A1561" s="1" t="s">
        <v>10743</v>
      </c>
    </row>
    <row r="1562" spans="1:1" x14ac:dyDescent="0.25">
      <c r="A1562" s="1" t="s">
        <v>10842</v>
      </c>
    </row>
    <row r="1563" spans="1:1" x14ac:dyDescent="0.25">
      <c r="A1563" s="1" t="s">
        <v>11108</v>
      </c>
    </row>
    <row r="1564" spans="1:1" x14ac:dyDescent="0.25">
      <c r="A1564" s="1" t="s">
        <v>5850</v>
      </c>
    </row>
    <row r="1565" spans="1:1" x14ac:dyDescent="0.25">
      <c r="A1565" s="1" t="s">
        <v>9565</v>
      </c>
    </row>
    <row r="1566" spans="1:1" x14ac:dyDescent="0.25">
      <c r="A1566" s="1" t="s">
        <v>9517</v>
      </c>
    </row>
    <row r="1567" spans="1:1" x14ac:dyDescent="0.25">
      <c r="A1567" s="1" t="s">
        <v>9570</v>
      </c>
    </row>
    <row r="1568" spans="1:1" x14ac:dyDescent="0.25">
      <c r="A1568" s="1" t="s">
        <v>9571</v>
      </c>
    </row>
    <row r="1569" spans="1:1" x14ac:dyDescent="0.25">
      <c r="A1569" s="1" t="s">
        <v>8620</v>
      </c>
    </row>
    <row r="1570" spans="1:1" x14ac:dyDescent="0.25">
      <c r="A1570" s="1" t="s">
        <v>9401</v>
      </c>
    </row>
    <row r="1571" spans="1:1" x14ac:dyDescent="0.25">
      <c r="A1571" s="1" t="s">
        <v>5260</v>
      </c>
    </row>
    <row r="1572" spans="1:1" x14ac:dyDescent="0.25">
      <c r="A1572" s="1" t="s">
        <v>9616</v>
      </c>
    </row>
    <row r="1573" spans="1:1" x14ac:dyDescent="0.25">
      <c r="A1573" s="1" t="s">
        <v>5629</v>
      </c>
    </row>
    <row r="1574" spans="1:1" x14ac:dyDescent="0.25">
      <c r="A1574" s="1" t="s">
        <v>11195</v>
      </c>
    </row>
    <row r="1575" spans="1:1" x14ac:dyDescent="0.25">
      <c r="A1575" s="1" t="s">
        <v>11197</v>
      </c>
    </row>
    <row r="1576" spans="1:1" x14ac:dyDescent="0.25">
      <c r="A1576" s="1" t="s">
        <v>11201</v>
      </c>
    </row>
    <row r="1577" spans="1:1" x14ac:dyDescent="0.25">
      <c r="A1577" s="1" t="s">
        <v>5056</v>
      </c>
    </row>
    <row r="1578" spans="1:1" x14ac:dyDescent="0.25">
      <c r="A1578" s="1" t="s">
        <v>9899</v>
      </c>
    </row>
    <row r="1579" spans="1:1" x14ac:dyDescent="0.25">
      <c r="A1579" s="1" t="s">
        <v>6705</v>
      </c>
    </row>
    <row r="1580" spans="1:1" x14ac:dyDescent="0.25">
      <c r="A1580" s="1" t="s">
        <v>6722</v>
      </c>
    </row>
    <row r="1581" spans="1:1" x14ac:dyDescent="0.25">
      <c r="A1581" s="1" t="s">
        <v>6723</v>
      </c>
    </row>
    <row r="1582" spans="1:1" x14ac:dyDescent="0.25">
      <c r="A1582" s="1" t="s">
        <v>5771</v>
      </c>
    </row>
    <row r="1583" spans="1:1" x14ac:dyDescent="0.25">
      <c r="A1583" s="1" t="s">
        <v>7253</v>
      </c>
    </row>
    <row r="1584" spans="1:1" x14ac:dyDescent="0.25">
      <c r="A1584" s="1" t="s">
        <v>4995</v>
      </c>
    </row>
    <row r="1585" spans="1:1" x14ac:dyDescent="0.25">
      <c r="A1585" s="1" t="s">
        <v>4996</v>
      </c>
    </row>
    <row r="1586" spans="1:1" x14ac:dyDescent="0.25">
      <c r="A1586" s="1" t="s">
        <v>10638</v>
      </c>
    </row>
    <row r="1587" spans="1:1" x14ac:dyDescent="0.25">
      <c r="A1587" s="1" t="s">
        <v>8942</v>
      </c>
    </row>
    <row r="1588" spans="1:1" x14ac:dyDescent="0.25">
      <c r="A1588" s="1" t="s">
        <v>8941</v>
      </c>
    </row>
    <row r="1589" spans="1:1" x14ac:dyDescent="0.25">
      <c r="A1589" s="1" t="s">
        <v>9010</v>
      </c>
    </row>
    <row r="1590" spans="1:1" x14ac:dyDescent="0.25">
      <c r="A1590" s="1" t="s">
        <v>8572</v>
      </c>
    </row>
    <row r="1591" spans="1:1" x14ac:dyDescent="0.25">
      <c r="A1591" s="1" t="s">
        <v>5160</v>
      </c>
    </row>
    <row r="1592" spans="1:1" x14ac:dyDescent="0.25">
      <c r="A1592" s="1" t="s">
        <v>5162</v>
      </c>
    </row>
    <row r="1593" spans="1:1" x14ac:dyDescent="0.25">
      <c r="A1593" s="1" t="s">
        <v>7543</v>
      </c>
    </row>
    <row r="1594" spans="1:1" x14ac:dyDescent="0.25">
      <c r="A1594" s="1" t="s">
        <v>5257</v>
      </c>
    </row>
    <row r="1595" spans="1:1" x14ac:dyDescent="0.25">
      <c r="A1595" s="1" t="s">
        <v>5008</v>
      </c>
    </row>
    <row r="1596" spans="1:1" x14ac:dyDescent="0.25">
      <c r="A1596" s="1" t="s">
        <v>4837</v>
      </c>
    </row>
    <row r="1597" spans="1:1" x14ac:dyDescent="0.25">
      <c r="A1597" s="1" t="s">
        <v>10396</v>
      </c>
    </row>
    <row r="1598" spans="1:1" x14ac:dyDescent="0.25">
      <c r="A1598" s="1" t="s">
        <v>951</v>
      </c>
    </row>
    <row r="1599" spans="1:1" x14ac:dyDescent="0.25">
      <c r="A1599" s="1" t="s">
        <v>7766</v>
      </c>
    </row>
    <row r="1600" spans="1:1" x14ac:dyDescent="0.25">
      <c r="A1600" s="1" t="s">
        <v>9915</v>
      </c>
    </row>
    <row r="1601" spans="1:1" x14ac:dyDescent="0.25">
      <c r="A1601" s="1" t="s">
        <v>7331</v>
      </c>
    </row>
    <row r="1602" spans="1:1" x14ac:dyDescent="0.25">
      <c r="A1602" s="1" t="s">
        <v>8369</v>
      </c>
    </row>
    <row r="1603" spans="1:1" x14ac:dyDescent="0.25">
      <c r="A1603" s="1" t="s">
        <v>9802</v>
      </c>
    </row>
    <row r="1604" spans="1:1" x14ac:dyDescent="0.25">
      <c r="A1604" s="1" t="s">
        <v>8208</v>
      </c>
    </row>
    <row r="1605" spans="1:1" x14ac:dyDescent="0.25">
      <c r="A1605" s="1" t="s">
        <v>5540</v>
      </c>
    </row>
    <row r="1606" spans="1:1" x14ac:dyDescent="0.25">
      <c r="A1606" s="1" t="s">
        <v>8729</v>
      </c>
    </row>
    <row r="1607" spans="1:1" x14ac:dyDescent="0.25">
      <c r="A1607" s="1" t="s">
        <v>7580</v>
      </c>
    </row>
    <row r="1608" spans="1:1" x14ac:dyDescent="0.25">
      <c r="A1608" s="1" t="s">
        <v>10723</v>
      </c>
    </row>
    <row r="1609" spans="1:1" x14ac:dyDescent="0.25">
      <c r="A1609" s="1" t="s">
        <v>5195</v>
      </c>
    </row>
    <row r="1610" spans="1:1" x14ac:dyDescent="0.25">
      <c r="A1610" s="1" t="s">
        <v>9843</v>
      </c>
    </row>
    <row r="1611" spans="1:1" x14ac:dyDescent="0.25">
      <c r="A1611" s="1" t="s">
        <v>11130</v>
      </c>
    </row>
    <row r="1612" spans="1:1" x14ac:dyDescent="0.25">
      <c r="A1612" s="1" t="s">
        <v>5455</v>
      </c>
    </row>
    <row r="1613" spans="1:1" x14ac:dyDescent="0.25">
      <c r="A1613" s="1" t="s">
        <v>5005</v>
      </c>
    </row>
    <row r="1614" spans="1:1" x14ac:dyDescent="0.25">
      <c r="A1614" s="1" t="s">
        <v>9756</v>
      </c>
    </row>
    <row r="1615" spans="1:1" x14ac:dyDescent="0.25">
      <c r="A1615" s="1" t="s">
        <v>5553</v>
      </c>
    </row>
    <row r="1616" spans="1:1" x14ac:dyDescent="0.25">
      <c r="A1616" s="1" t="s">
        <v>4891</v>
      </c>
    </row>
    <row r="1617" spans="1:1" x14ac:dyDescent="0.25">
      <c r="A1617" s="1" t="s">
        <v>5456</v>
      </c>
    </row>
    <row r="1618" spans="1:1" x14ac:dyDescent="0.25">
      <c r="A1618" s="1" t="s">
        <v>5457</v>
      </c>
    </row>
    <row r="1619" spans="1:1" x14ac:dyDescent="0.25">
      <c r="A1619" s="1" t="s">
        <v>10623</v>
      </c>
    </row>
    <row r="1620" spans="1:1" x14ac:dyDescent="0.25">
      <c r="A1620" s="1" t="s">
        <v>8567</v>
      </c>
    </row>
    <row r="1621" spans="1:1" x14ac:dyDescent="0.25">
      <c r="A1621" s="1" t="s">
        <v>7141</v>
      </c>
    </row>
    <row r="1622" spans="1:1" x14ac:dyDescent="0.25">
      <c r="A1622" s="1" t="s">
        <v>7202</v>
      </c>
    </row>
    <row r="1623" spans="1:1" x14ac:dyDescent="0.25">
      <c r="A1623" s="1" t="s">
        <v>6812</v>
      </c>
    </row>
    <row r="1624" spans="1:1" x14ac:dyDescent="0.25">
      <c r="A1624" s="1" t="s">
        <v>6709</v>
      </c>
    </row>
    <row r="1625" spans="1:1" x14ac:dyDescent="0.25">
      <c r="A1625" s="1" t="s">
        <v>6807</v>
      </c>
    </row>
    <row r="1626" spans="1:1" x14ac:dyDescent="0.25">
      <c r="A1626" s="1" t="s">
        <v>7211</v>
      </c>
    </row>
    <row r="1627" spans="1:1" x14ac:dyDescent="0.25">
      <c r="A1627" s="1" t="s">
        <v>7217</v>
      </c>
    </row>
    <row r="1628" spans="1:1" x14ac:dyDescent="0.25">
      <c r="A1628" s="1" t="s">
        <v>7214</v>
      </c>
    </row>
    <row r="1629" spans="1:1" x14ac:dyDescent="0.25">
      <c r="A1629" s="1" t="s">
        <v>7213</v>
      </c>
    </row>
    <row r="1630" spans="1:1" x14ac:dyDescent="0.25">
      <c r="A1630" s="1" t="s">
        <v>7216</v>
      </c>
    </row>
    <row r="1631" spans="1:1" x14ac:dyDescent="0.25">
      <c r="A1631" s="1" t="s">
        <v>5763</v>
      </c>
    </row>
    <row r="1632" spans="1:1" x14ac:dyDescent="0.25">
      <c r="A1632" s="1" t="s">
        <v>7108</v>
      </c>
    </row>
    <row r="1633" spans="1:1" x14ac:dyDescent="0.25">
      <c r="A1633" s="1" t="s">
        <v>7107</v>
      </c>
    </row>
    <row r="1634" spans="1:1" x14ac:dyDescent="0.25">
      <c r="A1634" s="1" t="s">
        <v>7106</v>
      </c>
    </row>
    <row r="1635" spans="1:1" x14ac:dyDescent="0.25">
      <c r="A1635" s="1" t="s">
        <v>7105</v>
      </c>
    </row>
    <row r="1636" spans="1:1" x14ac:dyDescent="0.25">
      <c r="A1636" s="1" t="s">
        <v>7104</v>
      </c>
    </row>
    <row r="1637" spans="1:1" x14ac:dyDescent="0.25">
      <c r="A1637" s="1" t="s">
        <v>7149</v>
      </c>
    </row>
    <row r="1638" spans="1:1" x14ac:dyDescent="0.25">
      <c r="A1638" s="1" t="s">
        <v>7219</v>
      </c>
    </row>
    <row r="1639" spans="1:1" x14ac:dyDescent="0.25">
      <c r="A1639" s="1" t="s">
        <v>7220</v>
      </c>
    </row>
    <row r="1640" spans="1:1" x14ac:dyDescent="0.25">
      <c r="A1640" s="1" t="s">
        <v>7036</v>
      </c>
    </row>
    <row r="1641" spans="1:1" x14ac:dyDescent="0.25">
      <c r="A1641" s="1" t="s">
        <v>8753</v>
      </c>
    </row>
    <row r="1642" spans="1:1" x14ac:dyDescent="0.25">
      <c r="A1642" s="1" t="s">
        <v>8164</v>
      </c>
    </row>
    <row r="1643" spans="1:1" x14ac:dyDescent="0.25">
      <c r="A1643" s="1" t="s">
        <v>8950</v>
      </c>
    </row>
    <row r="1644" spans="1:1" x14ac:dyDescent="0.25">
      <c r="A1644" s="1" t="s">
        <v>8832</v>
      </c>
    </row>
    <row r="1645" spans="1:1" x14ac:dyDescent="0.25">
      <c r="A1645" s="1" t="s">
        <v>5009</v>
      </c>
    </row>
    <row r="1646" spans="1:1" x14ac:dyDescent="0.25">
      <c r="A1646" s="1" t="s">
        <v>5010</v>
      </c>
    </row>
    <row r="1647" spans="1:1" x14ac:dyDescent="0.25">
      <c r="A1647" s="1" t="s">
        <v>5011</v>
      </c>
    </row>
    <row r="1648" spans="1:1" x14ac:dyDescent="0.25">
      <c r="A1648" s="1" t="s">
        <v>10802</v>
      </c>
    </row>
    <row r="1649" spans="1:1" x14ac:dyDescent="0.25">
      <c r="A1649" s="1" t="s">
        <v>7805</v>
      </c>
    </row>
    <row r="1650" spans="1:1" x14ac:dyDescent="0.25">
      <c r="A1650" s="1" t="s">
        <v>11415</v>
      </c>
    </row>
    <row r="1651" spans="1:1" x14ac:dyDescent="0.25">
      <c r="A1651" s="1" t="s">
        <v>10431</v>
      </c>
    </row>
    <row r="1652" spans="1:1" x14ac:dyDescent="0.25">
      <c r="A1652" s="1" t="s">
        <v>9776</v>
      </c>
    </row>
    <row r="1653" spans="1:1" x14ac:dyDescent="0.25">
      <c r="A1653" s="1" t="s">
        <v>9777</v>
      </c>
    </row>
    <row r="1654" spans="1:1" x14ac:dyDescent="0.25">
      <c r="A1654" s="1" t="s">
        <v>9589</v>
      </c>
    </row>
    <row r="1655" spans="1:1" x14ac:dyDescent="0.25">
      <c r="A1655" s="1" t="s">
        <v>9589</v>
      </c>
    </row>
    <row r="1656" spans="1:1" x14ac:dyDescent="0.25">
      <c r="A1656" s="1" t="s">
        <v>9588</v>
      </c>
    </row>
    <row r="1657" spans="1:1" x14ac:dyDescent="0.25">
      <c r="A1657" s="1" t="s">
        <v>9590</v>
      </c>
    </row>
    <row r="1658" spans="1:1" x14ac:dyDescent="0.25">
      <c r="A1658" s="1" t="s">
        <v>6222</v>
      </c>
    </row>
    <row r="1659" spans="1:1" x14ac:dyDescent="0.25">
      <c r="A1659" s="1" t="s">
        <v>5768</v>
      </c>
    </row>
    <row r="1660" spans="1:1" x14ac:dyDescent="0.25">
      <c r="A1660" s="1" t="s">
        <v>5524</v>
      </c>
    </row>
    <row r="1661" spans="1:1" x14ac:dyDescent="0.25">
      <c r="A1661" s="1" t="s">
        <v>5525</v>
      </c>
    </row>
    <row r="1662" spans="1:1" x14ac:dyDescent="0.25">
      <c r="A1662" s="1" t="s">
        <v>5932</v>
      </c>
    </row>
    <row r="1663" spans="1:1" x14ac:dyDescent="0.25">
      <c r="A1663" s="1" t="s">
        <v>9651</v>
      </c>
    </row>
    <row r="1664" spans="1:1" x14ac:dyDescent="0.25">
      <c r="A1664" s="1" t="s">
        <v>9040</v>
      </c>
    </row>
    <row r="1665" spans="1:1" x14ac:dyDescent="0.25">
      <c r="A1665" s="1" t="s">
        <v>10902</v>
      </c>
    </row>
    <row r="1666" spans="1:1" x14ac:dyDescent="0.25">
      <c r="A1666" s="1" t="s">
        <v>10401</v>
      </c>
    </row>
    <row r="1667" spans="1:1" x14ac:dyDescent="0.25">
      <c r="A1667" s="1" t="s">
        <v>10937</v>
      </c>
    </row>
    <row r="1668" spans="1:1" x14ac:dyDescent="0.25">
      <c r="A1668" s="1" t="s">
        <v>10294</v>
      </c>
    </row>
    <row r="1669" spans="1:1" x14ac:dyDescent="0.25">
      <c r="A1669" s="1" t="s">
        <v>7011</v>
      </c>
    </row>
    <row r="1670" spans="1:1" x14ac:dyDescent="0.25">
      <c r="A1670" s="1" t="s">
        <v>8526</v>
      </c>
    </row>
    <row r="1671" spans="1:1" x14ac:dyDescent="0.25">
      <c r="A1671" s="1" t="s">
        <v>6907</v>
      </c>
    </row>
    <row r="1672" spans="1:1" x14ac:dyDescent="0.25">
      <c r="A1672" s="1" t="s">
        <v>6909</v>
      </c>
    </row>
    <row r="1673" spans="1:1" x14ac:dyDescent="0.25">
      <c r="A1673" s="1" t="s">
        <v>6908</v>
      </c>
    </row>
    <row r="1674" spans="1:1" x14ac:dyDescent="0.25">
      <c r="A1674" s="1" t="s">
        <v>11329</v>
      </c>
    </row>
    <row r="1675" spans="1:1" x14ac:dyDescent="0.25">
      <c r="A1675" s="1" t="s">
        <v>8548</v>
      </c>
    </row>
    <row r="1676" spans="1:1" x14ac:dyDescent="0.25">
      <c r="A1676" s="1" t="s">
        <v>9304</v>
      </c>
    </row>
    <row r="1677" spans="1:1" x14ac:dyDescent="0.25">
      <c r="A1677" s="1" t="s">
        <v>9761</v>
      </c>
    </row>
    <row r="1678" spans="1:1" x14ac:dyDescent="0.25">
      <c r="A1678" s="1" t="s">
        <v>8621</v>
      </c>
    </row>
    <row r="1679" spans="1:1" x14ac:dyDescent="0.25">
      <c r="A1679" s="1" t="s">
        <v>5542</v>
      </c>
    </row>
    <row r="1680" spans="1:1" x14ac:dyDescent="0.25">
      <c r="A1680" s="1" t="s">
        <v>7902</v>
      </c>
    </row>
    <row r="1681" spans="1:1" x14ac:dyDescent="0.25">
      <c r="A1681" s="1" t="s">
        <v>4901</v>
      </c>
    </row>
    <row r="1682" spans="1:1" x14ac:dyDescent="0.25">
      <c r="A1682" s="1" t="s">
        <v>7917</v>
      </c>
    </row>
    <row r="1683" spans="1:1" x14ac:dyDescent="0.25">
      <c r="A1683" s="1" t="s">
        <v>4832</v>
      </c>
    </row>
    <row r="1684" spans="1:1" x14ac:dyDescent="0.25">
      <c r="A1684" s="1" t="s">
        <v>10190</v>
      </c>
    </row>
    <row r="1685" spans="1:1" x14ac:dyDescent="0.25">
      <c r="A1685" s="1" t="s">
        <v>7314</v>
      </c>
    </row>
    <row r="1686" spans="1:1" x14ac:dyDescent="0.25">
      <c r="A1686" s="1" t="s">
        <v>7313</v>
      </c>
    </row>
    <row r="1687" spans="1:1" x14ac:dyDescent="0.25">
      <c r="A1687" s="1" t="s">
        <v>7311</v>
      </c>
    </row>
    <row r="1688" spans="1:1" x14ac:dyDescent="0.25">
      <c r="A1688" s="1" t="s">
        <v>7315</v>
      </c>
    </row>
    <row r="1689" spans="1:1" x14ac:dyDescent="0.25">
      <c r="A1689" s="1" t="s">
        <v>6778</v>
      </c>
    </row>
    <row r="1690" spans="1:1" x14ac:dyDescent="0.25">
      <c r="A1690" s="1" t="s">
        <v>7312</v>
      </c>
    </row>
    <row r="1691" spans="1:1" x14ac:dyDescent="0.25">
      <c r="A1691" s="1" t="s">
        <v>7256</v>
      </c>
    </row>
    <row r="1692" spans="1:1" x14ac:dyDescent="0.25">
      <c r="A1692" s="1" t="s">
        <v>8390</v>
      </c>
    </row>
    <row r="1693" spans="1:1" x14ac:dyDescent="0.25">
      <c r="A1693" s="1" t="s">
        <v>8389</v>
      </c>
    </row>
    <row r="1694" spans="1:1" x14ac:dyDescent="0.25">
      <c r="A1694" s="1" t="s">
        <v>6441</v>
      </c>
    </row>
    <row r="1695" spans="1:1" x14ac:dyDescent="0.25">
      <c r="A1695" s="1" t="s">
        <v>5309</v>
      </c>
    </row>
    <row r="1696" spans="1:1" x14ac:dyDescent="0.25">
      <c r="A1696" s="1" t="s">
        <v>9315</v>
      </c>
    </row>
    <row r="1697" spans="1:1" x14ac:dyDescent="0.25">
      <c r="A1697" s="1" t="s">
        <v>5861</v>
      </c>
    </row>
    <row r="1698" spans="1:1" x14ac:dyDescent="0.25">
      <c r="A1698" s="1" t="s">
        <v>6534</v>
      </c>
    </row>
    <row r="1699" spans="1:1" x14ac:dyDescent="0.25">
      <c r="A1699" s="1" t="s">
        <v>9872</v>
      </c>
    </row>
    <row r="1700" spans="1:1" x14ac:dyDescent="0.25">
      <c r="A1700" s="1" t="s">
        <v>9871</v>
      </c>
    </row>
    <row r="1701" spans="1:1" x14ac:dyDescent="0.25">
      <c r="A1701" s="1" t="s">
        <v>6121</v>
      </c>
    </row>
    <row r="1702" spans="1:1" x14ac:dyDescent="0.25">
      <c r="A1702" s="1" t="s">
        <v>6120</v>
      </c>
    </row>
    <row r="1703" spans="1:1" x14ac:dyDescent="0.25">
      <c r="A1703" s="1" t="s">
        <v>6248</v>
      </c>
    </row>
    <row r="1704" spans="1:1" x14ac:dyDescent="0.25">
      <c r="A1704" s="1" t="s">
        <v>6247</v>
      </c>
    </row>
    <row r="1705" spans="1:1" x14ac:dyDescent="0.25">
      <c r="A1705" s="1" t="s">
        <v>10943</v>
      </c>
    </row>
    <row r="1706" spans="1:1" x14ac:dyDescent="0.25">
      <c r="A1706" s="1" t="s">
        <v>6119</v>
      </c>
    </row>
    <row r="1707" spans="1:1" x14ac:dyDescent="0.25">
      <c r="A1707" s="1" t="s">
        <v>9870</v>
      </c>
    </row>
    <row r="1708" spans="1:1" x14ac:dyDescent="0.25">
      <c r="A1708" s="1" t="s">
        <v>5210</v>
      </c>
    </row>
    <row r="1709" spans="1:1" x14ac:dyDescent="0.25">
      <c r="A1709" s="1" t="s">
        <v>8220</v>
      </c>
    </row>
    <row r="1710" spans="1:1" x14ac:dyDescent="0.25">
      <c r="A1710" s="1" t="s">
        <v>5992</v>
      </c>
    </row>
    <row r="1711" spans="1:1" x14ac:dyDescent="0.25">
      <c r="A1711" s="1" t="s">
        <v>10707</v>
      </c>
    </row>
    <row r="1712" spans="1:1" x14ac:dyDescent="0.25">
      <c r="A1712" s="1" t="s">
        <v>8384</v>
      </c>
    </row>
    <row r="1713" spans="1:1" x14ac:dyDescent="0.25">
      <c r="A1713" s="1" t="s">
        <v>8565</v>
      </c>
    </row>
    <row r="1714" spans="1:1" x14ac:dyDescent="0.25">
      <c r="A1714" s="1" t="s">
        <v>5986</v>
      </c>
    </row>
    <row r="1715" spans="1:1" x14ac:dyDescent="0.25">
      <c r="A1715" s="1" t="s">
        <v>5987</v>
      </c>
    </row>
    <row r="1716" spans="1:1" x14ac:dyDescent="0.25">
      <c r="A1716" s="1" t="s">
        <v>11328</v>
      </c>
    </row>
    <row r="1717" spans="1:1" x14ac:dyDescent="0.25">
      <c r="A1717" s="1" t="s">
        <v>10476</v>
      </c>
    </row>
    <row r="1718" spans="1:1" x14ac:dyDescent="0.25">
      <c r="A1718" s="1" t="s">
        <v>10475</v>
      </c>
    </row>
    <row r="1719" spans="1:1" x14ac:dyDescent="0.25">
      <c r="A1719" s="1" t="s">
        <v>9868</v>
      </c>
    </row>
    <row r="1720" spans="1:1" x14ac:dyDescent="0.25">
      <c r="A1720" s="1" t="s">
        <v>11437</v>
      </c>
    </row>
    <row r="1721" spans="1:1" x14ac:dyDescent="0.25">
      <c r="A1721" s="1" t="s">
        <v>8872</v>
      </c>
    </row>
    <row r="1722" spans="1:1" x14ac:dyDescent="0.25">
      <c r="A1722" s="1" t="s">
        <v>6311</v>
      </c>
    </row>
    <row r="1723" spans="1:1" x14ac:dyDescent="0.25">
      <c r="A1723" s="1" t="s">
        <v>6312</v>
      </c>
    </row>
    <row r="1724" spans="1:1" x14ac:dyDescent="0.25">
      <c r="A1724" s="1" t="s">
        <v>11004</v>
      </c>
    </row>
    <row r="1725" spans="1:1" x14ac:dyDescent="0.25">
      <c r="A1725" s="1" t="s">
        <v>9439</v>
      </c>
    </row>
    <row r="1726" spans="1:1" x14ac:dyDescent="0.25">
      <c r="A1726" s="1" t="s">
        <v>11132</v>
      </c>
    </row>
    <row r="1727" spans="1:1" x14ac:dyDescent="0.25">
      <c r="A1727" s="1" t="s">
        <v>6486</v>
      </c>
    </row>
    <row r="1728" spans="1:1" x14ac:dyDescent="0.25">
      <c r="A1728" s="1" t="s">
        <v>7596</v>
      </c>
    </row>
    <row r="1729" spans="1:1" x14ac:dyDescent="0.25">
      <c r="A1729" s="1" t="s">
        <v>10482</v>
      </c>
    </row>
    <row r="1730" spans="1:1" x14ac:dyDescent="0.25">
      <c r="A1730" s="1" t="s">
        <v>4846</v>
      </c>
    </row>
    <row r="1731" spans="1:1" x14ac:dyDescent="0.25">
      <c r="A1731" s="1" t="s">
        <v>10727</v>
      </c>
    </row>
    <row r="1732" spans="1:1" x14ac:dyDescent="0.25">
      <c r="A1732" s="1" t="s">
        <v>8333</v>
      </c>
    </row>
    <row r="1733" spans="1:1" x14ac:dyDescent="0.25">
      <c r="A1733" s="1" t="s">
        <v>7712</v>
      </c>
    </row>
    <row r="1734" spans="1:1" x14ac:dyDescent="0.25">
      <c r="A1734" s="1" t="s">
        <v>11191</v>
      </c>
    </row>
    <row r="1735" spans="1:1" x14ac:dyDescent="0.25">
      <c r="A1735" s="1" t="s">
        <v>11202</v>
      </c>
    </row>
    <row r="1736" spans="1:1" x14ac:dyDescent="0.25">
      <c r="A1736" s="1" t="s">
        <v>11295</v>
      </c>
    </row>
    <row r="1737" spans="1:1" x14ac:dyDescent="0.25">
      <c r="A1737" s="1" t="s">
        <v>8034</v>
      </c>
    </row>
    <row r="1738" spans="1:1" x14ac:dyDescent="0.25">
      <c r="A1738" s="1" t="s">
        <v>3631</v>
      </c>
    </row>
    <row r="1739" spans="1:1" x14ac:dyDescent="0.25">
      <c r="A1739" s="1" t="s">
        <v>5686</v>
      </c>
    </row>
    <row r="1740" spans="1:1" x14ac:dyDescent="0.25">
      <c r="A1740" s="1" t="s">
        <v>11243</v>
      </c>
    </row>
    <row r="1741" spans="1:1" x14ac:dyDescent="0.25">
      <c r="A1741" s="1" t="s">
        <v>7804</v>
      </c>
    </row>
    <row r="1742" spans="1:1" x14ac:dyDescent="0.25">
      <c r="A1742" s="1" t="s">
        <v>9738</v>
      </c>
    </row>
    <row r="1743" spans="1:1" x14ac:dyDescent="0.25">
      <c r="A1743" s="1" t="s">
        <v>6210</v>
      </c>
    </row>
    <row r="1744" spans="1:1" x14ac:dyDescent="0.25">
      <c r="A1744" s="1" t="s">
        <v>4926</v>
      </c>
    </row>
    <row r="1745" spans="1:1" x14ac:dyDescent="0.25">
      <c r="A1745" s="1" t="s">
        <v>8300</v>
      </c>
    </row>
    <row r="1746" spans="1:1" x14ac:dyDescent="0.25">
      <c r="A1746" s="1" t="s">
        <v>7797</v>
      </c>
    </row>
    <row r="1747" spans="1:1" x14ac:dyDescent="0.25">
      <c r="A1747" s="1" t="s">
        <v>10142</v>
      </c>
    </row>
    <row r="1748" spans="1:1" x14ac:dyDescent="0.25">
      <c r="A1748" s="1" t="s">
        <v>6865</v>
      </c>
    </row>
    <row r="1749" spans="1:1" x14ac:dyDescent="0.25">
      <c r="A1749" s="1" t="s">
        <v>5323</v>
      </c>
    </row>
    <row r="1750" spans="1:1" x14ac:dyDescent="0.25">
      <c r="A1750" s="1" t="s">
        <v>8677</v>
      </c>
    </row>
    <row r="1751" spans="1:1" x14ac:dyDescent="0.25">
      <c r="A1751" s="1" t="s">
        <v>6282</v>
      </c>
    </row>
    <row r="1752" spans="1:1" x14ac:dyDescent="0.25">
      <c r="A1752" s="1" t="s">
        <v>11352</v>
      </c>
    </row>
    <row r="1753" spans="1:1" x14ac:dyDescent="0.25">
      <c r="A1753" s="1" t="s">
        <v>11331</v>
      </c>
    </row>
    <row r="1754" spans="1:1" x14ac:dyDescent="0.25">
      <c r="A1754" s="1" t="s">
        <v>11350</v>
      </c>
    </row>
    <row r="1755" spans="1:1" x14ac:dyDescent="0.25">
      <c r="A1755" s="1" t="s">
        <v>11350</v>
      </c>
    </row>
    <row r="1756" spans="1:1" x14ac:dyDescent="0.25">
      <c r="A1756" s="1" t="s">
        <v>11347</v>
      </c>
    </row>
    <row r="1757" spans="1:1" x14ac:dyDescent="0.25">
      <c r="A1757" s="1" t="s">
        <v>11347</v>
      </c>
    </row>
    <row r="1758" spans="1:1" x14ac:dyDescent="0.25">
      <c r="A1758" s="1" t="s">
        <v>11347</v>
      </c>
    </row>
    <row r="1759" spans="1:1" x14ac:dyDescent="0.25">
      <c r="A1759" s="1" t="s">
        <v>11347</v>
      </c>
    </row>
    <row r="1760" spans="1:1" x14ac:dyDescent="0.25">
      <c r="A1760" s="1" t="s">
        <v>11347</v>
      </c>
    </row>
    <row r="1761" spans="1:1" x14ac:dyDescent="0.25">
      <c r="A1761" s="1" t="s">
        <v>11347</v>
      </c>
    </row>
    <row r="1762" spans="1:1" x14ac:dyDescent="0.25">
      <c r="A1762" s="1" t="s">
        <v>11346</v>
      </c>
    </row>
    <row r="1763" spans="1:1" x14ac:dyDescent="0.25">
      <c r="A1763" s="1" t="s">
        <v>11346</v>
      </c>
    </row>
    <row r="1764" spans="1:1" x14ac:dyDescent="0.25">
      <c r="A1764" s="1" t="s">
        <v>11346</v>
      </c>
    </row>
    <row r="1765" spans="1:1" x14ac:dyDescent="0.25">
      <c r="A1765" s="1" t="s">
        <v>11346</v>
      </c>
    </row>
    <row r="1766" spans="1:1" x14ac:dyDescent="0.25">
      <c r="A1766" s="1" t="s">
        <v>11346</v>
      </c>
    </row>
    <row r="1767" spans="1:1" x14ac:dyDescent="0.25">
      <c r="A1767" s="1" t="s">
        <v>11346</v>
      </c>
    </row>
    <row r="1768" spans="1:1" x14ac:dyDescent="0.25">
      <c r="A1768" s="1" t="s">
        <v>11348</v>
      </c>
    </row>
    <row r="1769" spans="1:1" x14ac:dyDescent="0.25">
      <c r="A1769" s="1" t="s">
        <v>11348</v>
      </c>
    </row>
    <row r="1770" spans="1:1" x14ac:dyDescent="0.25">
      <c r="A1770" s="1" t="s">
        <v>11348</v>
      </c>
    </row>
    <row r="1771" spans="1:1" x14ac:dyDescent="0.25">
      <c r="A1771" s="1" t="s">
        <v>11348</v>
      </c>
    </row>
    <row r="1772" spans="1:1" x14ac:dyDescent="0.25">
      <c r="A1772" s="1" t="s">
        <v>11348</v>
      </c>
    </row>
    <row r="1773" spans="1:1" x14ac:dyDescent="0.25">
      <c r="A1773" s="1" t="s">
        <v>11348</v>
      </c>
    </row>
    <row r="1774" spans="1:1" x14ac:dyDescent="0.25">
      <c r="A1774" s="1" t="s">
        <v>11345</v>
      </c>
    </row>
    <row r="1775" spans="1:1" x14ac:dyDescent="0.25">
      <c r="A1775" s="1" t="s">
        <v>11345</v>
      </c>
    </row>
    <row r="1776" spans="1:1" x14ac:dyDescent="0.25">
      <c r="A1776" s="1" t="s">
        <v>11345</v>
      </c>
    </row>
    <row r="1777" spans="1:1" x14ac:dyDescent="0.25">
      <c r="A1777" s="1" t="s">
        <v>11345</v>
      </c>
    </row>
    <row r="1778" spans="1:1" x14ac:dyDescent="0.25">
      <c r="A1778" s="1" t="s">
        <v>11345</v>
      </c>
    </row>
    <row r="1779" spans="1:1" x14ac:dyDescent="0.25">
      <c r="A1779" s="1" t="s">
        <v>11332</v>
      </c>
    </row>
    <row r="1780" spans="1:1" x14ac:dyDescent="0.25">
      <c r="A1780" s="1" t="s">
        <v>11332</v>
      </c>
    </row>
    <row r="1781" spans="1:1" x14ac:dyDescent="0.25">
      <c r="A1781" s="1" t="s">
        <v>11332</v>
      </c>
    </row>
    <row r="1782" spans="1:1" x14ac:dyDescent="0.25">
      <c r="A1782" s="1" t="s">
        <v>11332</v>
      </c>
    </row>
    <row r="1783" spans="1:1" x14ac:dyDescent="0.25">
      <c r="A1783" s="1" t="s">
        <v>11332</v>
      </c>
    </row>
    <row r="1784" spans="1:1" x14ac:dyDescent="0.25">
      <c r="A1784" s="1" t="s">
        <v>11332</v>
      </c>
    </row>
    <row r="1785" spans="1:1" x14ac:dyDescent="0.25">
      <c r="A1785" s="1" t="s">
        <v>11349</v>
      </c>
    </row>
    <row r="1786" spans="1:1" x14ac:dyDescent="0.25">
      <c r="A1786" s="1" t="s">
        <v>11349</v>
      </c>
    </row>
    <row r="1787" spans="1:1" x14ac:dyDescent="0.25">
      <c r="A1787" s="1" t="s">
        <v>11349</v>
      </c>
    </row>
    <row r="1788" spans="1:1" x14ac:dyDescent="0.25">
      <c r="A1788" s="1" t="s">
        <v>11349</v>
      </c>
    </row>
    <row r="1789" spans="1:1" x14ac:dyDescent="0.25">
      <c r="A1789" s="1" t="s">
        <v>11339</v>
      </c>
    </row>
    <row r="1790" spans="1:1" x14ac:dyDescent="0.25">
      <c r="A1790" s="1" t="s">
        <v>11339</v>
      </c>
    </row>
    <row r="1791" spans="1:1" x14ac:dyDescent="0.25">
      <c r="A1791" s="1" t="s">
        <v>11339</v>
      </c>
    </row>
    <row r="1792" spans="1:1" x14ac:dyDescent="0.25">
      <c r="A1792" s="1" t="s">
        <v>11341</v>
      </c>
    </row>
    <row r="1793" spans="1:1" x14ac:dyDescent="0.25">
      <c r="A1793" s="1" t="s">
        <v>11342</v>
      </c>
    </row>
    <row r="1794" spans="1:1" x14ac:dyDescent="0.25">
      <c r="A1794" s="1" t="s">
        <v>11344</v>
      </c>
    </row>
    <row r="1795" spans="1:1" x14ac:dyDescent="0.25">
      <c r="A1795" s="1" t="s">
        <v>11344</v>
      </c>
    </row>
    <row r="1796" spans="1:1" x14ac:dyDescent="0.25">
      <c r="A1796" s="1" t="s">
        <v>11340</v>
      </c>
    </row>
    <row r="1797" spans="1:1" x14ac:dyDescent="0.25">
      <c r="A1797" s="1" t="s">
        <v>11340</v>
      </c>
    </row>
    <row r="1798" spans="1:1" x14ac:dyDescent="0.25">
      <c r="A1798" s="1" t="s">
        <v>11335</v>
      </c>
    </row>
    <row r="1799" spans="1:1" x14ac:dyDescent="0.25">
      <c r="A1799" s="1" t="s">
        <v>11335</v>
      </c>
    </row>
    <row r="1800" spans="1:1" x14ac:dyDescent="0.25">
      <c r="A1800" s="1" t="s">
        <v>11333</v>
      </c>
    </row>
    <row r="1801" spans="1:1" x14ac:dyDescent="0.25">
      <c r="A1801" s="1" t="s">
        <v>11333</v>
      </c>
    </row>
    <row r="1802" spans="1:1" x14ac:dyDescent="0.25">
      <c r="A1802" s="1" t="s">
        <v>11334</v>
      </c>
    </row>
    <row r="1803" spans="1:1" x14ac:dyDescent="0.25">
      <c r="A1803" s="1" t="s">
        <v>11334</v>
      </c>
    </row>
    <row r="1804" spans="1:1" x14ac:dyDescent="0.25">
      <c r="A1804" s="1" t="s">
        <v>11336</v>
      </c>
    </row>
    <row r="1805" spans="1:1" x14ac:dyDescent="0.25">
      <c r="A1805" s="1" t="s">
        <v>11338</v>
      </c>
    </row>
    <row r="1806" spans="1:1" x14ac:dyDescent="0.25">
      <c r="A1806" s="1" t="s">
        <v>11351</v>
      </c>
    </row>
    <row r="1807" spans="1:1" x14ac:dyDescent="0.25">
      <c r="A1807" s="1" t="s">
        <v>11351</v>
      </c>
    </row>
    <row r="1808" spans="1:1" x14ac:dyDescent="0.25">
      <c r="A1808" s="1" t="s">
        <v>11337</v>
      </c>
    </row>
    <row r="1809" spans="1:1" x14ac:dyDescent="0.25">
      <c r="A1809" s="1" t="s">
        <v>11343</v>
      </c>
    </row>
    <row r="1810" spans="1:1" x14ac:dyDescent="0.25">
      <c r="A1810" s="1" t="s">
        <v>7556</v>
      </c>
    </row>
    <row r="1811" spans="1:1" x14ac:dyDescent="0.25">
      <c r="A1811" s="1" t="s">
        <v>5684</v>
      </c>
    </row>
    <row r="1812" spans="1:1" x14ac:dyDescent="0.25">
      <c r="A1812" s="1" t="s">
        <v>8199</v>
      </c>
    </row>
    <row r="1813" spans="1:1" x14ac:dyDescent="0.25">
      <c r="A1813" s="1" t="s">
        <v>8216</v>
      </c>
    </row>
    <row r="1814" spans="1:1" x14ac:dyDescent="0.25">
      <c r="A1814" s="1" t="s">
        <v>11067</v>
      </c>
    </row>
    <row r="1815" spans="1:1" x14ac:dyDescent="0.25">
      <c r="A1815" s="1" t="s">
        <v>8646</v>
      </c>
    </row>
    <row r="1816" spans="1:1" x14ac:dyDescent="0.25">
      <c r="A1816" s="1" t="s">
        <v>10914</v>
      </c>
    </row>
    <row r="1817" spans="1:1" x14ac:dyDescent="0.25">
      <c r="A1817" s="1" t="s">
        <v>10913</v>
      </c>
    </row>
    <row r="1818" spans="1:1" x14ac:dyDescent="0.25">
      <c r="A1818" s="1" t="s">
        <v>7352</v>
      </c>
    </row>
    <row r="1819" spans="1:1" x14ac:dyDescent="0.25">
      <c r="A1819" s="1" t="s">
        <v>7343</v>
      </c>
    </row>
    <row r="1820" spans="1:1" x14ac:dyDescent="0.25">
      <c r="A1820" s="1" t="s">
        <v>2863</v>
      </c>
    </row>
    <row r="1821" spans="1:1" x14ac:dyDescent="0.25">
      <c r="A1821" s="1" t="s">
        <v>4915</v>
      </c>
    </row>
    <row r="1822" spans="1:1" x14ac:dyDescent="0.25">
      <c r="A1822" s="1" t="s">
        <v>11305</v>
      </c>
    </row>
    <row r="1823" spans="1:1" x14ac:dyDescent="0.25">
      <c r="A1823" s="1" t="s">
        <v>9275</v>
      </c>
    </row>
    <row r="1824" spans="1:1" x14ac:dyDescent="0.25">
      <c r="A1824" s="1" t="s">
        <v>6975</v>
      </c>
    </row>
    <row r="1825" spans="1:1" x14ac:dyDescent="0.25">
      <c r="A1825" s="1" t="s">
        <v>9461</v>
      </c>
    </row>
    <row r="1826" spans="1:1" x14ac:dyDescent="0.25">
      <c r="A1826" s="1" t="s">
        <v>9462</v>
      </c>
    </row>
    <row r="1827" spans="1:1" x14ac:dyDescent="0.25">
      <c r="A1827" s="1" t="s">
        <v>7030</v>
      </c>
    </row>
    <row r="1828" spans="1:1" x14ac:dyDescent="0.25">
      <c r="A1828" s="1" t="s">
        <v>11102</v>
      </c>
    </row>
    <row r="1829" spans="1:1" x14ac:dyDescent="0.25">
      <c r="A1829" s="1" t="s">
        <v>7029</v>
      </c>
    </row>
    <row r="1830" spans="1:1" x14ac:dyDescent="0.25">
      <c r="A1830" s="1" t="s">
        <v>6879</v>
      </c>
    </row>
    <row r="1831" spans="1:1" x14ac:dyDescent="0.25">
      <c r="A1831" s="1" t="s">
        <v>6400</v>
      </c>
    </row>
    <row r="1832" spans="1:1" x14ac:dyDescent="0.25">
      <c r="A1832" s="1" t="s">
        <v>6407</v>
      </c>
    </row>
    <row r="1833" spans="1:1" x14ac:dyDescent="0.25">
      <c r="A1833" s="1" t="s">
        <v>6401</v>
      </c>
    </row>
    <row r="1834" spans="1:1" x14ac:dyDescent="0.25">
      <c r="A1834" s="1" t="s">
        <v>6399</v>
      </c>
    </row>
    <row r="1835" spans="1:1" x14ac:dyDescent="0.25">
      <c r="A1835" s="1" t="s">
        <v>6403</v>
      </c>
    </row>
    <row r="1836" spans="1:1" x14ac:dyDescent="0.25">
      <c r="A1836" s="1" t="s">
        <v>6404</v>
      </c>
    </row>
    <row r="1837" spans="1:1" x14ac:dyDescent="0.25">
      <c r="A1837" s="1" t="s">
        <v>6406</v>
      </c>
    </row>
    <row r="1838" spans="1:1" x14ac:dyDescent="0.25">
      <c r="A1838" s="1" t="s">
        <v>6402</v>
      </c>
    </row>
    <row r="1839" spans="1:1" x14ac:dyDescent="0.25">
      <c r="A1839" s="1" t="s">
        <v>8345</v>
      </c>
    </row>
    <row r="1840" spans="1:1" x14ac:dyDescent="0.25">
      <c r="A1840" s="1" t="s">
        <v>10628</v>
      </c>
    </row>
    <row r="1841" spans="1:1" x14ac:dyDescent="0.25">
      <c r="A1841" s="1" t="s">
        <v>6447</v>
      </c>
    </row>
    <row r="1842" spans="1:1" x14ac:dyDescent="0.25">
      <c r="A1842" s="1" t="s">
        <v>10624</v>
      </c>
    </row>
    <row r="1843" spans="1:1" x14ac:dyDescent="0.25">
      <c r="A1843" s="1" t="s">
        <v>9952</v>
      </c>
    </row>
    <row r="1844" spans="1:1" x14ac:dyDescent="0.25">
      <c r="A1844" s="1" t="s">
        <v>9946</v>
      </c>
    </row>
    <row r="1845" spans="1:1" x14ac:dyDescent="0.25">
      <c r="A1845" s="1" t="s">
        <v>9199</v>
      </c>
    </row>
    <row r="1846" spans="1:1" x14ac:dyDescent="0.25">
      <c r="A1846" s="1" t="s">
        <v>4748</v>
      </c>
    </row>
    <row r="1847" spans="1:1" x14ac:dyDescent="0.25">
      <c r="A1847" s="1" t="s">
        <v>9039</v>
      </c>
    </row>
    <row r="1848" spans="1:1" x14ac:dyDescent="0.25">
      <c r="A1848" s="1" t="s">
        <v>6681</v>
      </c>
    </row>
    <row r="1849" spans="1:1" x14ac:dyDescent="0.25">
      <c r="A1849" s="1" t="s">
        <v>8945</v>
      </c>
    </row>
    <row r="1850" spans="1:1" x14ac:dyDescent="0.25">
      <c r="A1850" s="1" t="s">
        <v>8944</v>
      </c>
    </row>
    <row r="1851" spans="1:1" x14ac:dyDescent="0.25">
      <c r="A1851" s="1" t="s">
        <v>4863</v>
      </c>
    </row>
    <row r="1852" spans="1:1" x14ac:dyDescent="0.25">
      <c r="A1852" s="1" t="s">
        <v>9724</v>
      </c>
    </row>
    <row r="1853" spans="1:1" x14ac:dyDescent="0.25">
      <c r="A1853" s="1" t="s">
        <v>9725</v>
      </c>
    </row>
    <row r="1854" spans="1:1" x14ac:dyDescent="0.25">
      <c r="A1854" s="1" t="s">
        <v>7977</v>
      </c>
    </row>
    <row r="1855" spans="1:1" x14ac:dyDescent="0.25">
      <c r="A1855" s="1" t="s">
        <v>7793</v>
      </c>
    </row>
    <row r="1856" spans="1:1" x14ac:dyDescent="0.25">
      <c r="A1856" s="1" t="s">
        <v>4844</v>
      </c>
    </row>
    <row r="1857" spans="1:1" x14ac:dyDescent="0.25">
      <c r="A1857" s="1" t="s">
        <v>6412</v>
      </c>
    </row>
    <row r="1858" spans="1:1" x14ac:dyDescent="0.25">
      <c r="A1858" s="1" t="s">
        <v>9384</v>
      </c>
    </row>
    <row r="1859" spans="1:1" x14ac:dyDescent="0.25">
      <c r="A1859" s="1" t="s">
        <v>10666</v>
      </c>
    </row>
    <row r="1860" spans="1:1" x14ac:dyDescent="0.25">
      <c r="A1860" s="1" t="s">
        <v>6430</v>
      </c>
    </row>
    <row r="1861" spans="1:1" x14ac:dyDescent="0.25">
      <c r="A1861" s="1" t="s">
        <v>10640</v>
      </c>
    </row>
    <row r="1862" spans="1:1" x14ac:dyDescent="0.25">
      <c r="A1862" s="1" t="s">
        <v>8181</v>
      </c>
    </row>
    <row r="1863" spans="1:1" x14ac:dyDescent="0.25">
      <c r="A1863" s="1" t="s">
        <v>10912</v>
      </c>
    </row>
    <row r="1864" spans="1:1" x14ac:dyDescent="0.25">
      <c r="A1864" s="1" t="s">
        <v>4673</v>
      </c>
    </row>
    <row r="1865" spans="1:1" x14ac:dyDescent="0.25">
      <c r="A1865" s="1" t="s">
        <v>10364</v>
      </c>
    </row>
    <row r="1866" spans="1:1" x14ac:dyDescent="0.25">
      <c r="A1866" s="1" t="s">
        <v>8928</v>
      </c>
    </row>
    <row r="1867" spans="1:1" x14ac:dyDescent="0.25">
      <c r="A1867" s="1" t="s">
        <v>9566</v>
      </c>
    </row>
    <row r="1868" spans="1:1" x14ac:dyDescent="0.25">
      <c r="A1868" s="1" t="s">
        <v>8042</v>
      </c>
    </row>
    <row r="1869" spans="1:1" x14ac:dyDescent="0.25">
      <c r="A1869" s="1" t="s">
        <v>8039</v>
      </c>
    </row>
    <row r="1870" spans="1:1" x14ac:dyDescent="0.25">
      <c r="A1870" s="1" t="s">
        <v>9758</v>
      </c>
    </row>
    <row r="1871" spans="1:1" x14ac:dyDescent="0.25">
      <c r="A1871" s="1" t="s">
        <v>8979</v>
      </c>
    </row>
    <row r="1872" spans="1:1" x14ac:dyDescent="0.25">
      <c r="A1872" s="1" t="s">
        <v>10920</v>
      </c>
    </row>
    <row r="1873" spans="1:1" x14ac:dyDescent="0.25">
      <c r="A1873" s="1" t="s">
        <v>8542</v>
      </c>
    </row>
    <row r="1874" spans="1:1" x14ac:dyDescent="0.25">
      <c r="A1874" s="1" t="s">
        <v>9291</v>
      </c>
    </row>
    <row r="1875" spans="1:1" x14ac:dyDescent="0.25">
      <c r="A1875" s="1" t="s">
        <v>6342</v>
      </c>
    </row>
    <row r="1876" spans="1:1" x14ac:dyDescent="0.25">
      <c r="A1876" s="1" t="s">
        <v>5882</v>
      </c>
    </row>
    <row r="1877" spans="1:1" x14ac:dyDescent="0.25">
      <c r="A1877" s="1" t="s">
        <v>6783</v>
      </c>
    </row>
    <row r="1878" spans="1:1" x14ac:dyDescent="0.25">
      <c r="A1878" s="1" t="s">
        <v>6784</v>
      </c>
    </row>
    <row r="1879" spans="1:1" x14ac:dyDescent="0.25">
      <c r="A1879" s="1" t="s">
        <v>5942</v>
      </c>
    </row>
    <row r="1880" spans="1:1" x14ac:dyDescent="0.25">
      <c r="A1880" s="1" t="s">
        <v>5940</v>
      </c>
    </row>
    <row r="1881" spans="1:1" x14ac:dyDescent="0.25">
      <c r="A1881" s="1" t="s">
        <v>5881</v>
      </c>
    </row>
    <row r="1882" spans="1:1" x14ac:dyDescent="0.25">
      <c r="A1882" s="1" t="s">
        <v>5880</v>
      </c>
    </row>
    <row r="1883" spans="1:1" x14ac:dyDescent="0.25">
      <c r="A1883" s="1" t="s">
        <v>5879</v>
      </c>
    </row>
    <row r="1884" spans="1:1" x14ac:dyDescent="0.25">
      <c r="A1884" s="1" t="s">
        <v>11188</v>
      </c>
    </row>
    <row r="1885" spans="1:1" x14ac:dyDescent="0.25">
      <c r="A1885" s="1" t="s">
        <v>10765</v>
      </c>
    </row>
    <row r="1886" spans="1:1" x14ac:dyDescent="0.25">
      <c r="A1886" s="1" t="s">
        <v>10764</v>
      </c>
    </row>
    <row r="1887" spans="1:1" x14ac:dyDescent="0.25">
      <c r="A1887" s="1" t="s">
        <v>10987</v>
      </c>
    </row>
    <row r="1888" spans="1:1" x14ac:dyDescent="0.25">
      <c r="A1888" s="1" t="s">
        <v>5136</v>
      </c>
    </row>
    <row r="1889" spans="1:1" x14ac:dyDescent="0.25">
      <c r="A1889" s="1" t="s">
        <v>11115</v>
      </c>
    </row>
    <row r="1890" spans="1:1" x14ac:dyDescent="0.25">
      <c r="A1890" s="1" t="s">
        <v>6173</v>
      </c>
    </row>
    <row r="1891" spans="1:1" x14ac:dyDescent="0.25">
      <c r="A1891" s="1" t="s">
        <v>10961</v>
      </c>
    </row>
    <row r="1892" spans="1:1" x14ac:dyDescent="0.25">
      <c r="A1892" s="1" t="s">
        <v>10960</v>
      </c>
    </row>
    <row r="1893" spans="1:1" x14ac:dyDescent="0.25">
      <c r="A1893" s="1" t="s">
        <v>6428</v>
      </c>
    </row>
    <row r="1894" spans="1:1" x14ac:dyDescent="0.25">
      <c r="A1894" s="1" t="s">
        <v>7072</v>
      </c>
    </row>
    <row r="1895" spans="1:1" x14ac:dyDescent="0.25">
      <c r="A1895" s="1" t="s">
        <v>10443</v>
      </c>
    </row>
    <row r="1896" spans="1:1" x14ac:dyDescent="0.25">
      <c r="A1896" s="1" t="s">
        <v>11304</v>
      </c>
    </row>
    <row r="1897" spans="1:1" x14ac:dyDescent="0.25">
      <c r="A1897" s="1" t="s">
        <v>10446</v>
      </c>
    </row>
    <row r="1898" spans="1:1" x14ac:dyDescent="0.25">
      <c r="A1898" s="1" t="s">
        <v>8446</v>
      </c>
    </row>
    <row r="1899" spans="1:1" x14ac:dyDescent="0.25">
      <c r="A1899" s="1" t="s">
        <v>7416</v>
      </c>
    </row>
    <row r="1900" spans="1:1" x14ac:dyDescent="0.25">
      <c r="A1900" s="1" t="s">
        <v>10585</v>
      </c>
    </row>
    <row r="1901" spans="1:1" x14ac:dyDescent="0.25">
      <c r="A1901" s="1" t="s">
        <v>9873</v>
      </c>
    </row>
    <row r="1902" spans="1:1" x14ac:dyDescent="0.25">
      <c r="A1902" s="1" t="s">
        <v>9874</v>
      </c>
    </row>
    <row r="1903" spans="1:1" x14ac:dyDescent="0.25">
      <c r="A1903" s="1" t="s">
        <v>5800</v>
      </c>
    </row>
    <row r="1904" spans="1:1" x14ac:dyDescent="0.25">
      <c r="A1904" s="1" t="s">
        <v>9317</v>
      </c>
    </row>
    <row r="1905" spans="1:1" x14ac:dyDescent="0.25">
      <c r="A1905" s="1" t="s">
        <v>5125</v>
      </c>
    </row>
    <row r="1906" spans="1:1" x14ac:dyDescent="0.25">
      <c r="A1906" s="1" t="s">
        <v>9998</v>
      </c>
    </row>
    <row r="1907" spans="1:1" x14ac:dyDescent="0.25">
      <c r="A1907" s="1" t="s">
        <v>10703</v>
      </c>
    </row>
    <row r="1908" spans="1:1" x14ac:dyDescent="0.25">
      <c r="A1908" s="1" t="s">
        <v>8067</v>
      </c>
    </row>
    <row r="1909" spans="1:1" x14ac:dyDescent="0.25">
      <c r="A1909" s="1" t="s">
        <v>6557</v>
      </c>
    </row>
    <row r="1910" spans="1:1" x14ac:dyDescent="0.25">
      <c r="A1910" s="1" t="s">
        <v>1352</v>
      </c>
    </row>
    <row r="1911" spans="1:1" x14ac:dyDescent="0.25">
      <c r="A1911" s="1" t="s">
        <v>9232</v>
      </c>
    </row>
    <row r="1912" spans="1:1" x14ac:dyDescent="0.25">
      <c r="A1912" s="1" t="s">
        <v>6559</v>
      </c>
    </row>
    <row r="1913" spans="1:1" x14ac:dyDescent="0.25">
      <c r="A1913" s="1" t="s">
        <v>5319</v>
      </c>
    </row>
    <row r="1914" spans="1:1" x14ac:dyDescent="0.25">
      <c r="A1914" s="1" t="s">
        <v>9543</v>
      </c>
    </row>
    <row r="1915" spans="1:1" x14ac:dyDescent="0.25">
      <c r="A1915" s="1" t="s">
        <v>11118</v>
      </c>
    </row>
    <row r="1916" spans="1:1" x14ac:dyDescent="0.25">
      <c r="A1916" s="1" t="s">
        <v>6283</v>
      </c>
    </row>
    <row r="1917" spans="1:1" x14ac:dyDescent="0.25">
      <c r="A1917" s="1" t="s">
        <v>6284</v>
      </c>
    </row>
    <row r="1918" spans="1:1" x14ac:dyDescent="0.25">
      <c r="A1918" s="1" t="s">
        <v>6362</v>
      </c>
    </row>
    <row r="1919" spans="1:1" x14ac:dyDescent="0.25">
      <c r="A1919" s="1" t="s">
        <v>7899</v>
      </c>
    </row>
    <row r="1920" spans="1:1" x14ac:dyDescent="0.25">
      <c r="A1920" s="1" t="s">
        <v>10176</v>
      </c>
    </row>
    <row r="1921" spans="1:1" x14ac:dyDescent="0.25">
      <c r="A1921" s="1" t="s">
        <v>5921</v>
      </c>
    </row>
    <row r="1922" spans="1:1" x14ac:dyDescent="0.25">
      <c r="A1922" s="1" t="s">
        <v>11416</v>
      </c>
    </row>
    <row r="1923" spans="1:1" x14ac:dyDescent="0.25">
      <c r="A1923" s="1" t="s">
        <v>10507</v>
      </c>
    </row>
    <row r="1924" spans="1:1" x14ac:dyDescent="0.25">
      <c r="A1924" s="1" t="s">
        <v>6753</v>
      </c>
    </row>
    <row r="1925" spans="1:1" x14ac:dyDescent="0.25">
      <c r="A1925" s="1" t="s">
        <v>7699</v>
      </c>
    </row>
    <row r="1926" spans="1:1" x14ac:dyDescent="0.25">
      <c r="A1926" s="1" t="s">
        <v>7699</v>
      </c>
    </row>
    <row r="1927" spans="1:1" x14ac:dyDescent="0.25">
      <c r="A1927" s="1" t="s">
        <v>7699</v>
      </c>
    </row>
    <row r="1928" spans="1:1" x14ac:dyDescent="0.25">
      <c r="A1928" s="1" t="s">
        <v>7720</v>
      </c>
    </row>
    <row r="1929" spans="1:1" x14ac:dyDescent="0.25">
      <c r="A1929" s="1" t="s">
        <v>7702</v>
      </c>
    </row>
    <row r="1930" spans="1:1" x14ac:dyDescent="0.25">
      <c r="A1930" s="1" t="s">
        <v>7703</v>
      </c>
    </row>
    <row r="1931" spans="1:1" x14ac:dyDescent="0.25">
      <c r="A1931" s="1" t="s">
        <v>7737</v>
      </c>
    </row>
    <row r="1932" spans="1:1" x14ac:dyDescent="0.25">
      <c r="A1932" s="1" t="s">
        <v>7722</v>
      </c>
    </row>
    <row r="1933" spans="1:1" x14ac:dyDescent="0.25">
      <c r="A1933" s="1" t="s">
        <v>7724</v>
      </c>
    </row>
    <row r="1934" spans="1:1" x14ac:dyDescent="0.25">
      <c r="A1934" s="1" t="s">
        <v>7698</v>
      </c>
    </row>
    <row r="1935" spans="1:1" x14ac:dyDescent="0.25">
      <c r="A1935" s="1" t="s">
        <v>7698</v>
      </c>
    </row>
    <row r="1936" spans="1:1" x14ac:dyDescent="0.25">
      <c r="A1936" s="1" t="s">
        <v>9684</v>
      </c>
    </row>
    <row r="1937" spans="1:1" x14ac:dyDescent="0.25">
      <c r="A1937" s="1" t="s">
        <v>6851</v>
      </c>
    </row>
    <row r="1938" spans="1:1" x14ac:dyDescent="0.25">
      <c r="A1938" s="1" t="s">
        <v>7049</v>
      </c>
    </row>
    <row r="1939" spans="1:1" x14ac:dyDescent="0.25">
      <c r="A1939" s="1" t="s">
        <v>7306</v>
      </c>
    </row>
    <row r="1940" spans="1:1" x14ac:dyDescent="0.25">
      <c r="A1940" s="1" t="s">
        <v>7305</v>
      </c>
    </row>
    <row r="1941" spans="1:1" x14ac:dyDescent="0.25">
      <c r="A1941" s="1" t="s">
        <v>9541</v>
      </c>
    </row>
    <row r="1942" spans="1:1" x14ac:dyDescent="0.25">
      <c r="A1942" s="1" t="s">
        <v>9610</v>
      </c>
    </row>
    <row r="1943" spans="1:1" x14ac:dyDescent="0.25">
      <c r="A1943" s="1" t="s">
        <v>7261</v>
      </c>
    </row>
    <row r="1944" spans="1:1" x14ac:dyDescent="0.25">
      <c r="A1944" s="1" t="s">
        <v>5180</v>
      </c>
    </row>
    <row r="1945" spans="1:1" x14ac:dyDescent="0.25">
      <c r="A1945" s="1" t="s">
        <v>10246</v>
      </c>
    </row>
    <row r="1946" spans="1:1" x14ac:dyDescent="0.25">
      <c r="A1946" s="1" t="s">
        <v>8816</v>
      </c>
    </row>
    <row r="1947" spans="1:1" x14ac:dyDescent="0.25">
      <c r="A1947" s="1" t="s">
        <v>5751</v>
      </c>
    </row>
    <row r="1948" spans="1:1" x14ac:dyDescent="0.25">
      <c r="A1948" s="1" t="s">
        <v>7083</v>
      </c>
    </row>
    <row r="1949" spans="1:1" x14ac:dyDescent="0.25">
      <c r="A1949" s="1" t="s">
        <v>6079</v>
      </c>
    </row>
    <row r="1950" spans="1:1" x14ac:dyDescent="0.25">
      <c r="A1950" s="1" t="s">
        <v>10673</v>
      </c>
    </row>
    <row r="1951" spans="1:1" x14ac:dyDescent="0.25">
      <c r="A1951" s="1" t="s">
        <v>5134</v>
      </c>
    </row>
    <row r="1952" spans="1:1" x14ac:dyDescent="0.25">
      <c r="A1952" s="1" t="s">
        <v>11320</v>
      </c>
    </row>
    <row r="1953" spans="1:1" x14ac:dyDescent="0.25">
      <c r="A1953" s="1" t="s">
        <v>9992</v>
      </c>
    </row>
    <row r="1954" spans="1:1" x14ac:dyDescent="0.25">
      <c r="A1954" s="1" t="s">
        <v>5750</v>
      </c>
    </row>
    <row r="1955" spans="1:1" x14ac:dyDescent="0.25">
      <c r="A1955" s="1" t="s">
        <v>10834</v>
      </c>
    </row>
    <row r="1956" spans="1:1" x14ac:dyDescent="0.25">
      <c r="A1956" s="1" t="s">
        <v>8146</v>
      </c>
    </row>
    <row r="1957" spans="1:1" x14ac:dyDescent="0.25">
      <c r="A1957" s="1" t="s">
        <v>10671</v>
      </c>
    </row>
    <row r="1958" spans="1:1" x14ac:dyDescent="0.25">
      <c r="A1958" s="1" t="s">
        <v>7527</v>
      </c>
    </row>
    <row r="1959" spans="1:1" x14ac:dyDescent="0.25">
      <c r="A1959" s="1" t="s">
        <v>5375</v>
      </c>
    </row>
    <row r="1960" spans="1:1" x14ac:dyDescent="0.25">
      <c r="A1960" s="1" t="s">
        <v>5410</v>
      </c>
    </row>
    <row r="1961" spans="1:1" x14ac:dyDescent="0.25">
      <c r="A1961" s="1" t="s">
        <v>7273</v>
      </c>
    </row>
    <row r="1962" spans="1:1" x14ac:dyDescent="0.25">
      <c r="A1962" s="1" t="s">
        <v>11398</v>
      </c>
    </row>
    <row r="1963" spans="1:1" x14ac:dyDescent="0.25">
      <c r="A1963" s="1" t="s">
        <v>5103</v>
      </c>
    </row>
    <row r="1964" spans="1:1" x14ac:dyDescent="0.25">
      <c r="A1964" s="1" t="s">
        <v>5765</v>
      </c>
    </row>
    <row r="1965" spans="1:1" x14ac:dyDescent="0.25">
      <c r="A1965" s="1" t="s">
        <v>11233</v>
      </c>
    </row>
    <row r="1966" spans="1:1" x14ac:dyDescent="0.25">
      <c r="A1966" s="1" t="s">
        <v>7360</v>
      </c>
    </row>
    <row r="1967" spans="1:1" x14ac:dyDescent="0.25">
      <c r="A1967" s="1" t="s">
        <v>6556</v>
      </c>
    </row>
    <row r="1968" spans="1:1" x14ac:dyDescent="0.25">
      <c r="A1968" s="1" t="s">
        <v>11235</v>
      </c>
    </row>
    <row r="1969" spans="1:1" x14ac:dyDescent="0.25">
      <c r="A1969" s="1" t="s">
        <v>6498</v>
      </c>
    </row>
    <row r="1970" spans="1:1" x14ac:dyDescent="0.25">
      <c r="A1970" s="1" t="s">
        <v>6764</v>
      </c>
    </row>
    <row r="1971" spans="1:1" x14ac:dyDescent="0.25">
      <c r="A1971" s="1" t="s">
        <v>6785</v>
      </c>
    </row>
    <row r="1972" spans="1:1" x14ac:dyDescent="0.25">
      <c r="A1972" s="1" t="s">
        <v>8147</v>
      </c>
    </row>
    <row r="1973" spans="1:1" x14ac:dyDescent="0.25">
      <c r="A1973" s="1" t="s">
        <v>8367</v>
      </c>
    </row>
    <row r="1974" spans="1:1" x14ac:dyDescent="0.25">
      <c r="A1974" s="1" t="s">
        <v>6538</v>
      </c>
    </row>
    <row r="1975" spans="1:1" x14ac:dyDescent="0.25">
      <c r="A1975" s="1" t="s">
        <v>10306</v>
      </c>
    </row>
    <row r="1976" spans="1:1" x14ac:dyDescent="0.25">
      <c r="A1976" s="1" t="s">
        <v>5212</v>
      </c>
    </row>
    <row r="1977" spans="1:1" x14ac:dyDescent="0.25">
      <c r="A1977" s="1" t="s">
        <v>10113</v>
      </c>
    </row>
    <row r="1978" spans="1:1" x14ac:dyDescent="0.25">
      <c r="A1978" s="1" t="s">
        <v>10112</v>
      </c>
    </row>
    <row r="1979" spans="1:1" x14ac:dyDescent="0.25">
      <c r="A1979" s="1" t="s">
        <v>6156</v>
      </c>
    </row>
    <row r="1980" spans="1:1" x14ac:dyDescent="0.25">
      <c r="A1980" s="1" t="s">
        <v>8573</v>
      </c>
    </row>
    <row r="1981" spans="1:1" x14ac:dyDescent="0.25">
      <c r="A1981" s="1" t="s">
        <v>8580</v>
      </c>
    </row>
    <row r="1982" spans="1:1" x14ac:dyDescent="0.25">
      <c r="A1982" s="1" t="s">
        <v>8186</v>
      </c>
    </row>
    <row r="1983" spans="1:1" x14ac:dyDescent="0.25">
      <c r="A1983" s="1" t="s">
        <v>4905</v>
      </c>
    </row>
    <row r="1984" spans="1:1" x14ac:dyDescent="0.25">
      <c r="A1984" s="1" t="s">
        <v>5695</v>
      </c>
    </row>
    <row r="1985" spans="1:1" x14ac:dyDescent="0.25">
      <c r="A1985" s="1" t="s">
        <v>11127</v>
      </c>
    </row>
    <row r="1986" spans="1:1" x14ac:dyDescent="0.25">
      <c r="A1986" s="1" t="s">
        <v>10747</v>
      </c>
    </row>
    <row r="1987" spans="1:1" x14ac:dyDescent="0.25">
      <c r="A1987" s="1" t="s">
        <v>10696</v>
      </c>
    </row>
    <row r="1988" spans="1:1" x14ac:dyDescent="0.25">
      <c r="A1988" s="1" t="s">
        <v>5912</v>
      </c>
    </row>
    <row r="1989" spans="1:1" x14ac:dyDescent="0.25">
      <c r="A1989" s="1" t="s">
        <v>8163</v>
      </c>
    </row>
    <row r="1990" spans="1:1" x14ac:dyDescent="0.25">
      <c r="A1990" s="1" t="s">
        <v>5173</v>
      </c>
    </row>
    <row r="1991" spans="1:1" x14ac:dyDescent="0.25">
      <c r="A1991" s="1" t="s">
        <v>11315</v>
      </c>
    </row>
    <row r="1992" spans="1:1" x14ac:dyDescent="0.25">
      <c r="A1992" s="1" t="s">
        <v>7514</v>
      </c>
    </row>
    <row r="1993" spans="1:1" x14ac:dyDescent="0.25">
      <c r="A1993" s="1" t="s">
        <v>10376</v>
      </c>
    </row>
    <row r="1994" spans="1:1" x14ac:dyDescent="0.25">
      <c r="A1994" s="1" t="s">
        <v>7449</v>
      </c>
    </row>
    <row r="1995" spans="1:1" x14ac:dyDescent="0.25">
      <c r="A1995" s="1" t="s">
        <v>9529</v>
      </c>
    </row>
    <row r="1996" spans="1:1" x14ac:dyDescent="0.25">
      <c r="A1996" s="1" t="s">
        <v>5055</v>
      </c>
    </row>
    <row r="1997" spans="1:1" x14ac:dyDescent="0.25">
      <c r="A1997" s="1" t="s">
        <v>5147</v>
      </c>
    </row>
    <row r="1998" spans="1:1" x14ac:dyDescent="0.25">
      <c r="A1998" s="1" t="s">
        <v>10846</v>
      </c>
    </row>
    <row r="1999" spans="1:1" x14ac:dyDescent="0.25">
      <c r="A1999" s="1" t="s">
        <v>8445</v>
      </c>
    </row>
    <row r="2000" spans="1:1" x14ac:dyDescent="0.25">
      <c r="A2000" s="1" t="s">
        <v>11379</v>
      </c>
    </row>
    <row r="2001" spans="1:1" x14ac:dyDescent="0.25">
      <c r="A2001" s="1" t="s">
        <v>8930</v>
      </c>
    </row>
    <row r="2002" spans="1:1" x14ac:dyDescent="0.25">
      <c r="A2002" s="1" t="s">
        <v>10617</v>
      </c>
    </row>
    <row r="2003" spans="1:1" x14ac:dyDescent="0.25">
      <c r="A2003" s="1" t="s">
        <v>10616</v>
      </c>
    </row>
    <row r="2004" spans="1:1" x14ac:dyDescent="0.25">
      <c r="A2004" s="1" t="s">
        <v>10619</v>
      </c>
    </row>
    <row r="2005" spans="1:1" x14ac:dyDescent="0.25">
      <c r="A2005" s="1" t="s">
        <v>10620</v>
      </c>
    </row>
    <row r="2006" spans="1:1" x14ac:dyDescent="0.25">
      <c r="A2006" s="1" t="s">
        <v>10618</v>
      </c>
    </row>
    <row r="2007" spans="1:1" x14ac:dyDescent="0.25">
      <c r="A2007" s="1" t="s">
        <v>10615</v>
      </c>
    </row>
    <row r="2008" spans="1:1" x14ac:dyDescent="0.25">
      <c r="A2008" s="1" t="s">
        <v>6563</v>
      </c>
    </row>
    <row r="2009" spans="1:1" x14ac:dyDescent="0.25">
      <c r="A2009" s="1" t="s">
        <v>6562</v>
      </c>
    </row>
    <row r="2010" spans="1:1" x14ac:dyDescent="0.25">
      <c r="A2010" s="1" t="s">
        <v>6565</v>
      </c>
    </row>
    <row r="2011" spans="1:1" x14ac:dyDescent="0.25">
      <c r="A2011" s="1" t="s">
        <v>6561</v>
      </c>
    </row>
    <row r="2012" spans="1:1" x14ac:dyDescent="0.25">
      <c r="A2012" s="1" t="s">
        <v>6564</v>
      </c>
    </row>
    <row r="2013" spans="1:1" x14ac:dyDescent="0.25">
      <c r="A2013" s="1" t="s">
        <v>7535</v>
      </c>
    </row>
    <row r="2014" spans="1:1" x14ac:dyDescent="0.25">
      <c r="A2014" s="1" t="s">
        <v>9658</v>
      </c>
    </row>
    <row r="2015" spans="1:1" x14ac:dyDescent="0.25">
      <c r="A2015" s="1" t="s">
        <v>6396</v>
      </c>
    </row>
    <row r="2016" spans="1:1" x14ac:dyDescent="0.25">
      <c r="A2016" s="1" t="s">
        <v>10198</v>
      </c>
    </row>
    <row r="2017" spans="1:1" x14ac:dyDescent="0.25">
      <c r="A2017" s="1" t="s">
        <v>10533</v>
      </c>
    </row>
    <row r="2018" spans="1:1" x14ac:dyDescent="0.25">
      <c r="A2018" s="1" t="s">
        <v>9033</v>
      </c>
    </row>
    <row r="2019" spans="1:1" x14ac:dyDescent="0.25">
      <c r="A2019" s="1" t="s">
        <v>10492</v>
      </c>
    </row>
    <row r="2020" spans="1:1" x14ac:dyDescent="0.25">
      <c r="A2020" s="1" t="s">
        <v>10493</v>
      </c>
    </row>
    <row r="2021" spans="1:1" x14ac:dyDescent="0.25">
      <c r="A2021" s="1" t="s">
        <v>5991</v>
      </c>
    </row>
    <row r="2022" spans="1:1" x14ac:dyDescent="0.25">
      <c r="A2022" s="1" t="s">
        <v>5990</v>
      </c>
    </row>
    <row r="2023" spans="1:1" x14ac:dyDescent="0.25">
      <c r="A2023" s="1" t="s">
        <v>8408</v>
      </c>
    </row>
    <row r="2024" spans="1:1" x14ac:dyDescent="0.25">
      <c r="A2024" s="1" t="s">
        <v>10060</v>
      </c>
    </row>
    <row r="2025" spans="1:1" x14ac:dyDescent="0.25">
      <c r="A2025" s="1" t="s">
        <v>7566</v>
      </c>
    </row>
    <row r="2026" spans="1:1" x14ac:dyDescent="0.25">
      <c r="A2026" s="1" t="s">
        <v>10013</v>
      </c>
    </row>
    <row r="2027" spans="1:1" x14ac:dyDescent="0.25">
      <c r="A2027" s="1" t="s">
        <v>10021</v>
      </c>
    </row>
    <row r="2028" spans="1:1" x14ac:dyDescent="0.25">
      <c r="A2028" s="1" t="s">
        <v>10039</v>
      </c>
    </row>
    <row r="2029" spans="1:1" x14ac:dyDescent="0.25">
      <c r="A2029" s="1" t="s">
        <v>10028</v>
      </c>
    </row>
    <row r="2030" spans="1:1" x14ac:dyDescent="0.25">
      <c r="A2030" s="1" t="s">
        <v>10087</v>
      </c>
    </row>
    <row r="2031" spans="1:1" x14ac:dyDescent="0.25">
      <c r="A2031" s="1" t="s">
        <v>10025</v>
      </c>
    </row>
    <row r="2032" spans="1:1" x14ac:dyDescent="0.25">
      <c r="A2032" s="1" t="s">
        <v>7926</v>
      </c>
    </row>
    <row r="2033" spans="1:1" x14ac:dyDescent="0.25">
      <c r="A2033" s="1" t="s">
        <v>10005</v>
      </c>
    </row>
    <row r="2034" spans="1:1" x14ac:dyDescent="0.25">
      <c r="A2034" s="1" t="s">
        <v>10064</v>
      </c>
    </row>
    <row r="2035" spans="1:1" x14ac:dyDescent="0.25">
      <c r="A2035" s="1" t="s">
        <v>10067</v>
      </c>
    </row>
    <row r="2036" spans="1:1" x14ac:dyDescent="0.25">
      <c r="A2036" s="1" t="s">
        <v>10078</v>
      </c>
    </row>
    <row r="2037" spans="1:1" x14ac:dyDescent="0.25">
      <c r="A2037" s="1" t="s">
        <v>10080</v>
      </c>
    </row>
    <row r="2038" spans="1:1" x14ac:dyDescent="0.25">
      <c r="A2038" s="1" t="s">
        <v>10084</v>
      </c>
    </row>
    <row r="2039" spans="1:1" x14ac:dyDescent="0.25">
      <c r="A2039" s="1" t="s">
        <v>10086</v>
      </c>
    </row>
    <row r="2040" spans="1:1" x14ac:dyDescent="0.25">
      <c r="A2040" s="1" t="s">
        <v>10091</v>
      </c>
    </row>
    <row r="2041" spans="1:1" x14ac:dyDescent="0.25">
      <c r="A2041" s="1" t="s">
        <v>6819</v>
      </c>
    </row>
    <row r="2042" spans="1:1" x14ac:dyDescent="0.25">
      <c r="A2042" s="1" t="s">
        <v>6819</v>
      </c>
    </row>
    <row r="2043" spans="1:1" x14ac:dyDescent="0.25">
      <c r="A2043" s="1" t="s">
        <v>6820</v>
      </c>
    </row>
    <row r="2044" spans="1:1" x14ac:dyDescent="0.25">
      <c r="A2044" s="1" t="s">
        <v>6820</v>
      </c>
    </row>
    <row r="2045" spans="1:1" x14ac:dyDescent="0.25">
      <c r="A2045" s="1" t="s">
        <v>6823</v>
      </c>
    </row>
    <row r="2046" spans="1:1" x14ac:dyDescent="0.25">
      <c r="A2046" s="1" t="s">
        <v>6824</v>
      </c>
    </row>
    <row r="2047" spans="1:1" x14ac:dyDescent="0.25">
      <c r="A2047" s="1" t="s">
        <v>10007</v>
      </c>
    </row>
    <row r="2048" spans="1:1" x14ac:dyDescent="0.25">
      <c r="A2048" s="1" t="s">
        <v>10018</v>
      </c>
    </row>
    <row r="2049" spans="1:1" x14ac:dyDescent="0.25">
      <c r="A2049" s="1" t="s">
        <v>10027</v>
      </c>
    </row>
    <row r="2050" spans="1:1" x14ac:dyDescent="0.25">
      <c r="A2050" s="1" t="s">
        <v>10033</v>
      </c>
    </row>
    <row r="2051" spans="1:1" x14ac:dyDescent="0.25">
      <c r="A2051" s="1" t="s">
        <v>10037</v>
      </c>
    </row>
    <row r="2052" spans="1:1" x14ac:dyDescent="0.25">
      <c r="A2052" s="1" t="s">
        <v>11208</v>
      </c>
    </row>
    <row r="2053" spans="1:1" x14ac:dyDescent="0.25">
      <c r="A2053" s="1" t="s">
        <v>10006</v>
      </c>
    </row>
    <row r="2054" spans="1:1" x14ac:dyDescent="0.25">
      <c r="A2054" s="1" t="s">
        <v>10045</v>
      </c>
    </row>
    <row r="2055" spans="1:1" x14ac:dyDescent="0.25">
      <c r="A2055" s="1" t="s">
        <v>10063</v>
      </c>
    </row>
    <row r="2056" spans="1:1" x14ac:dyDescent="0.25">
      <c r="A2056" s="1" t="s">
        <v>10066</v>
      </c>
    </row>
    <row r="2057" spans="1:1" x14ac:dyDescent="0.25">
      <c r="A2057" s="1" t="s">
        <v>10077</v>
      </c>
    </row>
    <row r="2058" spans="1:1" x14ac:dyDescent="0.25">
      <c r="A2058" s="1" t="s">
        <v>10081</v>
      </c>
    </row>
    <row r="2059" spans="1:1" x14ac:dyDescent="0.25">
      <c r="A2059" s="1" t="s">
        <v>10085</v>
      </c>
    </row>
    <row r="2060" spans="1:1" x14ac:dyDescent="0.25">
      <c r="A2060" s="1" t="s">
        <v>10092</v>
      </c>
    </row>
    <row r="2061" spans="1:1" x14ac:dyDescent="0.25">
      <c r="A2061" s="1" t="s">
        <v>6813</v>
      </c>
    </row>
    <row r="2062" spans="1:1" x14ac:dyDescent="0.25">
      <c r="A2062" s="1" t="s">
        <v>6821</v>
      </c>
    </row>
    <row r="2063" spans="1:1" x14ac:dyDescent="0.25">
      <c r="A2063" s="1" t="s">
        <v>6822</v>
      </c>
    </row>
    <row r="2064" spans="1:1" x14ac:dyDescent="0.25">
      <c r="A2064" s="1" t="s">
        <v>10019</v>
      </c>
    </row>
    <row r="2065" spans="1:1" x14ac:dyDescent="0.25">
      <c r="A2065" s="1" t="s">
        <v>10026</v>
      </c>
    </row>
    <row r="2066" spans="1:1" x14ac:dyDescent="0.25">
      <c r="A2066" s="1" t="s">
        <v>10029</v>
      </c>
    </row>
    <row r="2067" spans="1:1" x14ac:dyDescent="0.25">
      <c r="A2067" s="1" t="s">
        <v>10030</v>
      </c>
    </row>
    <row r="2068" spans="1:1" x14ac:dyDescent="0.25">
      <c r="A2068" s="1" t="s">
        <v>10034</v>
      </c>
    </row>
    <row r="2069" spans="1:1" x14ac:dyDescent="0.25">
      <c r="A2069" s="1" t="s">
        <v>10036</v>
      </c>
    </row>
    <row r="2070" spans="1:1" x14ac:dyDescent="0.25">
      <c r="A2070" s="1" t="s">
        <v>10043</v>
      </c>
    </row>
    <row r="2071" spans="1:1" x14ac:dyDescent="0.25">
      <c r="A2071" s="1" t="s">
        <v>6707</v>
      </c>
    </row>
    <row r="2072" spans="1:1" x14ac:dyDescent="0.25">
      <c r="A2072" s="1" t="s">
        <v>6806</v>
      </c>
    </row>
    <row r="2073" spans="1:1" x14ac:dyDescent="0.25">
      <c r="A2073" s="1" t="s">
        <v>9449</v>
      </c>
    </row>
    <row r="2074" spans="1:1" x14ac:dyDescent="0.25">
      <c r="A2074" s="1" t="s">
        <v>6808</v>
      </c>
    </row>
    <row r="2075" spans="1:1" x14ac:dyDescent="0.25">
      <c r="A2075" s="1" t="s">
        <v>8200</v>
      </c>
    </row>
    <row r="2076" spans="1:1" x14ac:dyDescent="0.25">
      <c r="A2076" s="1" t="s">
        <v>10014</v>
      </c>
    </row>
    <row r="2077" spans="1:1" x14ac:dyDescent="0.25">
      <c r="A2077" s="1" t="s">
        <v>10079</v>
      </c>
    </row>
    <row r="2078" spans="1:1" x14ac:dyDescent="0.25">
      <c r="A2078" s="1" t="s">
        <v>10088</v>
      </c>
    </row>
    <row r="2079" spans="1:1" x14ac:dyDescent="0.25">
      <c r="A2079" s="1" t="s">
        <v>10090</v>
      </c>
    </row>
    <row r="2080" spans="1:1" x14ac:dyDescent="0.25">
      <c r="A2080" s="1" t="s">
        <v>6814</v>
      </c>
    </row>
    <row r="2081" spans="1:1" x14ac:dyDescent="0.25">
      <c r="A2081" s="1" t="s">
        <v>6817</v>
      </c>
    </row>
    <row r="2082" spans="1:1" x14ac:dyDescent="0.25">
      <c r="A2082" s="1" t="s">
        <v>6817</v>
      </c>
    </row>
    <row r="2083" spans="1:1" x14ac:dyDescent="0.25">
      <c r="A2083" s="1" t="s">
        <v>6818</v>
      </c>
    </row>
    <row r="2084" spans="1:1" x14ac:dyDescent="0.25">
      <c r="A2084" s="1" t="s">
        <v>6818</v>
      </c>
    </row>
    <row r="2085" spans="1:1" x14ac:dyDescent="0.25">
      <c r="A2085" s="1" t="s">
        <v>10017</v>
      </c>
    </row>
    <row r="2086" spans="1:1" x14ac:dyDescent="0.25">
      <c r="A2086" s="1" t="s">
        <v>10020</v>
      </c>
    </row>
    <row r="2087" spans="1:1" x14ac:dyDescent="0.25">
      <c r="A2087" s="1" t="s">
        <v>10032</v>
      </c>
    </row>
    <row r="2088" spans="1:1" x14ac:dyDescent="0.25">
      <c r="A2088" s="1" t="s">
        <v>10038</v>
      </c>
    </row>
    <row r="2089" spans="1:1" x14ac:dyDescent="0.25">
      <c r="A2089" s="1" t="s">
        <v>10042</v>
      </c>
    </row>
    <row r="2090" spans="1:1" x14ac:dyDescent="0.25">
      <c r="A2090" s="1" t="s">
        <v>10044</v>
      </c>
    </row>
    <row r="2091" spans="1:1" x14ac:dyDescent="0.25">
      <c r="A2091" s="1" t="s">
        <v>6706</v>
      </c>
    </row>
    <row r="2092" spans="1:1" x14ac:dyDescent="0.25">
      <c r="A2092" s="1" t="s">
        <v>6706</v>
      </c>
    </row>
    <row r="2093" spans="1:1" x14ac:dyDescent="0.25">
      <c r="A2093" s="1" t="s">
        <v>9859</v>
      </c>
    </row>
    <row r="2094" spans="1:1" x14ac:dyDescent="0.25">
      <c r="A2094" s="1" t="s">
        <v>9858</v>
      </c>
    </row>
    <row r="2095" spans="1:1" x14ac:dyDescent="0.25">
      <c r="A2095" s="1" t="s">
        <v>10015</v>
      </c>
    </row>
    <row r="2096" spans="1:1" x14ac:dyDescent="0.25">
      <c r="A2096" s="1" t="s">
        <v>10082</v>
      </c>
    </row>
    <row r="2097" spans="1:1" x14ac:dyDescent="0.25">
      <c r="A2097" s="1" t="s">
        <v>10083</v>
      </c>
    </row>
    <row r="2098" spans="1:1" x14ac:dyDescent="0.25">
      <c r="A2098" s="1" t="s">
        <v>10089</v>
      </c>
    </row>
    <row r="2099" spans="1:1" x14ac:dyDescent="0.25">
      <c r="A2099" s="1" t="s">
        <v>6815</v>
      </c>
    </row>
    <row r="2100" spans="1:1" x14ac:dyDescent="0.25">
      <c r="A2100" s="1" t="s">
        <v>6815</v>
      </c>
    </row>
    <row r="2101" spans="1:1" x14ac:dyDescent="0.25">
      <c r="A2101" s="1" t="s">
        <v>6816</v>
      </c>
    </row>
    <row r="2102" spans="1:1" x14ac:dyDescent="0.25">
      <c r="A2102" s="1" t="s">
        <v>6816</v>
      </c>
    </row>
    <row r="2103" spans="1:1" x14ac:dyDescent="0.25">
      <c r="A2103" s="1" t="s">
        <v>10016</v>
      </c>
    </row>
    <row r="2104" spans="1:1" x14ac:dyDescent="0.25">
      <c r="A2104" s="1" t="s">
        <v>10024</v>
      </c>
    </row>
    <row r="2105" spans="1:1" x14ac:dyDescent="0.25">
      <c r="A2105" s="1" t="s">
        <v>10031</v>
      </c>
    </row>
    <row r="2106" spans="1:1" x14ac:dyDescent="0.25">
      <c r="A2106" s="1" t="s">
        <v>10035</v>
      </c>
    </row>
    <row r="2107" spans="1:1" x14ac:dyDescent="0.25">
      <c r="A2107" s="1" t="s">
        <v>10040</v>
      </c>
    </row>
    <row r="2108" spans="1:1" x14ac:dyDescent="0.25">
      <c r="A2108" s="1" t="s">
        <v>10041</v>
      </c>
    </row>
    <row r="2109" spans="1:1" x14ac:dyDescent="0.25">
      <c r="A2109" s="1" t="s">
        <v>10046</v>
      </c>
    </row>
    <row r="2110" spans="1:1" x14ac:dyDescent="0.25">
      <c r="A2110" s="1" t="s">
        <v>10065</v>
      </c>
    </row>
    <row r="2111" spans="1:1" x14ac:dyDescent="0.25">
      <c r="A2111" s="1" t="s">
        <v>5414</v>
      </c>
    </row>
    <row r="2112" spans="1:1" x14ac:dyDescent="0.25">
      <c r="A2112" s="1" t="s">
        <v>6691</v>
      </c>
    </row>
    <row r="2113" spans="1:1" x14ac:dyDescent="0.25">
      <c r="A2113" s="1" t="s">
        <v>6690</v>
      </c>
    </row>
    <row r="2114" spans="1:1" x14ac:dyDescent="0.25">
      <c r="A2114" s="1" t="s">
        <v>7085</v>
      </c>
    </row>
    <row r="2115" spans="1:1" x14ac:dyDescent="0.25">
      <c r="A2115" s="1" t="s">
        <v>7762</v>
      </c>
    </row>
    <row r="2116" spans="1:1" x14ac:dyDescent="0.25">
      <c r="A2116" s="1" t="s">
        <v>9298</v>
      </c>
    </row>
    <row r="2117" spans="1:1" x14ac:dyDescent="0.25">
      <c r="A2117" s="1" t="s">
        <v>9297</v>
      </c>
    </row>
    <row r="2118" spans="1:1" x14ac:dyDescent="0.25">
      <c r="A2118" s="1" t="s">
        <v>4988</v>
      </c>
    </row>
    <row r="2119" spans="1:1" x14ac:dyDescent="0.25">
      <c r="A2119" s="1" t="s">
        <v>4989</v>
      </c>
    </row>
    <row r="2120" spans="1:1" x14ac:dyDescent="0.25">
      <c r="A2120" s="1" t="s">
        <v>6992</v>
      </c>
    </row>
    <row r="2121" spans="1:1" x14ac:dyDescent="0.25">
      <c r="A2121" s="1" t="s">
        <v>10055</v>
      </c>
    </row>
    <row r="2122" spans="1:1" x14ac:dyDescent="0.25">
      <c r="A2122" s="1" t="s">
        <v>10117</v>
      </c>
    </row>
    <row r="2123" spans="1:1" x14ac:dyDescent="0.25">
      <c r="A2123" s="1" t="s">
        <v>10120</v>
      </c>
    </row>
    <row r="2124" spans="1:1" x14ac:dyDescent="0.25">
      <c r="A2124" s="1" t="s">
        <v>10169</v>
      </c>
    </row>
    <row r="2125" spans="1:1" x14ac:dyDescent="0.25">
      <c r="A2125" s="1" t="s">
        <v>10170</v>
      </c>
    </row>
    <row r="2126" spans="1:1" x14ac:dyDescent="0.25">
      <c r="A2126" s="1" t="s">
        <v>10193</v>
      </c>
    </row>
    <row r="2127" spans="1:1" x14ac:dyDescent="0.25">
      <c r="A2127" s="1" t="s">
        <v>10202</v>
      </c>
    </row>
    <row r="2128" spans="1:1" x14ac:dyDescent="0.25">
      <c r="A2128" s="1" t="s">
        <v>10205</v>
      </c>
    </row>
    <row r="2129" spans="1:1" x14ac:dyDescent="0.25">
      <c r="A2129" s="1" t="s">
        <v>10310</v>
      </c>
    </row>
    <row r="2130" spans="1:1" x14ac:dyDescent="0.25">
      <c r="A2130" s="1" t="s">
        <v>10336</v>
      </c>
    </row>
    <row r="2131" spans="1:1" x14ac:dyDescent="0.25">
      <c r="A2131" s="1" t="s">
        <v>10343</v>
      </c>
    </row>
    <row r="2132" spans="1:1" x14ac:dyDescent="0.25">
      <c r="A2132" s="1" t="s">
        <v>10222</v>
      </c>
    </row>
    <row r="2133" spans="1:1" x14ac:dyDescent="0.25">
      <c r="A2133" s="1" t="s">
        <v>10214</v>
      </c>
    </row>
    <row r="2134" spans="1:1" x14ac:dyDescent="0.25">
      <c r="A2134" s="1" t="s">
        <v>10148</v>
      </c>
    </row>
    <row r="2135" spans="1:1" x14ac:dyDescent="0.25">
      <c r="A2135" s="1" t="s">
        <v>10154</v>
      </c>
    </row>
    <row r="2136" spans="1:1" x14ac:dyDescent="0.25">
      <c r="A2136" s="1" t="s">
        <v>10156</v>
      </c>
    </row>
    <row r="2137" spans="1:1" x14ac:dyDescent="0.25">
      <c r="A2137" s="1" t="s">
        <v>8878</v>
      </c>
    </row>
    <row r="2138" spans="1:1" x14ac:dyDescent="0.25">
      <c r="A2138" s="1" t="s">
        <v>9781</v>
      </c>
    </row>
    <row r="2139" spans="1:1" x14ac:dyDescent="0.25">
      <c r="A2139" s="1" t="s">
        <v>7034</v>
      </c>
    </row>
    <row r="2140" spans="1:1" x14ac:dyDescent="0.25">
      <c r="A2140" s="1" t="s">
        <v>10221</v>
      </c>
    </row>
    <row r="2141" spans="1:1" x14ac:dyDescent="0.25">
      <c r="A2141" s="1" t="s">
        <v>10152</v>
      </c>
    </row>
    <row r="2142" spans="1:1" x14ac:dyDescent="0.25">
      <c r="A2142" s="1" t="s">
        <v>5828</v>
      </c>
    </row>
    <row r="2143" spans="1:1" x14ac:dyDescent="0.25">
      <c r="A2143" s="1" t="s">
        <v>10639</v>
      </c>
    </row>
    <row r="2144" spans="1:1" x14ac:dyDescent="0.25">
      <c r="A2144" s="1" t="s">
        <v>5848</v>
      </c>
    </row>
    <row r="2145" spans="1:1" x14ac:dyDescent="0.25">
      <c r="A2145" s="1" t="s">
        <v>11306</v>
      </c>
    </row>
    <row r="2146" spans="1:1" x14ac:dyDescent="0.25">
      <c r="A2146" s="1" t="s">
        <v>10800</v>
      </c>
    </row>
    <row r="2147" spans="1:1" x14ac:dyDescent="0.25">
      <c r="A2147" s="1" t="s">
        <v>7807</v>
      </c>
    </row>
    <row r="2148" spans="1:1" x14ac:dyDescent="0.25">
      <c r="A2148" s="1" t="s">
        <v>7092</v>
      </c>
    </row>
    <row r="2149" spans="1:1" x14ac:dyDescent="0.25">
      <c r="A2149" s="1" t="s">
        <v>9986</v>
      </c>
    </row>
    <row r="2150" spans="1:1" x14ac:dyDescent="0.25">
      <c r="A2150" s="1" t="s">
        <v>7992</v>
      </c>
    </row>
    <row r="2151" spans="1:1" x14ac:dyDescent="0.25">
      <c r="A2151" s="1" t="s">
        <v>6064</v>
      </c>
    </row>
    <row r="2152" spans="1:1" x14ac:dyDescent="0.25">
      <c r="A2152" s="1" t="s">
        <v>8080</v>
      </c>
    </row>
    <row r="2153" spans="1:1" x14ac:dyDescent="0.25">
      <c r="A2153" s="1" t="s">
        <v>9316</v>
      </c>
    </row>
    <row r="2154" spans="1:1" x14ac:dyDescent="0.25">
      <c r="A2154" s="1" t="s">
        <v>6532</v>
      </c>
    </row>
    <row r="2155" spans="1:1" x14ac:dyDescent="0.25">
      <c r="A2155" s="1" t="s">
        <v>9604</v>
      </c>
    </row>
    <row r="2156" spans="1:1" x14ac:dyDescent="0.25">
      <c r="A2156" s="1" t="s">
        <v>5377</v>
      </c>
    </row>
    <row r="2157" spans="1:1" x14ac:dyDescent="0.25">
      <c r="A2157" s="1" t="s">
        <v>5374</v>
      </c>
    </row>
    <row r="2158" spans="1:1" x14ac:dyDescent="0.25">
      <c r="A2158" s="1" t="s">
        <v>5267</v>
      </c>
    </row>
    <row r="2159" spans="1:1" x14ac:dyDescent="0.25">
      <c r="A2159" s="1" t="s">
        <v>5335</v>
      </c>
    </row>
    <row r="2160" spans="1:1" x14ac:dyDescent="0.25">
      <c r="A2160" s="1" t="s">
        <v>8413</v>
      </c>
    </row>
    <row r="2161" spans="1:1" x14ac:dyDescent="0.25">
      <c r="A2161" s="1" t="s">
        <v>8381</v>
      </c>
    </row>
    <row r="2162" spans="1:1" x14ac:dyDescent="0.25">
      <c r="A2162" s="1" t="s">
        <v>2305</v>
      </c>
    </row>
    <row r="2163" spans="1:1" x14ac:dyDescent="0.25">
      <c r="A2163" s="1" t="s">
        <v>5954</v>
      </c>
    </row>
    <row r="2164" spans="1:1" x14ac:dyDescent="0.25">
      <c r="A2164" s="1" t="s">
        <v>10023</v>
      </c>
    </row>
    <row r="2165" spans="1:1" x14ac:dyDescent="0.25">
      <c r="A2165" s="1" t="s">
        <v>6419</v>
      </c>
    </row>
    <row r="2166" spans="1:1" x14ac:dyDescent="0.25">
      <c r="A2166" s="1" t="s">
        <v>5185</v>
      </c>
    </row>
    <row r="2167" spans="1:1" x14ac:dyDescent="0.25">
      <c r="A2167" s="1" t="s">
        <v>5185</v>
      </c>
    </row>
    <row r="2168" spans="1:1" x14ac:dyDescent="0.25">
      <c r="A2168" s="1" t="s">
        <v>8341</v>
      </c>
    </row>
    <row r="2169" spans="1:1" x14ac:dyDescent="0.25">
      <c r="A2169" s="1" t="s">
        <v>5064</v>
      </c>
    </row>
    <row r="2170" spans="1:1" x14ac:dyDescent="0.25">
      <c r="A2170" s="1" t="s">
        <v>6298</v>
      </c>
    </row>
    <row r="2171" spans="1:1" x14ac:dyDescent="0.25">
      <c r="A2171" s="1" t="s">
        <v>10883</v>
      </c>
    </row>
    <row r="2172" spans="1:1" x14ac:dyDescent="0.25">
      <c r="A2172" s="1" t="s">
        <v>8169</v>
      </c>
    </row>
    <row r="2173" spans="1:1" x14ac:dyDescent="0.25">
      <c r="A2173" s="1" t="s">
        <v>8170</v>
      </c>
    </row>
    <row r="2174" spans="1:1" x14ac:dyDescent="0.25">
      <c r="A2174" s="1" t="s">
        <v>11107</v>
      </c>
    </row>
    <row r="2175" spans="1:1" x14ac:dyDescent="0.25">
      <c r="A2175" s="1" t="s">
        <v>6639</v>
      </c>
    </row>
    <row r="2176" spans="1:1" x14ac:dyDescent="0.25">
      <c r="A2176" s="1" t="s">
        <v>6638</v>
      </c>
    </row>
    <row r="2177" spans="1:1" x14ac:dyDescent="0.25">
      <c r="A2177" s="1" t="s">
        <v>9532</v>
      </c>
    </row>
    <row r="2178" spans="1:1" x14ac:dyDescent="0.25">
      <c r="A2178" s="1" t="s">
        <v>9963</v>
      </c>
    </row>
    <row r="2179" spans="1:1" x14ac:dyDescent="0.25">
      <c r="A2179" s="1" t="s">
        <v>5989</v>
      </c>
    </row>
    <row r="2180" spans="1:1" x14ac:dyDescent="0.25">
      <c r="A2180" s="1" t="s">
        <v>6746</v>
      </c>
    </row>
    <row r="2181" spans="1:1" x14ac:dyDescent="0.25">
      <c r="A2181" s="1" t="s">
        <v>10155</v>
      </c>
    </row>
    <row r="2182" spans="1:1" x14ac:dyDescent="0.25">
      <c r="A2182" s="1" t="s">
        <v>10217</v>
      </c>
    </row>
    <row r="2183" spans="1:1" x14ac:dyDescent="0.25">
      <c r="A2183" s="1" t="s">
        <v>10215</v>
      </c>
    </row>
    <row r="2184" spans="1:1" x14ac:dyDescent="0.25">
      <c r="A2184" s="1" t="s">
        <v>10330</v>
      </c>
    </row>
    <row r="2185" spans="1:1" x14ac:dyDescent="0.25">
      <c r="A2185" s="1" t="s">
        <v>10329</v>
      </c>
    </row>
    <row r="2186" spans="1:1" x14ac:dyDescent="0.25">
      <c r="A2186" s="1" t="s">
        <v>10332</v>
      </c>
    </row>
    <row r="2187" spans="1:1" x14ac:dyDescent="0.25">
      <c r="A2187" s="1" t="s">
        <v>10322</v>
      </c>
    </row>
    <row r="2188" spans="1:1" x14ac:dyDescent="0.25">
      <c r="A2188" s="1" t="s">
        <v>10333</v>
      </c>
    </row>
    <row r="2189" spans="1:1" x14ac:dyDescent="0.25">
      <c r="A2189" s="1" t="s">
        <v>10334</v>
      </c>
    </row>
    <row r="2190" spans="1:1" x14ac:dyDescent="0.25">
      <c r="A2190" s="1" t="s">
        <v>10335</v>
      </c>
    </row>
    <row r="2191" spans="1:1" x14ac:dyDescent="0.25">
      <c r="A2191" s="1" t="s">
        <v>10316</v>
      </c>
    </row>
    <row r="2192" spans="1:1" x14ac:dyDescent="0.25">
      <c r="A2192" s="1" t="s">
        <v>10319</v>
      </c>
    </row>
    <row r="2193" spans="1:1" x14ac:dyDescent="0.25">
      <c r="A2193" s="1" t="s">
        <v>10318</v>
      </c>
    </row>
    <row r="2194" spans="1:1" x14ac:dyDescent="0.25">
      <c r="A2194" s="1" t="s">
        <v>10317</v>
      </c>
    </row>
    <row r="2195" spans="1:1" x14ac:dyDescent="0.25">
      <c r="A2195" s="1" t="s">
        <v>10321</v>
      </c>
    </row>
    <row r="2196" spans="1:1" x14ac:dyDescent="0.25">
      <c r="A2196" s="1" t="s">
        <v>10312</v>
      </c>
    </row>
    <row r="2197" spans="1:1" x14ac:dyDescent="0.25">
      <c r="A2197" s="1" t="s">
        <v>10315</v>
      </c>
    </row>
    <row r="2198" spans="1:1" x14ac:dyDescent="0.25">
      <c r="A2198" s="1" t="s">
        <v>10313</v>
      </c>
    </row>
    <row r="2199" spans="1:1" x14ac:dyDescent="0.25">
      <c r="A2199" s="1" t="s">
        <v>10314</v>
      </c>
    </row>
    <row r="2200" spans="1:1" x14ac:dyDescent="0.25">
      <c r="A2200" s="1" t="s">
        <v>10174</v>
      </c>
    </row>
    <row r="2201" spans="1:1" x14ac:dyDescent="0.25">
      <c r="A2201" s="1" t="s">
        <v>10145</v>
      </c>
    </row>
    <row r="2202" spans="1:1" x14ac:dyDescent="0.25">
      <c r="A2202" s="1" t="s">
        <v>10146</v>
      </c>
    </row>
    <row r="2203" spans="1:1" x14ac:dyDescent="0.25">
      <c r="A2203" s="1" t="s">
        <v>10150</v>
      </c>
    </row>
    <row r="2204" spans="1:1" x14ac:dyDescent="0.25">
      <c r="A2204" s="1" t="s">
        <v>10153</v>
      </c>
    </row>
    <row r="2205" spans="1:1" x14ac:dyDescent="0.25">
      <c r="A2205" s="1" t="s">
        <v>10157</v>
      </c>
    </row>
    <row r="2206" spans="1:1" x14ac:dyDescent="0.25">
      <c r="A2206" s="1" t="s">
        <v>10168</v>
      </c>
    </row>
    <row r="2207" spans="1:1" x14ac:dyDescent="0.25">
      <c r="A2207" s="1" t="s">
        <v>10149</v>
      </c>
    </row>
    <row r="2208" spans="1:1" x14ac:dyDescent="0.25">
      <c r="A2208" s="1" t="s">
        <v>9358</v>
      </c>
    </row>
    <row r="2209" spans="1:1" x14ac:dyDescent="0.25">
      <c r="A2209" s="1" t="s">
        <v>8863</v>
      </c>
    </row>
    <row r="2210" spans="1:1" x14ac:dyDescent="0.25">
      <c r="A2210" s="1" t="s">
        <v>8864</v>
      </c>
    </row>
    <row r="2211" spans="1:1" x14ac:dyDescent="0.25">
      <c r="A2211" s="1" t="s">
        <v>7451</v>
      </c>
    </row>
    <row r="2212" spans="1:1" x14ac:dyDescent="0.25">
      <c r="A2212" s="1" t="s">
        <v>10378</v>
      </c>
    </row>
    <row r="2213" spans="1:1" x14ac:dyDescent="0.25">
      <c r="A2213" s="1" t="s">
        <v>8927</v>
      </c>
    </row>
    <row r="2214" spans="1:1" x14ac:dyDescent="0.25">
      <c r="A2214" s="1" t="s">
        <v>5875</v>
      </c>
    </row>
    <row r="2215" spans="1:1" x14ac:dyDescent="0.25">
      <c r="A2215" s="1" t="s">
        <v>5685</v>
      </c>
    </row>
    <row r="2216" spans="1:1" x14ac:dyDescent="0.25">
      <c r="A2216" s="1" t="s">
        <v>10641</v>
      </c>
    </row>
    <row r="2217" spans="1:1" x14ac:dyDescent="0.25">
      <c r="A2217" s="1" t="s">
        <v>9769</v>
      </c>
    </row>
    <row r="2218" spans="1:1" x14ac:dyDescent="0.25">
      <c r="A2218" s="1" t="s">
        <v>6698</v>
      </c>
    </row>
    <row r="2219" spans="1:1" x14ac:dyDescent="0.25">
      <c r="A2219" s="1" t="s">
        <v>9383</v>
      </c>
    </row>
    <row r="2220" spans="1:1" x14ac:dyDescent="0.25">
      <c r="A2220" s="1" t="s">
        <v>5742</v>
      </c>
    </row>
    <row r="2221" spans="1:1" x14ac:dyDescent="0.25">
      <c r="A2221" s="1" t="s">
        <v>10056</v>
      </c>
    </row>
    <row r="2222" spans="1:1" x14ac:dyDescent="0.25">
      <c r="A2222" s="1" t="s">
        <v>9043</v>
      </c>
    </row>
    <row r="2223" spans="1:1" x14ac:dyDescent="0.25">
      <c r="A2223" s="1" t="s">
        <v>9042</v>
      </c>
    </row>
    <row r="2224" spans="1:1" x14ac:dyDescent="0.25">
      <c r="A2224" s="1" t="s">
        <v>4756</v>
      </c>
    </row>
    <row r="2225" spans="1:1" x14ac:dyDescent="0.25">
      <c r="A2225" s="1" t="s">
        <v>10854</v>
      </c>
    </row>
    <row r="2226" spans="1:1" x14ac:dyDescent="0.25">
      <c r="A2226" s="1" t="s">
        <v>7667</v>
      </c>
    </row>
    <row r="2227" spans="1:1" x14ac:dyDescent="0.25">
      <c r="A2227" s="1" t="s">
        <v>5492</v>
      </c>
    </row>
    <row r="2228" spans="1:1" x14ac:dyDescent="0.25">
      <c r="A2228" s="1" t="s">
        <v>5506</v>
      </c>
    </row>
    <row r="2229" spans="1:1" x14ac:dyDescent="0.25">
      <c r="A2229" s="1" t="s">
        <v>5491</v>
      </c>
    </row>
    <row r="2230" spans="1:1" x14ac:dyDescent="0.25">
      <c r="A2230" s="1" t="s">
        <v>5490</v>
      </c>
    </row>
    <row r="2231" spans="1:1" x14ac:dyDescent="0.25">
      <c r="A2231" s="1" t="s">
        <v>5671</v>
      </c>
    </row>
    <row r="2232" spans="1:1" x14ac:dyDescent="0.25">
      <c r="A2232" s="1" t="s">
        <v>7714</v>
      </c>
    </row>
    <row r="2233" spans="1:1" x14ac:dyDescent="0.25">
      <c r="A2233" s="1" t="s">
        <v>6225</v>
      </c>
    </row>
    <row r="2234" spans="1:1" x14ac:dyDescent="0.25">
      <c r="A2234" s="1" t="s">
        <v>6852</v>
      </c>
    </row>
    <row r="2235" spans="1:1" x14ac:dyDescent="0.25">
      <c r="A2235" s="1" t="s">
        <v>10863</v>
      </c>
    </row>
    <row r="2236" spans="1:1" x14ac:dyDescent="0.25">
      <c r="A2236" s="1" t="s">
        <v>10880</v>
      </c>
    </row>
    <row r="2237" spans="1:1" x14ac:dyDescent="0.25">
      <c r="A2237" s="1" t="s">
        <v>10862</v>
      </c>
    </row>
    <row r="2238" spans="1:1" x14ac:dyDescent="0.25">
      <c r="A2238" s="1" t="s">
        <v>10876</v>
      </c>
    </row>
    <row r="2239" spans="1:1" x14ac:dyDescent="0.25">
      <c r="A2239" s="1" t="s">
        <v>10874</v>
      </c>
    </row>
    <row r="2240" spans="1:1" x14ac:dyDescent="0.25">
      <c r="A2240" s="1" t="s">
        <v>10875</v>
      </c>
    </row>
    <row r="2241" spans="1:1" x14ac:dyDescent="0.25">
      <c r="A2241" s="1" t="s">
        <v>10877</v>
      </c>
    </row>
    <row r="2242" spans="1:1" x14ac:dyDescent="0.25">
      <c r="A2242" s="1" t="s">
        <v>10878</v>
      </c>
    </row>
    <row r="2243" spans="1:1" x14ac:dyDescent="0.25">
      <c r="A2243" s="1" t="s">
        <v>10879</v>
      </c>
    </row>
    <row r="2244" spans="1:1" x14ac:dyDescent="0.25">
      <c r="A2244" s="1" t="s">
        <v>10864</v>
      </c>
    </row>
    <row r="2245" spans="1:1" x14ac:dyDescent="0.25">
      <c r="A2245" s="1" t="s">
        <v>10865</v>
      </c>
    </row>
    <row r="2246" spans="1:1" x14ac:dyDescent="0.25">
      <c r="A2246" s="1" t="s">
        <v>10867</v>
      </c>
    </row>
    <row r="2247" spans="1:1" x14ac:dyDescent="0.25">
      <c r="A2247" s="1" t="s">
        <v>10868</v>
      </c>
    </row>
    <row r="2248" spans="1:1" x14ac:dyDescent="0.25">
      <c r="A2248" s="1" t="s">
        <v>10869</v>
      </c>
    </row>
    <row r="2249" spans="1:1" x14ac:dyDescent="0.25">
      <c r="A2249" s="1" t="s">
        <v>10871</v>
      </c>
    </row>
    <row r="2250" spans="1:1" x14ac:dyDescent="0.25">
      <c r="A2250" s="1" t="s">
        <v>10872</v>
      </c>
    </row>
    <row r="2251" spans="1:1" x14ac:dyDescent="0.25">
      <c r="A2251" s="1" t="s">
        <v>10866</v>
      </c>
    </row>
    <row r="2252" spans="1:1" x14ac:dyDescent="0.25">
      <c r="A2252" s="1" t="s">
        <v>10870</v>
      </c>
    </row>
    <row r="2253" spans="1:1" x14ac:dyDescent="0.25">
      <c r="A2253" s="1" t="s">
        <v>5637</v>
      </c>
    </row>
    <row r="2254" spans="1:1" x14ac:dyDescent="0.25">
      <c r="A2254" s="1" t="s">
        <v>5862</v>
      </c>
    </row>
    <row r="2255" spans="1:1" x14ac:dyDescent="0.25">
      <c r="A2255" s="1" t="s">
        <v>5956</v>
      </c>
    </row>
    <row r="2256" spans="1:1" x14ac:dyDescent="0.25">
      <c r="A2256" s="1" t="s">
        <v>6068</v>
      </c>
    </row>
    <row r="2257" spans="1:1" x14ac:dyDescent="0.25">
      <c r="A2257" s="1" t="s">
        <v>5066</v>
      </c>
    </row>
    <row r="2258" spans="1:1" x14ac:dyDescent="0.25">
      <c r="A2258" s="1" t="s">
        <v>10660</v>
      </c>
    </row>
    <row r="2259" spans="1:1" x14ac:dyDescent="0.25">
      <c r="A2259" s="1" t="s">
        <v>11111</v>
      </c>
    </row>
    <row r="2260" spans="1:1" x14ac:dyDescent="0.25">
      <c r="A2260" s="1" t="s">
        <v>9264</v>
      </c>
    </row>
    <row r="2261" spans="1:1" x14ac:dyDescent="0.25">
      <c r="A2261" s="1" t="s">
        <v>6906</v>
      </c>
    </row>
    <row r="2262" spans="1:1" x14ac:dyDescent="0.25">
      <c r="A2262" s="1" t="s">
        <v>6389</v>
      </c>
    </row>
    <row r="2263" spans="1:1" x14ac:dyDescent="0.25">
      <c r="A2263" s="1" t="s">
        <v>8474</v>
      </c>
    </row>
    <row r="2264" spans="1:1" x14ac:dyDescent="0.25">
      <c r="A2264" s="1" t="s">
        <v>8480</v>
      </c>
    </row>
    <row r="2265" spans="1:1" x14ac:dyDescent="0.25">
      <c r="A2265" s="1" t="s">
        <v>11407</v>
      </c>
    </row>
    <row r="2266" spans="1:1" x14ac:dyDescent="0.25">
      <c r="A2266" s="1" t="s">
        <v>7233</v>
      </c>
    </row>
    <row r="2267" spans="1:1" x14ac:dyDescent="0.25">
      <c r="A2267" s="1" t="s">
        <v>10340</v>
      </c>
    </row>
    <row r="2268" spans="1:1" x14ac:dyDescent="0.25">
      <c r="A2268" s="1" t="s">
        <v>6693</v>
      </c>
    </row>
    <row r="2269" spans="1:1" x14ac:dyDescent="0.25">
      <c r="A2269" s="1" t="s">
        <v>6692</v>
      </c>
    </row>
    <row r="2270" spans="1:1" x14ac:dyDescent="0.25">
      <c r="A2270" s="1" t="s">
        <v>6694</v>
      </c>
    </row>
    <row r="2271" spans="1:1" x14ac:dyDescent="0.25">
      <c r="A2271" s="1" t="s">
        <v>6221</v>
      </c>
    </row>
    <row r="2272" spans="1:1" x14ac:dyDescent="0.25">
      <c r="A2272" s="1" t="s">
        <v>5190</v>
      </c>
    </row>
    <row r="2273" spans="1:1" x14ac:dyDescent="0.25">
      <c r="A2273" s="1" t="s">
        <v>9450</v>
      </c>
    </row>
    <row r="2274" spans="1:1" x14ac:dyDescent="0.25">
      <c r="A2274" s="1" t="s">
        <v>7964</v>
      </c>
    </row>
    <row r="2275" spans="1:1" x14ac:dyDescent="0.25">
      <c r="A2275" s="1" t="s">
        <v>10547</v>
      </c>
    </row>
    <row r="2276" spans="1:1" x14ac:dyDescent="0.25">
      <c r="A2276" s="1" t="s">
        <v>7857</v>
      </c>
    </row>
    <row r="2277" spans="1:1" x14ac:dyDescent="0.25">
      <c r="A2277" s="1" t="s">
        <v>10268</v>
      </c>
    </row>
    <row r="2278" spans="1:1" x14ac:dyDescent="0.25">
      <c r="A2278" s="1" t="s">
        <v>10269</v>
      </c>
    </row>
    <row r="2279" spans="1:1" x14ac:dyDescent="0.25">
      <c r="A2279" s="1" t="s">
        <v>10267</v>
      </c>
    </row>
    <row r="2280" spans="1:1" x14ac:dyDescent="0.25">
      <c r="A2280" s="1" t="s">
        <v>7212</v>
      </c>
    </row>
    <row r="2281" spans="1:1" x14ac:dyDescent="0.25">
      <c r="A2281" s="1" t="s">
        <v>7215</v>
      </c>
    </row>
    <row r="2282" spans="1:1" x14ac:dyDescent="0.25">
      <c r="A2282" s="1" t="s">
        <v>6177</v>
      </c>
    </row>
    <row r="2283" spans="1:1" x14ac:dyDescent="0.25">
      <c r="A2283" s="1" t="s">
        <v>5546</v>
      </c>
    </row>
    <row r="2284" spans="1:1" x14ac:dyDescent="0.25">
      <c r="A2284" s="1" t="s">
        <v>5647</v>
      </c>
    </row>
    <row r="2285" spans="1:1" x14ac:dyDescent="0.25">
      <c r="A2285" s="1" t="s">
        <v>9887</v>
      </c>
    </row>
    <row r="2286" spans="1:1" x14ac:dyDescent="0.25">
      <c r="A2286" s="1" t="s">
        <v>5669</v>
      </c>
    </row>
    <row r="2287" spans="1:1" x14ac:dyDescent="0.25">
      <c r="A2287" s="1" t="s">
        <v>5612</v>
      </c>
    </row>
    <row r="2288" spans="1:1" x14ac:dyDescent="0.25">
      <c r="A2288" s="1" t="s">
        <v>9939</v>
      </c>
    </row>
    <row r="2289" spans="1:1" x14ac:dyDescent="0.25">
      <c r="A2289" s="1" t="s">
        <v>9865</v>
      </c>
    </row>
    <row r="2290" spans="1:1" x14ac:dyDescent="0.25">
      <c r="A2290" s="1" t="s">
        <v>11410</v>
      </c>
    </row>
    <row r="2291" spans="1:1" x14ac:dyDescent="0.25">
      <c r="A2291" s="1" t="s">
        <v>6024</v>
      </c>
    </row>
    <row r="2292" spans="1:1" x14ac:dyDescent="0.25">
      <c r="A2292" s="1" t="s">
        <v>10766</v>
      </c>
    </row>
    <row r="2293" spans="1:1" x14ac:dyDescent="0.25">
      <c r="A2293" s="1" t="s">
        <v>8749</v>
      </c>
    </row>
    <row r="2294" spans="1:1" x14ac:dyDescent="0.25">
      <c r="A2294" s="1" t="s">
        <v>8047</v>
      </c>
    </row>
    <row r="2295" spans="1:1" x14ac:dyDescent="0.25">
      <c r="A2295" s="1" t="s">
        <v>8755</v>
      </c>
    </row>
    <row r="2296" spans="1:1" x14ac:dyDescent="0.25">
      <c r="A2296" s="1" t="s">
        <v>8750</v>
      </c>
    </row>
    <row r="2297" spans="1:1" x14ac:dyDescent="0.25">
      <c r="A2297" s="1" t="s">
        <v>8751</v>
      </c>
    </row>
    <row r="2298" spans="1:1" x14ac:dyDescent="0.25">
      <c r="A2298" s="1" t="s">
        <v>9786</v>
      </c>
    </row>
    <row r="2299" spans="1:1" x14ac:dyDescent="0.25">
      <c r="A2299" s="1" t="s">
        <v>5372</v>
      </c>
    </row>
    <row r="2300" spans="1:1" x14ac:dyDescent="0.25">
      <c r="A2300" s="1" t="s">
        <v>9464</v>
      </c>
    </row>
    <row r="2301" spans="1:1" x14ac:dyDescent="0.25">
      <c r="A2301" s="1" t="s">
        <v>8865</v>
      </c>
    </row>
    <row r="2302" spans="1:1" x14ac:dyDescent="0.25">
      <c r="A2302" s="1" t="s">
        <v>5678</v>
      </c>
    </row>
    <row r="2303" spans="1:1" x14ac:dyDescent="0.25">
      <c r="A2303" s="1" t="s">
        <v>9977</v>
      </c>
    </row>
    <row r="2304" spans="1:1" x14ac:dyDescent="0.25">
      <c r="A2304" s="1" t="s">
        <v>7790</v>
      </c>
    </row>
    <row r="2305" spans="1:1" x14ac:dyDescent="0.25">
      <c r="A2305" s="1" t="s">
        <v>7791</v>
      </c>
    </row>
    <row r="2306" spans="1:1" x14ac:dyDescent="0.25">
      <c r="A2306" s="1" t="s">
        <v>10192</v>
      </c>
    </row>
    <row r="2307" spans="1:1" x14ac:dyDescent="0.25">
      <c r="A2307" s="1" t="s">
        <v>10191</v>
      </c>
    </row>
    <row r="2308" spans="1:1" x14ac:dyDescent="0.25">
      <c r="A2308" s="1" t="s">
        <v>7410</v>
      </c>
    </row>
    <row r="2309" spans="1:1" x14ac:dyDescent="0.25">
      <c r="A2309" s="1" t="s">
        <v>5596</v>
      </c>
    </row>
    <row r="2310" spans="1:1" x14ac:dyDescent="0.25">
      <c r="A2310" s="1" t="s">
        <v>7136</v>
      </c>
    </row>
    <row r="2311" spans="1:1" x14ac:dyDescent="0.25">
      <c r="A2311" s="1" t="s">
        <v>6346</v>
      </c>
    </row>
    <row r="2312" spans="1:1" x14ac:dyDescent="0.25">
      <c r="A2312" s="1" t="s">
        <v>6345</v>
      </c>
    </row>
    <row r="2313" spans="1:1" x14ac:dyDescent="0.25">
      <c r="A2313" s="1" t="s">
        <v>5770</v>
      </c>
    </row>
    <row r="2314" spans="1:1" x14ac:dyDescent="0.25">
      <c r="A2314" s="1" t="s">
        <v>10147</v>
      </c>
    </row>
    <row r="2315" spans="1:1" x14ac:dyDescent="0.25">
      <c r="A2315" s="1" t="s">
        <v>7593</v>
      </c>
    </row>
    <row r="2316" spans="1:1" x14ac:dyDescent="0.25">
      <c r="A2316" s="1" t="s">
        <v>11028</v>
      </c>
    </row>
    <row r="2317" spans="1:1" x14ac:dyDescent="0.25">
      <c r="A2317" s="1" t="s">
        <v>5693</v>
      </c>
    </row>
    <row r="2318" spans="1:1" x14ac:dyDescent="0.25">
      <c r="A2318" s="1" t="s">
        <v>9031</v>
      </c>
    </row>
    <row r="2319" spans="1:1" x14ac:dyDescent="0.25">
      <c r="A2319" s="1" t="s">
        <v>11023</v>
      </c>
    </row>
    <row r="2320" spans="1:1" x14ac:dyDescent="0.25">
      <c r="A2320" s="1" t="s">
        <v>11021</v>
      </c>
    </row>
    <row r="2321" spans="1:1" x14ac:dyDescent="0.25">
      <c r="A2321" s="1" t="s">
        <v>7852</v>
      </c>
    </row>
    <row r="2322" spans="1:1" x14ac:dyDescent="0.25">
      <c r="A2322" s="1" t="s">
        <v>7897</v>
      </c>
    </row>
    <row r="2323" spans="1:1" x14ac:dyDescent="0.25">
      <c r="A2323" s="1" t="s">
        <v>10836</v>
      </c>
    </row>
    <row r="2324" spans="1:1" x14ac:dyDescent="0.25">
      <c r="A2324" s="1" t="s">
        <v>5590</v>
      </c>
    </row>
    <row r="2325" spans="1:1" x14ac:dyDescent="0.25">
      <c r="A2325" s="1" t="s">
        <v>6666</v>
      </c>
    </row>
    <row r="2326" spans="1:1" x14ac:dyDescent="0.25">
      <c r="A2326" s="1" t="s">
        <v>9391</v>
      </c>
    </row>
    <row r="2327" spans="1:1" x14ac:dyDescent="0.25">
      <c r="A2327" s="1" t="s">
        <v>7162</v>
      </c>
    </row>
    <row r="2328" spans="1:1" x14ac:dyDescent="0.25">
      <c r="A2328" s="1" t="s">
        <v>7156</v>
      </c>
    </row>
    <row r="2329" spans="1:1" x14ac:dyDescent="0.25">
      <c r="A2329" s="1" t="s">
        <v>11068</v>
      </c>
    </row>
    <row r="2330" spans="1:1" x14ac:dyDescent="0.25">
      <c r="A2330" s="1" t="s">
        <v>6280</v>
      </c>
    </row>
    <row r="2331" spans="1:1" x14ac:dyDescent="0.25">
      <c r="A2331" s="1" t="s">
        <v>7688</v>
      </c>
    </row>
    <row r="2332" spans="1:1" x14ac:dyDescent="0.25">
      <c r="A2332" s="1" t="s">
        <v>10606</v>
      </c>
    </row>
    <row r="2333" spans="1:1" x14ac:dyDescent="0.25">
      <c r="A2333" s="1" t="s">
        <v>10607</v>
      </c>
    </row>
    <row r="2334" spans="1:1" x14ac:dyDescent="0.25">
      <c r="A2334" s="1" t="s">
        <v>11180</v>
      </c>
    </row>
    <row r="2335" spans="1:1" x14ac:dyDescent="0.25">
      <c r="A2335" s="1" t="s">
        <v>5692</v>
      </c>
    </row>
    <row r="2336" spans="1:1" x14ac:dyDescent="0.25">
      <c r="A2336" s="1" t="s">
        <v>6279</v>
      </c>
    </row>
    <row r="2337" spans="1:1" x14ac:dyDescent="0.25">
      <c r="A2337" s="1" t="s">
        <v>10984</v>
      </c>
    </row>
    <row r="2338" spans="1:1" x14ac:dyDescent="0.25">
      <c r="A2338" s="1" t="s">
        <v>10826</v>
      </c>
    </row>
    <row r="2339" spans="1:1" x14ac:dyDescent="0.25">
      <c r="A2339" s="1" t="s">
        <v>10825</v>
      </c>
    </row>
    <row r="2340" spans="1:1" x14ac:dyDescent="0.25">
      <c r="A2340" s="1" t="s">
        <v>6996</v>
      </c>
    </row>
    <row r="2341" spans="1:1" x14ac:dyDescent="0.25">
      <c r="A2341" s="1" t="s">
        <v>6995</v>
      </c>
    </row>
    <row r="2342" spans="1:1" x14ac:dyDescent="0.25">
      <c r="A2342" s="1" t="s">
        <v>4767</v>
      </c>
    </row>
    <row r="2343" spans="1:1" x14ac:dyDescent="0.25">
      <c r="A2343" s="1" t="s">
        <v>1595</v>
      </c>
    </row>
    <row r="2344" spans="1:1" x14ac:dyDescent="0.25">
      <c r="A2344" s="1" t="s">
        <v>7259</v>
      </c>
    </row>
    <row r="2345" spans="1:1" x14ac:dyDescent="0.25">
      <c r="A2345" s="1" t="s">
        <v>6969</v>
      </c>
    </row>
    <row r="2346" spans="1:1" x14ac:dyDescent="0.25">
      <c r="A2346" s="1" t="s">
        <v>8769</v>
      </c>
    </row>
    <row r="2347" spans="1:1" x14ac:dyDescent="0.25">
      <c r="A2347" s="1" t="s">
        <v>8768</v>
      </c>
    </row>
    <row r="2348" spans="1:1" x14ac:dyDescent="0.25">
      <c r="A2348" s="1" t="s">
        <v>10385</v>
      </c>
    </row>
    <row r="2349" spans="1:1" x14ac:dyDescent="0.25">
      <c r="A2349" s="1" t="s">
        <v>4785</v>
      </c>
    </row>
    <row r="2350" spans="1:1" x14ac:dyDescent="0.25">
      <c r="A2350" s="1" t="s">
        <v>4784</v>
      </c>
    </row>
    <row r="2351" spans="1:1" x14ac:dyDescent="0.25">
      <c r="A2351" s="1" t="s">
        <v>4647</v>
      </c>
    </row>
    <row r="2352" spans="1:1" x14ac:dyDescent="0.25">
      <c r="A2352" s="1" t="s">
        <v>11265</v>
      </c>
    </row>
    <row r="2353" spans="1:1" x14ac:dyDescent="0.25">
      <c r="A2353" s="1" t="s">
        <v>6605</v>
      </c>
    </row>
    <row r="2354" spans="1:1" x14ac:dyDescent="0.25">
      <c r="A2354" s="1" t="s">
        <v>6606</v>
      </c>
    </row>
    <row r="2355" spans="1:1" x14ac:dyDescent="0.25">
      <c r="A2355" s="1" t="s">
        <v>10916</v>
      </c>
    </row>
    <row r="2356" spans="1:1" x14ac:dyDescent="0.25">
      <c r="A2356" s="1" t="s">
        <v>10917</v>
      </c>
    </row>
    <row r="2357" spans="1:1" x14ac:dyDescent="0.25">
      <c r="A2357" s="1" t="s">
        <v>5930</v>
      </c>
    </row>
    <row r="2358" spans="1:1" x14ac:dyDescent="0.25">
      <c r="A2358" s="1" t="s">
        <v>10972</v>
      </c>
    </row>
    <row r="2359" spans="1:1" x14ac:dyDescent="0.25">
      <c r="A2359" s="1" t="s">
        <v>6274</v>
      </c>
    </row>
    <row r="2360" spans="1:1" x14ac:dyDescent="0.25">
      <c r="A2360" s="1" t="s">
        <v>10971</v>
      </c>
    </row>
    <row r="2361" spans="1:1" x14ac:dyDescent="0.25">
      <c r="A2361" s="1" t="s">
        <v>7096</v>
      </c>
    </row>
    <row r="2362" spans="1:1" x14ac:dyDescent="0.25">
      <c r="A2362" s="1" t="s">
        <v>10678</v>
      </c>
    </row>
    <row r="2363" spans="1:1" x14ac:dyDescent="0.25">
      <c r="A2363" s="1" t="s">
        <v>5290</v>
      </c>
    </row>
    <row r="2364" spans="1:1" x14ac:dyDescent="0.25">
      <c r="A2364" s="1" t="s">
        <v>8011</v>
      </c>
    </row>
    <row r="2365" spans="1:1" x14ac:dyDescent="0.25">
      <c r="A2365" s="1" t="s">
        <v>6972</v>
      </c>
    </row>
    <row r="2366" spans="1:1" x14ac:dyDescent="0.25">
      <c r="A2366" s="1" t="s">
        <v>4851</v>
      </c>
    </row>
    <row r="2367" spans="1:1" x14ac:dyDescent="0.25">
      <c r="A2367" s="1" t="s">
        <v>10370</v>
      </c>
    </row>
    <row r="2368" spans="1:1" x14ac:dyDescent="0.25">
      <c r="A2368" s="1" t="s">
        <v>6032</v>
      </c>
    </row>
    <row r="2369" spans="1:1" x14ac:dyDescent="0.25">
      <c r="A2369" s="1" t="s">
        <v>6081</v>
      </c>
    </row>
    <row r="2370" spans="1:1" x14ac:dyDescent="0.25">
      <c r="A2370" s="1" t="s">
        <v>5841</v>
      </c>
    </row>
    <row r="2371" spans="1:1" x14ac:dyDescent="0.25">
      <c r="A2371" s="1" t="s">
        <v>10700</v>
      </c>
    </row>
    <row r="2372" spans="1:1" x14ac:dyDescent="0.25">
      <c r="A2372" s="1" t="s">
        <v>7799</v>
      </c>
    </row>
    <row r="2373" spans="1:1" x14ac:dyDescent="0.25">
      <c r="A2373" s="1" t="s">
        <v>7080</v>
      </c>
    </row>
    <row r="2374" spans="1:1" x14ac:dyDescent="0.25">
      <c r="A2374" s="1" t="s">
        <v>11403</v>
      </c>
    </row>
    <row r="2375" spans="1:1" x14ac:dyDescent="0.25">
      <c r="A2375" s="1" t="s">
        <v>7850</v>
      </c>
    </row>
    <row r="2376" spans="1:1" x14ac:dyDescent="0.25">
      <c r="A2376" s="1" t="s">
        <v>982</v>
      </c>
    </row>
    <row r="2377" spans="1:1" x14ac:dyDescent="0.25">
      <c r="A2377" s="1" t="s">
        <v>8794</v>
      </c>
    </row>
    <row r="2378" spans="1:1" x14ac:dyDescent="0.25">
      <c r="A2378" s="1" t="s">
        <v>5268</v>
      </c>
    </row>
    <row r="2379" spans="1:1" x14ac:dyDescent="0.25">
      <c r="A2379" s="1" t="s">
        <v>7760</v>
      </c>
    </row>
    <row r="2380" spans="1:1" x14ac:dyDescent="0.25">
      <c r="A2380" s="1" t="s">
        <v>7089</v>
      </c>
    </row>
    <row r="2381" spans="1:1" x14ac:dyDescent="0.25">
      <c r="A2381" s="1" t="s">
        <v>8920</v>
      </c>
    </row>
    <row r="2382" spans="1:1" x14ac:dyDescent="0.25">
      <c r="A2382" s="1" t="s">
        <v>6755</v>
      </c>
    </row>
    <row r="2383" spans="1:1" x14ac:dyDescent="0.25">
      <c r="A2383" s="1" t="s">
        <v>7921</v>
      </c>
    </row>
    <row r="2384" spans="1:1" x14ac:dyDescent="0.25">
      <c r="A2384" s="1" t="s">
        <v>9499</v>
      </c>
    </row>
    <row r="2385" spans="1:1" x14ac:dyDescent="0.25">
      <c r="A2385" s="1" t="s">
        <v>9500</v>
      </c>
    </row>
    <row r="2386" spans="1:1" x14ac:dyDescent="0.25">
      <c r="A2386" s="1" t="s">
        <v>6251</v>
      </c>
    </row>
    <row r="2387" spans="1:1" x14ac:dyDescent="0.25">
      <c r="A2387" s="1" t="s">
        <v>8198</v>
      </c>
    </row>
    <row r="2388" spans="1:1" x14ac:dyDescent="0.25">
      <c r="A2388" s="1" t="s">
        <v>10812</v>
      </c>
    </row>
    <row r="2389" spans="1:1" x14ac:dyDescent="0.25">
      <c r="A2389" s="1" t="s">
        <v>11417</v>
      </c>
    </row>
    <row r="2390" spans="1:1" x14ac:dyDescent="0.25">
      <c r="A2390" s="1" t="s">
        <v>7183</v>
      </c>
    </row>
    <row r="2391" spans="1:1" x14ac:dyDescent="0.25">
      <c r="A2391" s="1" t="s">
        <v>7185</v>
      </c>
    </row>
    <row r="2392" spans="1:1" x14ac:dyDescent="0.25">
      <c r="A2392" s="1" t="s">
        <v>10367</v>
      </c>
    </row>
    <row r="2393" spans="1:1" x14ac:dyDescent="0.25">
      <c r="A2393" s="1" t="s">
        <v>10923</v>
      </c>
    </row>
    <row r="2394" spans="1:1" x14ac:dyDescent="0.25">
      <c r="A2394" s="1" t="s">
        <v>8826</v>
      </c>
    </row>
    <row r="2395" spans="1:1" x14ac:dyDescent="0.25">
      <c r="A2395" s="1" t="s">
        <v>6934</v>
      </c>
    </row>
    <row r="2396" spans="1:1" x14ac:dyDescent="0.25">
      <c r="A2396" s="1" t="s">
        <v>7448</v>
      </c>
    </row>
    <row r="2397" spans="1:1" x14ac:dyDescent="0.25">
      <c r="A2397" s="1" t="s">
        <v>11015</v>
      </c>
    </row>
    <row r="2398" spans="1:1" x14ac:dyDescent="0.25">
      <c r="A2398" s="1" t="s">
        <v>11260</v>
      </c>
    </row>
    <row r="2399" spans="1:1" x14ac:dyDescent="0.25">
      <c r="A2399" s="1" t="s">
        <v>6261</v>
      </c>
    </row>
    <row r="2400" spans="1:1" x14ac:dyDescent="0.25">
      <c r="A2400" s="1" t="s">
        <v>10970</v>
      </c>
    </row>
    <row r="2401" spans="1:1" x14ac:dyDescent="0.25">
      <c r="A2401" s="1" t="s">
        <v>10886</v>
      </c>
    </row>
    <row r="2402" spans="1:1" x14ac:dyDescent="0.25">
      <c r="A2402" s="1" t="s">
        <v>10887</v>
      </c>
    </row>
    <row r="2403" spans="1:1" x14ac:dyDescent="0.25">
      <c r="A2403" s="1" t="s">
        <v>8240</v>
      </c>
    </row>
    <row r="2404" spans="1:1" x14ac:dyDescent="0.25">
      <c r="A2404" s="1" t="s">
        <v>4747</v>
      </c>
    </row>
    <row r="2405" spans="1:1" x14ac:dyDescent="0.25">
      <c r="A2405" s="1" t="s">
        <v>9036</v>
      </c>
    </row>
    <row r="2406" spans="1:1" x14ac:dyDescent="0.25">
      <c r="A2406" s="1" t="s">
        <v>8178</v>
      </c>
    </row>
    <row r="2407" spans="1:1" x14ac:dyDescent="0.25">
      <c r="A2407" s="1" t="s">
        <v>5114</v>
      </c>
    </row>
    <row r="2408" spans="1:1" x14ac:dyDescent="0.25">
      <c r="A2408" s="1" t="s">
        <v>6981</v>
      </c>
    </row>
    <row r="2409" spans="1:1" x14ac:dyDescent="0.25">
      <c r="A2409" s="1" t="s">
        <v>6218</v>
      </c>
    </row>
    <row r="2410" spans="1:1" x14ac:dyDescent="0.25">
      <c r="A2410" s="1" t="s">
        <v>9990</v>
      </c>
    </row>
    <row r="2411" spans="1:1" x14ac:dyDescent="0.25">
      <c r="A2411" s="1" t="s">
        <v>10947</v>
      </c>
    </row>
    <row r="2412" spans="1:1" x14ac:dyDescent="0.25">
      <c r="A2412" s="1" t="s">
        <v>8786</v>
      </c>
    </row>
    <row r="2413" spans="1:1" x14ac:dyDescent="0.25">
      <c r="A2413" s="1" t="s">
        <v>6240</v>
      </c>
    </row>
    <row r="2414" spans="1:1" x14ac:dyDescent="0.25">
      <c r="A2414" s="1" t="s">
        <v>8831</v>
      </c>
    </row>
    <row r="2415" spans="1:1" x14ac:dyDescent="0.25">
      <c r="A2415" s="1" t="s">
        <v>11400</v>
      </c>
    </row>
    <row r="2416" spans="1:1" x14ac:dyDescent="0.25">
      <c r="A2416" s="1" t="s">
        <v>7915</v>
      </c>
    </row>
    <row r="2417" spans="1:1" x14ac:dyDescent="0.25">
      <c r="A2417" s="1" t="s">
        <v>5520</v>
      </c>
    </row>
    <row r="2418" spans="1:1" x14ac:dyDescent="0.25">
      <c r="A2418" s="1" t="s">
        <v>5519</v>
      </c>
    </row>
    <row r="2419" spans="1:1" x14ac:dyDescent="0.25">
      <c r="A2419" s="1" t="s">
        <v>10935</v>
      </c>
    </row>
    <row r="2420" spans="1:1" x14ac:dyDescent="0.25">
      <c r="A2420" s="1" t="s">
        <v>10795</v>
      </c>
    </row>
    <row r="2421" spans="1:1" x14ac:dyDescent="0.25">
      <c r="A2421" s="1" t="s">
        <v>6583</v>
      </c>
    </row>
    <row r="2422" spans="1:1" x14ac:dyDescent="0.25">
      <c r="A2422" s="1" t="s">
        <v>6584</v>
      </c>
    </row>
    <row r="2423" spans="1:1" x14ac:dyDescent="0.25">
      <c r="A2423" s="1" t="s">
        <v>6585</v>
      </c>
    </row>
    <row r="2424" spans="1:1" x14ac:dyDescent="0.25">
      <c r="A2424" s="1" t="s">
        <v>5367</v>
      </c>
    </row>
    <row r="2425" spans="1:1" x14ac:dyDescent="0.25">
      <c r="A2425" s="1" t="s">
        <v>8405</v>
      </c>
    </row>
    <row r="2426" spans="1:1" x14ac:dyDescent="0.25">
      <c r="A2426" s="1" t="s">
        <v>9142</v>
      </c>
    </row>
    <row r="2427" spans="1:1" x14ac:dyDescent="0.25">
      <c r="A2427" s="1" t="s">
        <v>4732</v>
      </c>
    </row>
    <row r="2428" spans="1:1" x14ac:dyDescent="0.25">
      <c r="A2428" s="1" t="s">
        <v>6575</v>
      </c>
    </row>
    <row r="2429" spans="1:1" x14ac:dyDescent="0.25">
      <c r="A2429" s="1" t="s">
        <v>11314</v>
      </c>
    </row>
    <row r="2430" spans="1:1" x14ac:dyDescent="0.25">
      <c r="A2430" s="1" t="s">
        <v>6610</v>
      </c>
    </row>
    <row r="2431" spans="1:1" x14ac:dyDescent="0.25">
      <c r="A2431" s="1" t="s">
        <v>6611</v>
      </c>
    </row>
    <row r="2432" spans="1:1" x14ac:dyDescent="0.25">
      <c r="A2432" s="1" t="s">
        <v>6609</v>
      </c>
    </row>
    <row r="2433" spans="1:1" x14ac:dyDescent="0.25">
      <c r="A2433" s="1" t="s">
        <v>9172</v>
      </c>
    </row>
    <row r="2434" spans="1:1" x14ac:dyDescent="0.25">
      <c r="A2434" s="1" t="s">
        <v>8025</v>
      </c>
    </row>
    <row r="2435" spans="1:1" x14ac:dyDescent="0.25">
      <c r="A2435" s="1" t="s">
        <v>8809</v>
      </c>
    </row>
    <row r="2436" spans="1:1" x14ac:dyDescent="0.25">
      <c r="A2436" s="1" t="s">
        <v>7160</v>
      </c>
    </row>
    <row r="2437" spans="1:1" x14ac:dyDescent="0.25">
      <c r="A2437" s="1" t="s">
        <v>8616</v>
      </c>
    </row>
    <row r="2438" spans="1:1" x14ac:dyDescent="0.25">
      <c r="A2438" s="1" t="s">
        <v>9371</v>
      </c>
    </row>
    <row r="2439" spans="1:1" x14ac:dyDescent="0.25">
      <c r="A2439" s="1" t="s">
        <v>8115</v>
      </c>
    </row>
    <row r="2440" spans="1:1" x14ac:dyDescent="0.25">
      <c r="A2440" s="1" t="s">
        <v>8617</v>
      </c>
    </row>
    <row r="2441" spans="1:1" x14ac:dyDescent="0.25">
      <c r="A2441" s="1" t="s">
        <v>8117</v>
      </c>
    </row>
    <row r="2442" spans="1:1" x14ac:dyDescent="0.25">
      <c r="A2442" s="1" t="s">
        <v>8116</v>
      </c>
    </row>
    <row r="2443" spans="1:1" x14ac:dyDescent="0.25">
      <c r="A2443" s="1" t="s">
        <v>9367</v>
      </c>
    </row>
    <row r="2444" spans="1:1" x14ac:dyDescent="0.25">
      <c r="A2444" s="1" t="s">
        <v>7161</v>
      </c>
    </row>
    <row r="2445" spans="1:1" x14ac:dyDescent="0.25">
      <c r="A2445" s="1" t="s">
        <v>9054</v>
      </c>
    </row>
    <row r="2446" spans="1:1" x14ac:dyDescent="0.25">
      <c r="A2446" s="1" t="s">
        <v>9053</v>
      </c>
    </row>
    <row r="2447" spans="1:1" x14ac:dyDescent="0.25">
      <c r="A2447" s="1" t="s">
        <v>10451</v>
      </c>
    </row>
    <row r="2448" spans="1:1" x14ac:dyDescent="0.25">
      <c r="A2448" s="1" t="s">
        <v>10450</v>
      </c>
    </row>
    <row r="2449" spans="1:1" x14ac:dyDescent="0.25">
      <c r="A2449" s="1" t="s">
        <v>10449</v>
      </c>
    </row>
    <row r="2450" spans="1:1" x14ac:dyDescent="0.25">
      <c r="A2450" s="1" t="s">
        <v>5093</v>
      </c>
    </row>
    <row r="2451" spans="1:1" x14ac:dyDescent="0.25">
      <c r="A2451" s="1" t="s">
        <v>7607</v>
      </c>
    </row>
    <row r="2452" spans="1:1" x14ac:dyDescent="0.25">
      <c r="A2452" s="1" t="s">
        <v>7003</v>
      </c>
    </row>
    <row r="2453" spans="1:1" x14ac:dyDescent="0.25">
      <c r="A2453" s="1" t="s">
        <v>9310</v>
      </c>
    </row>
    <row r="2454" spans="1:1" x14ac:dyDescent="0.25">
      <c r="A2454" s="1" t="s">
        <v>5065</v>
      </c>
    </row>
    <row r="2455" spans="1:1" x14ac:dyDescent="0.25">
      <c r="A2455" s="1" t="s">
        <v>5980</v>
      </c>
    </row>
    <row r="2456" spans="1:1" x14ac:dyDescent="0.25">
      <c r="A2456" s="1" t="s">
        <v>9061</v>
      </c>
    </row>
    <row r="2457" spans="1:1" x14ac:dyDescent="0.25">
      <c r="A2457" s="1" t="s">
        <v>4883</v>
      </c>
    </row>
    <row r="2458" spans="1:1" x14ac:dyDescent="0.25">
      <c r="A2458" s="1" t="s">
        <v>4952</v>
      </c>
    </row>
    <row r="2459" spans="1:1" x14ac:dyDescent="0.25">
      <c r="A2459" s="1" t="s">
        <v>10955</v>
      </c>
    </row>
    <row r="2460" spans="1:1" x14ac:dyDescent="0.25">
      <c r="A2460" s="1" t="s">
        <v>8174</v>
      </c>
    </row>
    <row r="2461" spans="1:1" x14ac:dyDescent="0.25">
      <c r="A2461" s="1" t="s">
        <v>10418</v>
      </c>
    </row>
    <row r="2462" spans="1:1" x14ac:dyDescent="0.25">
      <c r="A2462" s="1" t="s">
        <v>10746</v>
      </c>
    </row>
    <row r="2463" spans="1:1" x14ac:dyDescent="0.25">
      <c r="A2463" s="1" t="s">
        <v>5754</v>
      </c>
    </row>
    <row r="2464" spans="1:1" x14ac:dyDescent="0.25">
      <c r="A2464" s="1" t="s">
        <v>5667</v>
      </c>
    </row>
    <row r="2465" spans="1:1" x14ac:dyDescent="0.25">
      <c r="A2465" s="1" t="s">
        <v>9969</v>
      </c>
    </row>
    <row r="2466" spans="1:1" x14ac:dyDescent="0.25">
      <c r="A2466" s="1" t="s">
        <v>7513</v>
      </c>
    </row>
    <row r="2467" spans="1:1" x14ac:dyDescent="0.25">
      <c r="A2467" s="1" t="s">
        <v>6026</v>
      </c>
    </row>
    <row r="2468" spans="1:1" x14ac:dyDescent="0.25">
      <c r="A2468" s="1" t="s">
        <v>6027</v>
      </c>
    </row>
    <row r="2469" spans="1:1" x14ac:dyDescent="0.25">
      <c r="A2469" s="1" t="s">
        <v>10988</v>
      </c>
    </row>
    <row r="2470" spans="1:1" x14ac:dyDescent="0.25">
      <c r="A2470" s="1" t="s">
        <v>731</v>
      </c>
    </row>
    <row r="2471" spans="1:1" x14ac:dyDescent="0.25">
      <c r="A2471" s="1" t="s">
        <v>11245</v>
      </c>
    </row>
    <row r="2472" spans="1:1" x14ac:dyDescent="0.25">
      <c r="A2472" s="1" t="s">
        <v>8398</v>
      </c>
    </row>
    <row r="2473" spans="1:1" x14ac:dyDescent="0.25">
      <c r="A2473" s="1" t="s">
        <v>9663</v>
      </c>
    </row>
    <row r="2474" spans="1:1" x14ac:dyDescent="0.25">
      <c r="A2474" s="1" t="s">
        <v>8760</v>
      </c>
    </row>
    <row r="2475" spans="1:1" x14ac:dyDescent="0.25">
      <c r="A2475" s="1" t="s">
        <v>7053</v>
      </c>
    </row>
    <row r="2476" spans="1:1" x14ac:dyDescent="0.25">
      <c r="A2476" s="1" t="s">
        <v>5835</v>
      </c>
    </row>
    <row r="2477" spans="1:1" x14ac:dyDescent="0.25">
      <c r="A2477" s="1" t="s">
        <v>5087</v>
      </c>
    </row>
    <row r="2478" spans="1:1" x14ac:dyDescent="0.25">
      <c r="A2478" s="1" t="s">
        <v>7366</v>
      </c>
    </row>
    <row r="2479" spans="1:1" x14ac:dyDescent="0.25">
      <c r="A2479" s="1" t="s">
        <v>10859</v>
      </c>
    </row>
    <row r="2480" spans="1:1" x14ac:dyDescent="0.25">
      <c r="A2480" s="1" t="s">
        <v>9994</v>
      </c>
    </row>
    <row r="2481" spans="1:1" x14ac:dyDescent="0.25">
      <c r="A2481" s="1" t="s">
        <v>5892</v>
      </c>
    </row>
    <row r="2482" spans="1:1" x14ac:dyDescent="0.25">
      <c r="A2482" s="1" t="s">
        <v>5947</v>
      </c>
    </row>
    <row r="2483" spans="1:1" x14ac:dyDescent="0.25">
      <c r="A2483" s="1" t="s">
        <v>6426</v>
      </c>
    </row>
    <row r="2484" spans="1:1" x14ac:dyDescent="0.25">
      <c r="A2484" s="1" t="s">
        <v>6545</v>
      </c>
    </row>
    <row r="2485" spans="1:1" x14ac:dyDescent="0.25">
      <c r="A2485" s="1" t="s">
        <v>5858</v>
      </c>
    </row>
    <row r="2486" spans="1:1" x14ac:dyDescent="0.25">
      <c r="A2486" s="1" t="s">
        <v>10647</v>
      </c>
    </row>
    <row r="2487" spans="1:1" x14ac:dyDescent="0.25">
      <c r="A2487" s="1" t="s">
        <v>7406</v>
      </c>
    </row>
    <row r="2488" spans="1:1" x14ac:dyDescent="0.25">
      <c r="A2488" s="1" t="s">
        <v>7407</v>
      </c>
    </row>
    <row r="2489" spans="1:1" x14ac:dyDescent="0.25">
      <c r="A2489" s="1" t="s">
        <v>8991</v>
      </c>
    </row>
    <row r="2490" spans="1:1" x14ac:dyDescent="0.25">
      <c r="A2490" s="1" t="s">
        <v>5469</v>
      </c>
    </row>
    <row r="2491" spans="1:1" x14ac:dyDescent="0.25">
      <c r="A2491" s="1" t="s">
        <v>10981</v>
      </c>
    </row>
    <row r="2492" spans="1:1" x14ac:dyDescent="0.25">
      <c r="A2492" s="1" t="s">
        <v>5635</v>
      </c>
    </row>
    <row r="2493" spans="1:1" x14ac:dyDescent="0.25">
      <c r="A2493" s="1" t="s">
        <v>8144</v>
      </c>
    </row>
    <row r="2494" spans="1:1" x14ac:dyDescent="0.25">
      <c r="A2494" s="1" t="s">
        <v>5430</v>
      </c>
    </row>
    <row r="2495" spans="1:1" x14ac:dyDescent="0.25">
      <c r="A2495" s="1" t="s">
        <v>7559</v>
      </c>
    </row>
    <row r="2496" spans="1:1" x14ac:dyDescent="0.25">
      <c r="A2496" s="1" t="s">
        <v>11054</v>
      </c>
    </row>
    <row r="2497" spans="1:1" x14ac:dyDescent="0.25">
      <c r="A2497" s="1" t="s">
        <v>6051</v>
      </c>
    </row>
    <row r="2498" spans="1:1" x14ac:dyDescent="0.25">
      <c r="A2498" s="1" t="s">
        <v>8884</v>
      </c>
    </row>
    <row r="2499" spans="1:1" x14ac:dyDescent="0.25">
      <c r="A2499" s="1" t="s">
        <v>10452</v>
      </c>
    </row>
    <row r="2500" spans="1:1" x14ac:dyDescent="0.25">
      <c r="A2500" s="1" t="s">
        <v>7775</v>
      </c>
    </row>
    <row r="2501" spans="1:1" x14ac:dyDescent="0.25">
      <c r="A2501" s="1" t="s">
        <v>7299</v>
      </c>
    </row>
    <row r="2502" spans="1:1" x14ac:dyDescent="0.25">
      <c r="A2502" s="1" t="s">
        <v>10357</v>
      </c>
    </row>
    <row r="2503" spans="1:1" x14ac:dyDescent="0.25">
      <c r="A2503" s="1" t="s">
        <v>5209</v>
      </c>
    </row>
    <row r="2504" spans="1:1" x14ac:dyDescent="0.25">
      <c r="A2504" s="1" t="s">
        <v>7112</v>
      </c>
    </row>
    <row r="2505" spans="1:1" x14ac:dyDescent="0.25">
      <c r="A2505" s="1" t="s">
        <v>7111</v>
      </c>
    </row>
    <row r="2506" spans="1:1" x14ac:dyDescent="0.25">
      <c r="A2506" s="1" t="s">
        <v>9662</v>
      </c>
    </row>
    <row r="2507" spans="1:1" x14ac:dyDescent="0.25">
      <c r="A2507" s="1" t="s">
        <v>10515</v>
      </c>
    </row>
    <row r="2508" spans="1:1" x14ac:dyDescent="0.25">
      <c r="A2508" s="1" t="s">
        <v>4913</v>
      </c>
    </row>
    <row r="2509" spans="1:1" x14ac:dyDescent="0.25">
      <c r="A2509" s="1" t="s">
        <v>6038</v>
      </c>
    </row>
    <row r="2510" spans="1:1" x14ac:dyDescent="0.25">
      <c r="A2510" s="1" t="s">
        <v>6039</v>
      </c>
    </row>
    <row r="2511" spans="1:1" x14ac:dyDescent="0.25">
      <c r="A2511" s="1" t="s">
        <v>11439</v>
      </c>
    </row>
    <row r="2512" spans="1:1" x14ac:dyDescent="0.25">
      <c r="A2512" s="1" t="s">
        <v>10511</v>
      </c>
    </row>
    <row r="2513" spans="1:1" x14ac:dyDescent="0.25">
      <c r="A2513" s="1" t="s">
        <v>5591</v>
      </c>
    </row>
    <row r="2514" spans="1:1" x14ac:dyDescent="0.25">
      <c r="A2514" s="1" t="s">
        <v>7191</v>
      </c>
    </row>
    <row r="2515" spans="1:1" x14ac:dyDescent="0.25">
      <c r="A2515" s="1" t="s">
        <v>11159</v>
      </c>
    </row>
    <row r="2516" spans="1:1" x14ac:dyDescent="0.25">
      <c r="A2516" s="1" t="s">
        <v>5264</v>
      </c>
    </row>
    <row r="2517" spans="1:1" x14ac:dyDescent="0.25">
      <c r="A2517" s="1" t="s">
        <v>7340</v>
      </c>
    </row>
    <row r="2518" spans="1:1" x14ac:dyDescent="0.25">
      <c r="A2518" s="1" t="s">
        <v>5385</v>
      </c>
    </row>
    <row r="2519" spans="1:1" x14ac:dyDescent="0.25">
      <c r="A2519" s="1" t="s">
        <v>9574</v>
      </c>
    </row>
    <row r="2520" spans="1:1" x14ac:dyDescent="0.25">
      <c r="A2520" s="1" t="s">
        <v>7742</v>
      </c>
    </row>
    <row r="2521" spans="1:1" x14ac:dyDescent="0.25">
      <c r="A2521" s="1" t="s">
        <v>10631</v>
      </c>
    </row>
    <row r="2522" spans="1:1" x14ac:dyDescent="0.25">
      <c r="A2522" s="1" t="s">
        <v>7633</v>
      </c>
    </row>
    <row r="2523" spans="1:1" x14ac:dyDescent="0.25">
      <c r="A2523" s="1" t="s">
        <v>11143</v>
      </c>
    </row>
    <row r="2524" spans="1:1" x14ac:dyDescent="0.25">
      <c r="A2524" s="1" t="s">
        <v>5006</v>
      </c>
    </row>
    <row r="2525" spans="1:1" x14ac:dyDescent="0.25">
      <c r="A2525" s="1" t="s">
        <v>10832</v>
      </c>
    </row>
    <row r="2526" spans="1:1" x14ac:dyDescent="0.25">
      <c r="A2526" s="1" t="s">
        <v>10831</v>
      </c>
    </row>
    <row r="2527" spans="1:1" x14ac:dyDescent="0.25">
      <c r="A2527" s="1" t="s">
        <v>7552</v>
      </c>
    </row>
    <row r="2528" spans="1:1" x14ac:dyDescent="0.25">
      <c r="A2528" s="1" t="s">
        <v>6099</v>
      </c>
    </row>
    <row r="2529" spans="1:1" x14ac:dyDescent="0.25">
      <c r="A2529" s="1" t="s">
        <v>8090</v>
      </c>
    </row>
    <row r="2530" spans="1:1" x14ac:dyDescent="0.25">
      <c r="A2530" s="1" t="s">
        <v>5838</v>
      </c>
    </row>
    <row r="2531" spans="1:1" x14ac:dyDescent="0.25">
      <c r="A2531" s="1" t="s">
        <v>6925</v>
      </c>
    </row>
    <row r="2532" spans="1:1" x14ac:dyDescent="0.25">
      <c r="A2532" s="1" t="s">
        <v>8429</v>
      </c>
    </row>
    <row r="2533" spans="1:1" x14ac:dyDescent="0.25">
      <c r="A2533" s="1" t="s">
        <v>11253</v>
      </c>
    </row>
    <row r="2534" spans="1:1" x14ac:dyDescent="0.25">
      <c r="A2534" s="1" t="s">
        <v>8764</v>
      </c>
    </row>
    <row r="2535" spans="1:1" x14ac:dyDescent="0.25">
      <c r="A2535" s="1" t="s">
        <v>8558</v>
      </c>
    </row>
    <row r="2536" spans="1:1" x14ac:dyDescent="0.25">
      <c r="A2536" s="1" t="s">
        <v>8518</v>
      </c>
    </row>
    <row r="2537" spans="1:1" x14ac:dyDescent="0.25">
      <c r="A2537" s="1" t="s">
        <v>8603</v>
      </c>
    </row>
    <row r="2538" spans="1:1" x14ac:dyDescent="0.25">
      <c r="A2538" s="1" t="s">
        <v>8519</v>
      </c>
    </row>
    <row r="2539" spans="1:1" x14ac:dyDescent="0.25">
      <c r="A2539" s="1" t="s">
        <v>8557</v>
      </c>
    </row>
    <row r="2540" spans="1:1" x14ac:dyDescent="0.25">
      <c r="A2540" s="1" t="s">
        <v>8556</v>
      </c>
    </row>
    <row r="2541" spans="1:1" x14ac:dyDescent="0.25">
      <c r="A2541" s="1" t="s">
        <v>9478</v>
      </c>
    </row>
    <row r="2542" spans="1:1" x14ac:dyDescent="0.25">
      <c r="A2542" s="1" t="s">
        <v>9488</v>
      </c>
    </row>
    <row r="2543" spans="1:1" x14ac:dyDescent="0.25">
      <c r="A2543" s="1" t="s">
        <v>9489</v>
      </c>
    </row>
    <row r="2544" spans="1:1" x14ac:dyDescent="0.25">
      <c r="A2544" s="1" t="s">
        <v>9494</v>
      </c>
    </row>
    <row r="2545" spans="1:1" x14ac:dyDescent="0.25">
      <c r="A2545" s="1" t="s">
        <v>9479</v>
      </c>
    </row>
    <row r="2546" spans="1:1" x14ac:dyDescent="0.25">
      <c r="A2546" s="1" t="s">
        <v>9480</v>
      </c>
    </row>
    <row r="2547" spans="1:1" x14ac:dyDescent="0.25">
      <c r="A2547" s="1" t="s">
        <v>9481</v>
      </c>
    </row>
    <row r="2548" spans="1:1" x14ac:dyDescent="0.25">
      <c r="A2548" s="1" t="s">
        <v>9482</v>
      </c>
    </row>
    <row r="2549" spans="1:1" x14ac:dyDescent="0.25">
      <c r="A2549" s="1" t="s">
        <v>9483</v>
      </c>
    </row>
    <row r="2550" spans="1:1" x14ac:dyDescent="0.25">
      <c r="A2550" s="1" t="s">
        <v>9484</v>
      </c>
    </row>
    <row r="2551" spans="1:1" x14ac:dyDescent="0.25">
      <c r="A2551" s="1" t="s">
        <v>9486</v>
      </c>
    </row>
    <row r="2552" spans="1:1" x14ac:dyDescent="0.25">
      <c r="A2552" s="1" t="s">
        <v>9487</v>
      </c>
    </row>
    <row r="2553" spans="1:1" x14ac:dyDescent="0.25">
      <c r="A2553" s="1" t="s">
        <v>9493</v>
      </c>
    </row>
    <row r="2554" spans="1:1" x14ac:dyDescent="0.25">
      <c r="A2554" s="1" t="s">
        <v>9492</v>
      </c>
    </row>
    <row r="2555" spans="1:1" x14ac:dyDescent="0.25">
      <c r="A2555" s="1" t="s">
        <v>9491</v>
      </c>
    </row>
    <row r="2556" spans="1:1" x14ac:dyDescent="0.25">
      <c r="A2556" s="1" t="s">
        <v>9490</v>
      </c>
    </row>
    <row r="2557" spans="1:1" x14ac:dyDescent="0.25">
      <c r="A2557" s="1" t="s">
        <v>7023</v>
      </c>
    </row>
    <row r="2558" spans="1:1" x14ac:dyDescent="0.25">
      <c r="A2558" s="1" t="s">
        <v>6147</v>
      </c>
    </row>
    <row r="2559" spans="1:1" x14ac:dyDescent="0.25">
      <c r="A2559" s="1" t="s">
        <v>9907</v>
      </c>
    </row>
    <row r="2560" spans="1:1" x14ac:dyDescent="0.25">
      <c r="A2560" s="1" t="s">
        <v>6397</v>
      </c>
    </row>
    <row r="2561" spans="1:1" x14ac:dyDescent="0.25">
      <c r="A2561" s="1" t="s">
        <v>6239</v>
      </c>
    </row>
    <row r="2562" spans="1:1" x14ac:dyDescent="0.25">
      <c r="A2562" s="1" t="s">
        <v>9029</v>
      </c>
    </row>
    <row r="2563" spans="1:1" x14ac:dyDescent="0.25">
      <c r="A2563" s="1" t="s">
        <v>8663</v>
      </c>
    </row>
    <row r="2564" spans="1:1" x14ac:dyDescent="0.25">
      <c r="A2564" s="1" t="s">
        <v>8664</v>
      </c>
    </row>
    <row r="2565" spans="1:1" x14ac:dyDescent="0.25">
      <c r="A2565" s="1" t="s">
        <v>4725</v>
      </c>
    </row>
    <row r="2566" spans="1:1" x14ac:dyDescent="0.25">
      <c r="A2566" s="1" t="s">
        <v>4724</v>
      </c>
    </row>
    <row r="2567" spans="1:1" x14ac:dyDescent="0.25">
      <c r="A2567" s="1" t="s">
        <v>5664</v>
      </c>
    </row>
    <row r="2568" spans="1:1" x14ac:dyDescent="0.25">
      <c r="A2568" s="1" t="s">
        <v>8671</v>
      </c>
    </row>
    <row r="2569" spans="1:1" x14ac:dyDescent="0.25">
      <c r="A2569" s="1" t="s">
        <v>9269</v>
      </c>
    </row>
    <row r="2570" spans="1:1" x14ac:dyDescent="0.25">
      <c r="A2570" s="1" t="s">
        <v>9270</v>
      </c>
    </row>
    <row r="2571" spans="1:1" x14ac:dyDescent="0.25">
      <c r="A2571" s="1" t="s">
        <v>7429</v>
      </c>
    </row>
    <row r="2572" spans="1:1" x14ac:dyDescent="0.25">
      <c r="A2572" s="1" t="s">
        <v>7430</v>
      </c>
    </row>
    <row r="2573" spans="1:1" x14ac:dyDescent="0.25">
      <c r="A2573" s="1" t="s">
        <v>7431</v>
      </c>
    </row>
    <row r="2574" spans="1:1" x14ac:dyDescent="0.25">
      <c r="A2574" s="1" t="s">
        <v>7060</v>
      </c>
    </row>
    <row r="2575" spans="1:1" x14ac:dyDescent="0.25">
      <c r="A2575" s="1" t="s">
        <v>6578</v>
      </c>
    </row>
    <row r="2576" spans="1:1" x14ac:dyDescent="0.25">
      <c r="A2576" s="1" t="s">
        <v>6579</v>
      </c>
    </row>
    <row r="2577" spans="1:1" x14ac:dyDescent="0.25">
      <c r="A2577" s="1" t="s">
        <v>11204</v>
      </c>
    </row>
    <row r="2578" spans="1:1" x14ac:dyDescent="0.25">
      <c r="A2578" s="1" t="s">
        <v>4874</v>
      </c>
    </row>
    <row r="2579" spans="1:1" x14ac:dyDescent="0.25">
      <c r="A2579" s="1" t="s">
        <v>5813</v>
      </c>
    </row>
    <row r="2580" spans="1:1" x14ac:dyDescent="0.25">
      <c r="A2580" s="1" t="s">
        <v>8994</v>
      </c>
    </row>
    <row r="2581" spans="1:1" x14ac:dyDescent="0.25">
      <c r="A2581" s="1" t="s">
        <v>9385</v>
      </c>
    </row>
    <row r="2582" spans="1:1" x14ac:dyDescent="0.25">
      <c r="A2582" s="1" t="s">
        <v>6931</v>
      </c>
    </row>
    <row r="2583" spans="1:1" x14ac:dyDescent="0.25">
      <c r="A2583" s="1" t="s">
        <v>6930</v>
      </c>
    </row>
    <row r="2584" spans="1:1" x14ac:dyDescent="0.25">
      <c r="A2584" s="1" t="s">
        <v>6929</v>
      </c>
    </row>
    <row r="2585" spans="1:1" x14ac:dyDescent="0.25">
      <c r="A2585" s="1" t="s">
        <v>6928</v>
      </c>
    </row>
    <row r="2586" spans="1:1" x14ac:dyDescent="0.25">
      <c r="A2586" s="1" t="s">
        <v>6927</v>
      </c>
    </row>
    <row r="2587" spans="1:1" x14ac:dyDescent="0.25">
      <c r="A2587" s="1" t="s">
        <v>6926</v>
      </c>
    </row>
    <row r="2588" spans="1:1" x14ac:dyDescent="0.25">
      <c r="A2588" s="1" t="s">
        <v>6922</v>
      </c>
    </row>
    <row r="2589" spans="1:1" x14ac:dyDescent="0.25">
      <c r="A2589" s="1" t="s">
        <v>6921</v>
      </c>
    </row>
    <row r="2590" spans="1:1" x14ac:dyDescent="0.25">
      <c r="A2590" s="1" t="s">
        <v>6920</v>
      </c>
    </row>
    <row r="2591" spans="1:1" x14ac:dyDescent="0.25">
      <c r="A2591" s="1" t="s">
        <v>6919</v>
      </c>
    </row>
    <row r="2592" spans="1:1" x14ac:dyDescent="0.25">
      <c r="A2592" s="1" t="s">
        <v>6917</v>
      </c>
    </row>
    <row r="2593" spans="1:1" x14ac:dyDescent="0.25">
      <c r="A2593" s="1" t="s">
        <v>6916</v>
      </c>
    </row>
    <row r="2594" spans="1:1" x14ac:dyDescent="0.25">
      <c r="A2594" s="1" t="s">
        <v>6915</v>
      </c>
    </row>
    <row r="2595" spans="1:1" x14ac:dyDescent="0.25">
      <c r="A2595" s="1" t="s">
        <v>6914</v>
      </c>
    </row>
    <row r="2596" spans="1:1" x14ac:dyDescent="0.25">
      <c r="A2596" s="1" t="s">
        <v>6913</v>
      </c>
    </row>
    <row r="2597" spans="1:1" x14ac:dyDescent="0.25">
      <c r="A2597" s="1" t="s">
        <v>6923</v>
      </c>
    </row>
    <row r="2598" spans="1:1" x14ac:dyDescent="0.25">
      <c r="A2598" s="1" t="s">
        <v>6911</v>
      </c>
    </row>
    <row r="2599" spans="1:1" x14ac:dyDescent="0.25">
      <c r="A2599" s="1" t="s">
        <v>6932</v>
      </c>
    </row>
    <row r="2600" spans="1:1" x14ac:dyDescent="0.25">
      <c r="A2600" s="1" t="s">
        <v>5847</v>
      </c>
    </row>
    <row r="2601" spans="1:1" x14ac:dyDescent="0.25">
      <c r="A2601" s="1" t="s">
        <v>5825</v>
      </c>
    </row>
    <row r="2602" spans="1:1" x14ac:dyDescent="0.25">
      <c r="A2602" s="1" t="s">
        <v>8783</v>
      </c>
    </row>
    <row r="2603" spans="1:1" x14ac:dyDescent="0.25">
      <c r="A2603" s="1" t="s">
        <v>6179</v>
      </c>
    </row>
    <row r="2604" spans="1:1" x14ac:dyDescent="0.25">
      <c r="A2604" s="1" t="s">
        <v>5646</v>
      </c>
    </row>
    <row r="2605" spans="1:1" x14ac:dyDescent="0.25">
      <c r="A2605" s="1" t="s">
        <v>5713</v>
      </c>
    </row>
    <row r="2606" spans="1:1" x14ac:dyDescent="0.25">
      <c r="A2606" s="1" t="s">
        <v>8782</v>
      </c>
    </row>
    <row r="2607" spans="1:1" x14ac:dyDescent="0.25">
      <c r="A2607" s="1" t="s">
        <v>6947</v>
      </c>
    </row>
    <row r="2608" spans="1:1" x14ac:dyDescent="0.25">
      <c r="A2608" s="1" t="s">
        <v>10371</v>
      </c>
    </row>
    <row r="2609" spans="1:1" x14ac:dyDescent="0.25">
      <c r="A2609" s="1" t="s">
        <v>7012</v>
      </c>
    </row>
    <row r="2610" spans="1:1" x14ac:dyDescent="0.25">
      <c r="A2610" s="1" t="s">
        <v>6268</v>
      </c>
    </row>
    <row r="2611" spans="1:1" x14ac:dyDescent="0.25">
      <c r="A2611" s="1" t="s">
        <v>6267</v>
      </c>
    </row>
    <row r="2612" spans="1:1" x14ac:dyDescent="0.25">
      <c r="A2612" s="1" t="s">
        <v>6195</v>
      </c>
    </row>
    <row r="2613" spans="1:1" x14ac:dyDescent="0.25">
      <c r="A2613" s="1" t="s">
        <v>10697</v>
      </c>
    </row>
    <row r="2614" spans="1:1" x14ac:dyDescent="0.25">
      <c r="A2614" s="1" t="s">
        <v>8282</v>
      </c>
    </row>
    <row r="2615" spans="1:1" x14ac:dyDescent="0.25">
      <c r="A2615" s="1" t="s">
        <v>8602</v>
      </c>
    </row>
    <row r="2616" spans="1:1" x14ac:dyDescent="0.25">
      <c r="A2616" s="1" t="s">
        <v>8559</v>
      </c>
    </row>
    <row r="2617" spans="1:1" x14ac:dyDescent="0.25">
      <c r="A2617" s="1" t="s">
        <v>7611</v>
      </c>
    </row>
    <row r="2618" spans="1:1" x14ac:dyDescent="0.25">
      <c r="A2618" s="1" t="s">
        <v>10408</v>
      </c>
    </row>
    <row r="2619" spans="1:1" x14ac:dyDescent="0.25">
      <c r="A2619" s="1" t="s">
        <v>7400</v>
      </c>
    </row>
    <row r="2620" spans="1:1" x14ac:dyDescent="0.25">
      <c r="A2620" s="1" t="s">
        <v>7401</v>
      </c>
    </row>
    <row r="2621" spans="1:1" x14ac:dyDescent="0.25">
      <c r="A2621" s="1" t="s">
        <v>6319</v>
      </c>
    </row>
    <row r="2622" spans="1:1" x14ac:dyDescent="0.25">
      <c r="A2622" s="1" t="s">
        <v>1599</v>
      </c>
    </row>
    <row r="2623" spans="1:1" x14ac:dyDescent="0.25">
      <c r="A2623" s="1" t="s">
        <v>9733</v>
      </c>
    </row>
    <row r="2624" spans="1:1" x14ac:dyDescent="0.25">
      <c r="A2624" s="1" t="s">
        <v>8029</v>
      </c>
    </row>
    <row r="2625" spans="1:1" x14ac:dyDescent="0.25">
      <c r="A2625" s="1" t="s">
        <v>9325</v>
      </c>
    </row>
    <row r="2626" spans="1:1" x14ac:dyDescent="0.25">
      <c r="A2626" s="1" t="s">
        <v>5739</v>
      </c>
    </row>
    <row r="2627" spans="1:1" x14ac:dyDescent="0.25">
      <c r="A2627" s="1" t="s">
        <v>8862</v>
      </c>
    </row>
    <row r="2628" spans="1:1" x14ac:dyDescent="0.25">
      <c r="A2628" s="1" t="s">
        <v>9294</v>
      </c>
    </row>
    <row r="2629" spans="1:1" x14ac:dyDescent="0.25">
      <c r="A2629" s="1" t="s">
        <v>11025</v>
      </c>
    </row>
    <row r="2630" spans="1:1" x14ac:dyDescent="0.25">
      <c r="A2630" s="1" t="s">
        <v>5109</v>
      </c>
    </row>
    <row r="2631" spans="1:1" x14ac:dyDescent="0.25">
      <c r="A2631" s="1" t="s">
        <v>7749</v>
      </c>
    </row>
    <row r="2632" spans="1:1" x14ac:dyDescent="0.25">
      <c r="A2632" s="1" t="s">
        <v>9406</v>
      </c>
    </row>
    <row r="2633" spans="1:1" x14ac:dyDescent="0.25">
      <c r="A2633" s="1" t="s">
        <v>9408</v>
      </c>
    </row>
    <row r="2634" spans="1:1" x14ac:dyDescent="0.25">
      <c r="A2634" s="1" t="s">
        <v>9374</v>
      </c>
    </row>
    <row r="2635" spans="1:1" x14ac:dyDescent="0.25">
      <c r="A2635" s="1" t="s">
        <v>5258</v>
      </c>
    </row>
    <row r="2636" spans="1:1" x14ac:dyDescent="0.25">
      <c r="A2636" s="1" t="s">
        <v>9503</v>
      </c>
    </row>
    <row r="2637" spans="1:1" x14ac:dyDescent="0.25">
      <c r="A2637" s="1" t="s">
        <v>10061</v>
      </c>
    </row>
    <row r="2638" spans="1:1" x14ac:dyDescent="0.25">
      <c r="A2638" s="1" t="s">
        <v>10194</v>
      </c>
    </row>
    <row r="2639" spans="1:1" x14ac:dyDescent="0.25">
      <c r="A2639" s="1" t="s">
        <v>4685</v>
      </c>
    </row>
    <row r="2640" spans="1:1" x14ac:dyDescent="0.25">
      <c r="A2640" s="1" t="s">
        <v>9354</v>
      </c>
    </row>
    <row r="2641" spans="1:1" x14ac:dyDescent="0.25">
      <c r="A2641" s="1" t="s">
        <v>9861</v>
      </c>
    </row>
    <row r="2642" spans="1:1" x14ac:dyDescent="0.25">
      <c r="A2642" s="1" t="s">
        <v>7418</v>
      </c>
    </row>
    <row r="2643" spans="1:1" x14ac:dyDescent="0.25">
      <c r="A2643" s="1" t="s">
        <v>4599</v>
      </c>
    </row>
    <row r="2644" spans="1:1" x14ac:dyDescent="0.25">
      <c r="A2644" s="1" t="s">
        <v>6918</v>
      </c>
    </row>
    <row r="2645" spans="1:1" x14ac:dyDescent="0.25">
      <c r="A2645" s="1" t="s">
        <v>9447</v>
      </c>
    </row>
    <row r="2646" spans="1:1" x14ac:dyDescent="0.25">
      <c r="A2646" s="1" t="s">
        <v>9446</v>
      </c>
    </row>
    <row r="2647" spans="1:1" x14ac:dyDescent="0.25">
      <c r="A2647" s="1" t="s">
        <v>9442</v>
      </c>
    </row>
    <row r="2648" spans="1:1" x14ac:dyDescent="0.25">
      <c r="A2648" s="1" t="s">
        <v>9397</v>
      </c>
    </row>
    <row r="2649" spans="1:1" x14ac:dyDescent="0.25">
      <c r="A2649" s="1" t="s">
        <v>8421</v>
      </c>
    </row>
    <row r="2650" spans="1:1" x14ac:dyDescent="0.25">
      <c r="A2650" s="1" t="s">
        <v>10365</v>
      </c>
    </row>
    <row r="2651" spans="1:1" x14ac:dyDescent="0.25">
      <c r="A2651" s="1" t="s">
        <v>5373</v>
      </c>
    </row>
    <row r="2652" spans="1:1" x14ac:dyDescent="0.25">
      <c r="A2652" s="1" t="s">
        <v>5651</v>
      </c>
    </row>
    <row r="2653" spans="1:1" x14ac:dyDescent="0.25">
      <c r="A2653" s="1" t="s">
        <v>8813</v>
      </c>
    </row>
    <row r="2654" spans="1:1" x14ac:dyDescent="0.25">
      <c r="A2654" s="1" t="s">
        <v>6246</v>
      </c>
    </row>
    <row r="2655" spans="1:1" x14ac:dyDescent="0.25">
      <c r="A2655" s="1" t="s">
        <v>8138</v>
      </c>
    </row>
    <row r="2656" spans="1:1" x14ac:dyDescent="0.25">
      <c r="A2656" s="1" t="s">
        <v>8632</v>
      </c>
    </row>
    <row r="2657" spans="1:1" x14ac:dyDescent="0.25">
      <c r="A2657" s="1" t="s">
        <v>9407</v>
      </c>
    </row>
    <row r="2658" spans="1:1" x14ac:dyDescent="0.25">
      <c r="A2658" s="1" t="s">
        <v>8327</v>
      </c>
    </row>
    <row r="2659" spans="1:1" x14ac:dyDescent="0.25">
      <c r="A2659" s="1" t="s">
        <v>8984</v>
      </c>
    </row>
    <row r="2660" spans="1:1" x14ac:dyDescent="0.25">
      <c r="A2660" s="1" t="s">
        <v>9130</v>
      </c>
    </row>
    <row r="2661" spans="1:1" x14ac:dyDescent="0.25">
      <c r="A2661" s="1" t="s">
        <v>8127</v>
      </c>
    </row>
    <row r="2662" spans="1:1" x14ac:dyDescent="0.25">
      <c r="A2662" s="1" t="s">
        <v>9943</v>
      </c>
    </row>
    <row r="2663" spans="1:1" x14ac:dyDescent="0.25">
      <c r="A2663" s="1" t="s">
        <v>8656</v>
      </c>
    </row>
    <row r="2664" spans="1:1" x14ac:dyDescent="0.25">
      <c r="A2664" s="1" t="s">
        <v>10115</v>
      </c>
    </row>
    <row r="2665" spans="1:1" x14ac:dyDescent="0.25">
      <c r="A2665" s="1" t="s">
        <v>4819</v>
      </c>
    </row>
    <row r="2666" spans="1:1" x14ac:dyDescent="0.25">
      <c r="A2666" s="1" t="s">
        <v>4836</v>
      </c>
    </row>
    <row r="2667" spans="1:1" x14ac:dyDescent="0.25">
      <c r="A2667" s="1" t="s">
        <v>4959</v>
      </c>
    </row>
    <row r="2668" spans="1:1" x14ac:dyDescent="0.25">
      <c r="A2668" s="1" t="s">
        <v>9981</v>
      </c>
    </row>
    <row r="2669" spans="1:1" x14ac:dyDescent="0.25">
      <c r="A2669" s="1" t="s">
        <v>11000</v>
      </c>
    </row>
    <row r="2670" spans="1:1" x14ac:dyDescent="0.25">
      <c r="A2670" s="1" t="s">
        <v>4650</v>
      </c>
    </row>
    <row r="2671" spans="1:1" x14ac:dyDescent="0.25">
      <c r="A2671" s="1" t="s">
        <v>9742</v>
      </c>
    </row>
    <row r="2672" spans="1:1" x14ac:dyDescent="0.25">
      <c r="A2672" s="1" t="s">
        <v>6695</v>
      </c>
    </row>
    <row r="2673" spans="1:1" x14ac:dyDescent="0.25">
      <c r="A2673" s="1" t="s">
        <v>6726</v>
      </c>
    </row>
    <row r="2674" spans="1:1" x14ac:dyDescent="0.25">
      <c r="A2674" s="1" t="s">
        <v>6726</v>
      </c>
    </row>
    <row r="2675" spans="1:1" x14ac:dyDescent="0.25">
      <c r="A2675" s="1" t="s">
        <v>6780</v>
      </c>
    </row>
    <row r="2676" spans="1:1" x14ac:dyDescent="0.25">
      <c r="A2676" s="1" t="s">
        <v>7284</v>
      </c>
    </row>
    <row r="2677" spans="1:1" x14ac:dyDescent="0.25">
      <c r="A2677" s="1" t="s">
        <v>7666</v>
      </c>
    </row>
    <row r="2678" spans="1:1" x14ac:dyDescent="0.25">
      <c r="A2678" s="1" t="s">
        <v>9282</v>
      </c>
    </row>
    <row r="2679" spans="1:1" x14ac:dyDescent="0.25">
      <c r="A2679" s="1" t="s">
        <v>8657</v>
      </c>
    </row>
    <row r="2680" spans="1:1" x14ac:dyDescent="0.25">
      <c r="A2680" s="1" t="s">
        <v>8669</v>
      </c>
    </row>
    <row r="2681" spans="1:1" x14ac:dyDescent="0.25">
      <c r="A2681" s="1" t="s">
        <v>8466</v>
      </c>
    </row>
    <row r="2682" spans="1:1" x14ac:dyDescent="0.25">
      <c r="A2682" s="1" t="s">
        <v>8126</v>
      </c>
    </row>
    <row r="2683" spans="1:1" x14ac:dyDescent="0.25">
      <c r="A2683" s="1" t="s">
        <v>8091</v>
      </c>
    </row>
    <row r="2684" spans="1:1" x14ac:dyDescent="0.25">
      <c r="A2684" s="1" t="s">
        <v>5050</v>
      </c>
    </row>
    <row r="2685" spans="1:1" x14ac:dyDescent="0.25">
      <c r="A2685" s="1" t="s">
        <v>6113</v>
      </c>
    </row>
    <row r="2686" spans="1:1" x14ac:dyDescent="0.25">
      <c r="A2686" s="1" t="s">
        <v>5030</v>
      </c>
    </row>
    <row r="2687" spans="1:1" x14ac:dyDescent="0.25">
      <c r="A2687" s="1" t="s">
        <v>8246</v>
      </c>
    </row>
    <row r="2688" spans="1:1" x14ac:dyDescent="0.25">
      <c r="A2688" s="1" t="s">
        <v>6727</v>
      </c>
    </row>
    <row r="2689" spans="1:1" x14ac:dyDescent="0.25">
      <c r="A2689" s="1" t="s">
        <v>6727</v>
      </c>
    </row>
    <row r="2690" spans="1:1" x14ac:dyDescent="0.25">
      <c r="A2690" s="1" t="s">
        <v>9612</v>
      </c>
    </row>
    <row r="2691" spans="1:1" x14ac:dyDescent="0.25">
      <c r="A2691" s="1" t="s">
        <v>9607</v>
      </c>
    </row>
    <row r="2692" spans="1:1" x14ac:dyDescent="0.25">
      <c r="A2692" s="1" t="s">
        <v>9538</v>
      </c>
    </row>
    <row r="2693" spans="1:1" x14ac:dyDescent="0.25">
      <c r="A2693" s="1" t="s">
        <v>9561</v>
      </c>
    </row>
    <row r="2694" spans="1:1" x14ac:dyDescent="0.25">
      <c r="A2694" s="1" t="s">
        <v>8698</v>
      </c>
    </row>
    <row r="2695" spans="1:1" x14ac:dyDescent="0.25">
      <c r="A2695" s="1" t="s">
        <v>7844</v>
      </c>
    </row>
    <row r="2696" spans="1:1" x14ac:dyDescent="0.25">
      <c r="A2696" s="1" t="s">
        <v>7835</v>
      </c>
    </row>
    <row r="2697" spans="1:1" x14ac:dyDescent="0.25">
      <c r="A2697" s="1" t="s">
        <v>7773</v>
      </c>
    </row>
    <row r="2698" spans="1:1" x14ac:dyDescent="0.25">
      <c r="A2698" s="1" t="s">
        <v>7820</v>
      </c>
    </row>
    <row r="2699" spans="1:1" x14ac:dyDescent="0.25">
      <c r="A2699" s="1" t="s">
        <v>7726</v>
      </c>
    </row>
    <row r="2700" spans="1:1" x14ac:dyDescent="0.25">
      <c r="A2700" s="1" t="s">
        <v>7586</v>
      </c>
    </row>
    <row r="2701" spans="1:1" x14ac:dyDescent="0.25">
      <c r="A2701" s="1" t="s">
        <v>7578</v>
      </c>
    </row>
    <row r="2702" spans="1:1" x14ac:dyDescent="0.25">
      <c r="A2702" s="1" t="s">
        <v>10456</v>
      </c>
    </row>
    <row r="2703" spans="1:1" x14ac:dyDescent="0.25">
      <c r="A2703" s="1" t="s">
        <v>5023</v>
      </c>
    </row>
    <row r="2704" spans="1:1" x14ac:dyDescent="0.25">
      <c r="A2704" s="1" t="s">
        <v>4693</v>
      </c>
    </row>
    <row r="2705" spans="1:1" x14ac:dyDescent="0.25">
      <c r="A2705" s="1" t="s">
        <v>4646</v>
      </c>
    </row>
    <row r="2706" spans="1:1" x14ac:dyDescent="0.25">
      <c r="A2706" s="1" t="s">
        <v>7285</v>
      </c>
    </row>
    <row r="2707" spans="1:1" x14ac:dyDescent="0.25">
      <c r="A2707" s="1" t="s">
        <v>5051</v>
      </c>
    </row>
    <row r="2708" spans="1:1" x14ac:dyDescent="0.25">
      <c r="A2708" s="1" t="s">
        <v>5052</v>
      </c>
    </row>
    <row r="2709" spans="1:1" x14ac:dyDescent="0.25">
      <c r="A2709" s="1" t="s">
        <v>10933</v>
      </c>
    </row>
    <row r="2710" spans="1:1" x14ac:dyDescent="0.25">
      <c r="A2710" s="1" t="s">
        <v>9885</v>
      </c>
    </row>
    <row r="2711" spans="1:1" x14ac:dyDescent="0.25">
      <c r="A2711" s="1" t="s">
        <v>10075</v>
      </c>
    </row>
    <row r="2712" spans="1:1" x14ac:dyDescent="0.25">
      <c r="A2712" s="1" t="s">
        <v>10138</v>
      </c>
    </row>
    <row r="2713" spans="1:1" x14ac:dyDescent="0.25">
      <c r="A2713" s="1" t="s">
        <v>10373</v>
      </c>
    </row>
    <row r="2714" spans="1:1" x14ac:dyDescent="0.25">
      <c r="A2714" s="1" t="s">
        <v>9790</v>
      </c>
    </row>
    <row r="2715" spans="1:1" x14ac:dyDescent="0.25">
      <c r="A2715" s="1" t="s">
        <v>9782</v>
      </c>
    </row>
    <row r="2716" spans="1:1" x14ac:dyDescent="0.25">
      <c r="A2716" s="1" t="s">
        <v>8114</v>
      </c>
    </row>
    <row r="2717" spans="1:1" x14ac:dyDescent="0.25">
      <c r="A2717" s="1" t="s">
        <v>4820</v>
      </c>
    </row>
    <row r="2718" spans="1:1" x14ac:dyDescent="0.25">
      <c r="A2718" s="1" t="s">
        <v>9295</v>
      </c>
    </row>
    <row r="2719" spans="1:1" x14ac:dyDescent="0.25">
      <c r="A2719" s="1" t="s">
        <v>4757</v>
      </c>
    </row>
    <row r="2720" spans="1:1" x14ac:dyDescent="0.25">
      <c r="A2720" s="1" t="s">
        <v>5259</v>
      </c>
    </row>
    <row r="2721" spans="1:1" x14ac:dyDescent="0.25">
      <c r="A2721" s="1" t="s">
        <v>7158</v>
      </c>
    </row>
    <row r="2722" spans="1:1" x14ac:dyDescent="0.25">
      <c r="A2722" s="1" t="s">
        <v>5359</v>
      </c>
    </row>
    <row r="2723" spans="1:1" x14ac:dyDescent="0.25">
      <c r="A2723" s="1" t="s">
        <v>6219</v>
      </c>
    </row>
    <row r="2724" spans="1:1" x14ac:dyDescent="0.25">
      <c r="A2724" s="1" t="s">
        <v>5914</v>
      </c>
    </row>
    <row r="2725" spans="1:1" x14ac:dyDescent="0.25">
      <c r="A2725" s="1" t="s">
        <v>6719</v>
      </c>
    </row>
    <row r="2726" spans="1:1" x14ac:dyDescent="0.25">
      <c r="A2726" s="1" t="s">
        <v>6390</v>
      </c>
    </row>
    <row r="2727" spans="1:1" x14ac:dyDescent="0.25">
      <c r="A2727" s="1" t="s">
        <v>5626</v>
      </c>
    </row>
    <row r="2728" spans="1:1" x14ac:dyDescent="0.25">
      <c r="A2728" s="1" t="s">
        <v>7304</v>
      </c>
    </row>
    <row r="2729" spans="1:1" x14ac:dyDescent="0.25">
      <c r="A2729" s="1" t="s">
        <v>6067</v>
      </c>
    </row>
    <row r="2730" spans="1:1" x14ac:dyDescent="0.25">
      <c r="A2730" s="1" t="s">
        <v>6810</v>
      </c>
    </row>
    <row r="2731" spans="1:1" x14ac:dyDescent="0.25">
      <c r="A2731" s="1" t="s">
        <v>10220</v>
      </c>
    </row>
    <row r="2732" spans="1:1" x14ac:dyDescent="0.25">
      <c r="A2732" s="1" t="s">
        <v>4991</v>
      </c>
    </row>
    <row r="2733" spans="1:1" x14ac:dyDescent="0.25">
      <c r="A2733" s="1" t="s">
        <v>8120</v>
      </c>
    </row>
    <row r="2734" spans="1:1" x14ac:dyDescent="0.25">
      <c r="A2734" s="1" t="s">
        <v>6602</v>
      </c>
    </row>
    <row r="2735" spans="1:1" x14ac:dyDescent="0.25">
      <c r="A2735" s="1" t="s">
        <v>10816</v>
      </c>
    </row>
    <row r="2736" spans="1:1" x14ac:dyDescent="0.25">
      <c r="A2736" s="1" t="s">
        <v>10910</v>
      </c>
    </row>
    <row r="2737" spans="1:1" x14ac:dyDescent="0.25">
      <c r="A2737" s="1" t="s">
        <v>4919</v>
      </c>
    </row>
    <row r="2738" spans="1:1" x14ac:dyDescent="0.25">
      <c r="A2738" s="1" t="s">
        <v>11252</v>
      </c>
    </row>
    <row r="2739" spans="1:1" x14ac:dyDescent="0.25">
      <c r="A2739" s="1" t="s">
        <v>9829</v>
      </c>
    </row>
    <row r="2740" spans="1:1" x14ac:dyDescent="0.25">
      <c r="A2740" s="1" t="s">
        <v>7834</v>
      </c>
    </row>
    <row r="2741" spans="1:1" x14ac:dyDescent="0.25">
      <c r="A2741" s="1" t="s">
        <v>11247</v>
      </c>
    </row>
    <row r="2742" spans="1:1" x14ac:dyDescent="0.25">
      <c r="A2742" s="1" t="s">
        <v>5826</v>
      </c>
    </row>
    <row r="2743" spans="1:1" x14ac:dyDescent="0.25">
      <c r="A2743" s="1" t="s">
        <v>10950</v>
      </c>
    </row>
    <row r="2744" spans="1:1" x14ac:dyDescent="0.25">
      <c r="A2744" s="1" t="s">
        <v>10957</v>
      </c>
    </row>
    <row r="2745" spans="1:1" x14ac:dyDescent="0.25">
      <c r="A2745" s="1" t="s">
        <v>10999</v>
      </c>
    </row>
    <row r="2746" spans="1:1" x14ac:dyDescent="0.25">
      <c r="A2746" s="1" t="s">
        <v>11017</v>
      </c>
    </row>
    <row r="2747" spans="1:1" x14ac:dyDescent="0.25">
      <c r="A2747" s="1" t="s">
        <v>11033</v>
      </c>
    </row>
    <row r="2748" spans="1:1" x14ac:dyDescent="0.25">
      <c r="A2748" s="1" t="s">
        <v>11034</v>
      </c>
    </row>
    <row r="2749" spans="1:1" x14ac:dyDescent="0.25">
      <c r="A2749" s="1" t="s">
        <v>11046</v>
      </c>
    </row>
    <row r="2750" spans="1:1" x14ac:dyDescent="0.25">
      <c r="A2750" s="1" t="s">
        <v>8689</v>
      </c>
    </row>
    <row r="2751" spans="1:1" x14ac:dyDescent="0.25">
      <c r="A2751" s="1" t="s">
        <v>9051</v>
      </c>
    </row>
    <row r="2752" spans="1:1" x14ac:dyDescent="0.25">
      <c r="A2752" s="1" t="s">
        <v>9734</v>
      </c>
    </row>
    <row r="2753" spans="1:1" x14ac:dyDescent="0.25">
      <c r="A2753" s="1" t="s">
        <v>9159</v>
      </c>
    </row>
    <row r="2754" spans="1:1" x14ac:dyDescent="0.25">
      <c r="A2754" s="1" t="s">
        <v>9160</v>
      </c>
    </row>
    <row r="2755" spans="1:1" x14ac:dyDescent="0.25">
      <c r="A2755" s="1" t="s">
        <v>9155</v>
      </c>
    </row>
    <row r="2756" spans="1:1" x14ac:dyDescent="0.25">
      <c r="A2756" s="1" t="s">
        <v>10474</v>
      </c>
    </row>
    <row r="2757" spans="1:1" x14ac:dyDescent="0.25">
      <c r="A2757" s="1" t="s">
        <v>11217</v>
      </c>
    </row>
    <row r="2758" spans="1:1" x14ac:dyDescent="0.25">
      <c r="A2758" s="1" t="s">
        <v>11218</v>
      </c>
    </row>
    <row r="2759" spans="1:1" x14ac:dyDescent="0.25">
      <c r="A2759" s="1" t="s">
        <v>11371</v>
      </c>
    </row>
    <row r="2760" spans="1:1" x14ac:dyDescent="0.25">
      <c r="A2760" s="1" t="s">
        <v>4678</v>
      </c>
    </row>
    <row r="2761" spans="1:1" x14ac:dyDescent="0.25">
      <c r="A2761" s="1" t="s">
        <v>4859</v>
      </c>
    </row>
    <row r="2762" spans="1:1" x14ac:dyDescent="0.25">
      <c r="A2762" s="1" t="s">
        <v>4686</v>
      </c>
    </row>
    <row r="2763" spans="1:1" x14ac:dyDescent="0.25">
      <c r="A2763" s="1" t="s">
        <v>5102</v>
      </c>
    </row>
    <row r="2764" spans="1:1" x14ac:dyDescent="0.25">
      <c r="A2764" s="1" t="s">
        <v>4663</v>
      </c>
    </row>
    <row r="2765" spans="1:1" x14ac:dyDescent="0.25">
      <c r="A2765" s="1" t="s">
        <v>6507</v>
      </c>
    </row>
    <row r="2766" spans="1:1" x14ac:dyDescent="0.25">
      <c r="A2766" s="1" t="s">
        <v>9530</v>
      </c>
    </row>
    <row r="2767" spans="1:1" x14ac:dyDescent="0.25">
      <c r="A2767" s="1" t="s">
        <v>5273</v>
      </c>
    </row>
    <row r="2768" spans="1:1" x14ac:dyDescent="0.25">
      <c r="A2768" s="1" t="s">
        <v>5936</v>
      </c>
    </row>
    <row r="2769" spans="1:1" x14ac:dyDescent="0.25">
      <c r="A2769" s="1" t="s">
        <v>7415</v>
      </c>
    </row>
    <row r="2770" spans="1:1" x14ac:dyDescent="0.25">
      <c r="A2770" s="1" t="s">
        <v>5361</v>
      </c>
    </row>
    <row r="2771" spans="1:1" x14ac:dyDescent="0.25">
      <c r="A2771" s="1" t="s">
        <v>5360</v>
      </c>
    </row>
    <row r="2772" spans="1:1" x14ac:dyDescent="0.25">
      <c r="A2772" s="1" t="s">
        <v>6499</v>
      </c>
    </row>
    <row r="2773" spans="1:1" x14ac:dyDescent="0.25">
      <c r="A2773" s="1" t="s">
        <v>7450</v>
      </c>
    </row>
    <row r="2774" spans="1:1" x14ac:dyDescent="0.25">
      <c r="A2774" s="1" t="s">
        <v>5670</v>
      </c>
    </row>
    <row r="2775" spans="1:1" x14ac:dyDescent="0.25">
      <c r="A2775" s="1" t="s">
        <v>6622</v>
      </c>
    </row>
    <row r="2776" spans="1:1" x14ac:dyDescent="0.25">
      <c r="A2776" s="1" t="s">
        <v>6220</v>
      </c>
    </row>
    <row r="2777" spans="1:1" x14ac:dyDescent="0.25">
      <c r="A2777" s="1" t="s">
        <v>6262</v>
      </c>
    </row>
    <row r="2778" spans="1:1" x14ac:dyDescent="0.25">
      <c r="A2778" s="1" t="s">
        <v>6308</v>
      </c>
    </row>
    <row r="2779" spans="1:1" x14ac:dyDescent="0.25">
      <c r="A2779" s="1" t="s">
        <v>6351</v>
      </c>
    </row>
    <row r="2780" spans="1:1" x14ac:dyDescent="0.25">
      <c r="A2780" s="1" t="s">
        <v>6352</v>
      </c>
    </row>
    <row r="2781" spans="1:1" x14ac:dyDescent="0.25">
      <c r="A2781" s="1" t="s">
        <v>7263</v>
      </c>
    </row>
    <row r="2782" spans="1:1" x14ac:dyDescent="0.25">
      <c r="A2782" s="1" t="s">
        <v>6393</v>
      </c>
    </row>
    <row r="2783" spans="1:1" x14ac:dyDescent="0.25">
      <c r="A2783" s="1" t="s">
        <v>9013</v>
      </c>
    </row>
    <row r="2784" spans="1:1" x14ac:dyDescent="0.25">
      <c r="A2784" s="1" t="s">
        <v>8666</v>
      </c>
    </row>
    <row r="2785" spans="1:1" x14ac:dyDescent="0.25">
      <c r="A2785" s="1" t="s">
        <v>6118</v>
      </c>
    </row>
    <row r="2786" spans="1:1" x14ac:dyDescent="0.25">
      <c r="A2786" s="1" t="s">
        <v>6571</v>
      </c>
    </row>
    <row r="2787" spans="1:1" x14ac:dyDescent="0.25">
      <c r="A2787" s="1" t="s">
        <v>6096</v>
      </c>
    </row>
    <row r="2788" spans="1:1" x14ac:dyDescent="0.25">
      <c r="A2788" s="1" t="s">
        <v>4679</v>
      </c>
    </row>
    <row r="2789" spans="1:1" x14ac:dyDescent="0.25">
      <c r="A2789" s="1" t="s">
        <v>4791</v>
      </c>
    </row>
    <row r="2790" spans="1:1" x14ac:dyDescent="0.25">
      <c r="A2790" s="1" t="s">
        <v>9372</v>
      </c>
    </row>
    <row r="2791" spans="1:1" x14ac:dyDescent="0.25">
      <c r="A2791" s="1" t="s">
        <v>9496</v>
      </c>
    </row>
    <row r="2792" spans="1:1" x14ac:dyDescent="0.25">
      <c r="A2792" s="1" t="s">
        <v>9177</v>
      </c>
    </row>
    <row r="2793" spans="1:1" x14ac:dyDescent="0.25">
      <c r="A2793" s="1" t="s">
        <v>9045</v>
      </c>
    </row>
    <row r="2794" spans="1:1" x14ac:dyDescent="0.25">
      <c r="A2794" s="1" t="s">
        <v>9191</v>
      </c>
    </row>
    <row r="2795" spans="1:1" x14ac:dyDescent="0.25">
      <c r="A2795" s="1" t="s">
        <v>9190</v>
      </c>
    </row>
    <row r="2796" spans="1:1" x14ac:dyDescent="0.25">
      <c r="A2796" s="1" t="s">
        <v>6365</v>
      </c>
    </row>
    <row r="2797" spans="1:1" x14ac:dyDescent="0.25">
      <c r="A2797" s="1" t="s">
        <v>7980</v>
      </c>
    </row>
    <row r="2798" spans="1:1" x14ac:dyDescent="0.25">
      <c r="A2798" s="1" t="s">
        <v>7592</v>
      </c>
    </row>
    <row r="2799" spans="1:1" x14ac:dyDescent="0.25">
      <c r="A2799" s="1" t="s">
        <v>8100</v>
      </c>
    </row>
    <row r="2800" spans="1:1" x14ac:dyDescent="0.25">
      <c r="A2800" s="1" t="s">
        <v>8112</v>
      </c>
    </row>
    <row r="2801" spans="1:1" x14ac:dyDescent="0.25">
      <c r="A2801" s="1" t="s">
        <v>11375</v>
      </c>
    </row>
    <row r="2802" spans="1:1" x14ac:dyDescent="0.25">
      <c r="A2802" s="1" t="s">
        <v>8113</v>
      </c>
    </row>
    <row r="2803" spans="1:1" x14ac:dyDescent="0.25">
      <c r="A2803" s="1" t="s">
        <v>10539</v>
      </c>
    </row>
    <row r="2804" spans="1:1" x14ac:dyDescent="0.25">
      <c r="A2804" s="1" t="s">
        <v>9129</v>
      </c>
    </row>
    <row r="2805" spans="1:1" x14ac:dyDescent="0.25">
      <c r="A2805" s="1" t="s">
        <v>9128</v>
      </c>
    </row>
    <row r="2806" spans="1:1" x14ac:dyDescent="0.25">
      <c r="A2806" s="1" t="s">
        <v>9179</v>
      </c>
    </row>
    <row r="2807" spans="1:1" x14ac:dyDescent="0.25">
      <c r="A2807" s="1" t="s">
        <v>6677</v>
      </c>
    </row>
    <row r="2808" spans="1:1" x14ac:dyDescent="0.25">
      <c r="A2808" s="1" t="s">
        <v>8700</v>
      </c>
    </row>
    <row r="2809" spans="1:1" x14ac:dyDescent="0.25">
      <c r="A2809" s="1" t="s">
        <v>8712</v>
      </c>
    </row>
    <row r="2810" spans="1:1" x14ac:dyDescent="0.25">
      <c r="A2810" s="1" t="s">
        <v>11259</v>
      </c>
    </row>
    <row r="2811" spans="1:1" x14ac:dyDescent="0.25">
      <c r="A2811" s="1" t="s">
        <v>9501</v>
      </c>
    </row>
    <row r="2812" spans="1:1" x14ac:dyDescent="0.25">
      <c r="A2812" s="1" t="s">
        <v>6366</v>
      </c>
    </row>
    <row r="2813" spans="1:1" x14ac:dyDescent="0.25">
      <c r="A2813" s="1" t="s">
        <v>10119</v>
      </c>
    </row>
    <row r="2814" spans="1:1" x14ac:dyDescent="0.25">
      <c r="A2814" s="1" t="s">
        <v>11271</v>
      </c>
    </row>
    <row r="2815" spans="1:1" x14ac:dyDescent="0.25">
      <c r="A2815" s="1" t="s">
        <v>6137</v>
      </c>
    </row>
    <row r="2816" spans="1:1" x14ac:dyDescent="0.25">
      <c r="A2816" s="1" t="s">
        <v>8611</v>
      </c>
    </row>
    <row r="2817" spans="1:1" x14ac:dyDescent="0.25">
      <c r="A2817" s="1" t="s">
        <v>10630</v>
      </c>
    </row>
    <row r="2818" spans="1:1" x14ac:dyDescent="0.25">
      <c r="A2818" s="1" t="s">
        <v>7823</v>
      </c>
    </row>
    <row r="2819" spans="1:1" x14ac:dyDescent="0.25">
      <c r="A2819" s="1" t="s">
        <v>7829</v>
      </c>
    </row>
    <row r="2820" spans="1:1" x14ac:dyDescent="0.25">
      <c r="A2820" s="1" t="s">
        <v>7830</v>
      </c>
    </row>
    <row r="2821" spans="1:1" x14ac:dyDescent="0.25">
      <c r="A2821" s="1" t="s">
        <v>7831</v>
      </c>
    </row>
    <row r="2822" spans="1:1" x14ac:dyDescent="0.25">
      <c r="A2822" s="1" t="s">
        <v>7847</v>
      </c>
    </row>
    <row r="2823" spans="1:1" x14ac:dyDescent="0.25">
      <c r="A2823" s="1" t="s">
        <v>7693</v>
      </c>
    </row>
    <row r="2824" spans="1:1" x14ac:dyDescent="0.25">
      <c r="A2824" s="1" t="s">
        <v>7744</v>
      </c>
    </row>
    <row r="2825" spans="1:1" x14ac:dyDescent="0.25">
      <c r="A2825" s="1" t="s">
        <v>7801</v>
      </c>
    </row>
    <row r="2826" spans="1:1" x14ac:dyDescent="0.25">
      <c r="A2826" s="1" t="s">
        <v>7755</v>
      </c>
    </row>
    <row r="2827" spans="1:1" x14ac:dyDescent="0.25">
      <c r="A2827" s="1" t="s">
        <v>5086</v>
      </c>
    </row>
    <row r="2828" spans="1:1" x14ac:dyDescent="0.25">
      <c r="A2828" s="1" t="s">
        <v>4717</v>
      </c>
    </row>
    <row r="2829" spans="1:1" x14ac:dyDescent="0.25">
      <c r="A2829" s="1" t="s">
        <v>9875</v>
      </c>
    </row>
    <row r="2830" spans="1:1" x14ac:dyDescent="0.25">
      <c r="A2830" s="1" t="s">
        <v>4653</v>
      </c>
    </row>
    <row r="2831" spans="1:1" x14ac:dyDescent="0.25">
      <c r="A2831" s="1" t="s">
        <v>4718</v>
      </c>
    </row>
    <row r="2832" spans="1:1" x14ac:dyDescent="0.25">
      <c r="A2832" s="1" t="s">
        <v>4648</v>
      </c>
    </row>
    <row r="2833" spans="1:1" x14ac:dyDescent="0.25">
      <c r="A2833" s="1" t="s">
        <v>4771</v>
      </c>
    </row>
    <row r="2834" spans="1:1" x14ac:dyDescent="0.25">
      <c r="A2834" s="1" t="s">
        <v>4953</v>
      </c>
    </row>
    <row r="2835" spans="1:1" x14ac:dyDescent="0.25">
      <c r="A2835" s="1" t="s">
        <v>4954</v>
      </c>
    </row>
    <row r="2836" spans="1:1" x14ac:dyDescent="0.25">
      <c r="A2836" s="1" t="s">
        <v>4743</v>
      </c>
    </row>
    <row r="2837" spans="1:1" x14ac:dyDescent="0.25">
      <c r="A2837" s="1" t="s">
        <v>9648</v>
      </c>
    </row>
    <row r="2838" spans="1:1" x14ac:dyDescent="0.25">
      <c r="A2838" s="1" t="s">
        <v>9046</v>
      </c>
    </row>
    <row r="2839" spans="1:1" x14ac:dyDescent="0.25">
      <c r="A2839" s="1" t="s">
        <v>9867</v>
      </c>
    </row>
    <row r="2840" spans="1:1" x14ac:dyDescent="0.25">
      <c r="A2840" s="1" t="s">
        <v>10116</v>
      </c>
    </row>
    <row r="2841" spans="1:1" x14ac:dyDescent="0.25">
      <c r="A2841" s="1" t="s">
        <v>7444</v>
      </c>
    </row>
    <row r="2842" spans="1:1" x14ac:dyDescent="0.25">
      <c r="A2842" s="1" t="s">
        <v>5650</v>
      </c>
    </row>
    <row r="2843" spans="1:1" x14ac:dyDescent="0.25">
      <c r="A2843" s="1" t="s">
        <v>7376</v>
      </c>
    </row>
    <row r="2844" spans="1:1" x14ac:dyDescent="0.25">
      <c r="A2844" s="1" t="s">
        <v>5363</v>
      </c>
    </row>
    <row r="2845" spans="1:1" x14ac:dyDescent="0.25">
      <c r="A2845" s="1" t="s">
        <v>5454</v>
      </c>
    </row>
    <row r="2846" spans="1:1" x14ac:dyDescent="0.25">
      <c r="A2846" s="1" t="s">
        <v>5809</v>
      </c>
    </row>
    <row r="2847" spans="1:1" x14ac:dyDescent="0.25">
      <c r="A2847" s="1" t="s">
        <v>6657</v>
      </c>
    </row>
    <row r="2848" spans="1:1" x14ac:dyDescent="0.25">
      <c r="A2848" s="1" t="s">
        <v>6465</v>
      </c>
    </row>
    <row r="2849" spans="1:1" x14ac:dyDescent="0.25">
      <c r="A2849" s="1" t="s">
        <v>5589</v>
      </c>
    </row>
    <row r="2850" spans="1:1" x14ac:dyDescent="0.25">
      <c r="A2850" s="1" t="s">
        <v>7368</v>
      </c>
    </row>
    <row r="2851" spans="1:1" x14ac:dyDescent="0.25">
      <c r="A2851" s="1" t="s">
        <v>6522</v>
      </c>
    </row>
    <row r="2852" spans="1:1" x14ac:dyDescent="0.25">
      <c r="A2852" s="1" t="s">
        <v>9429</v>
      </c>
    </row>
    <row r="2853" spans="1:1" x14ac:dyDescent="0.25">
      <c r="A2853" s="1" t="s">
        <v>9448</v>
      </c>
    </row>
    <row r="2854" spans="1:1" x14ac:dyDescent="0.25">
      <c r="A2854" s="1" t="s">
        <v>9427</v>
      </c>
    </row>
    <row r="2855" spans="1:1" x14ac:dyDescent="0.25">
      <c r="A2855" s="1" t="s">
        <v>5389</v>
      </c>
    </row>
    <row r="2856" spans="1:1" x14ac:dyDescent="0.25">
      <c r="A2856" s="1" t="s">
        <v>7255</v>
      </c>
    </row>
    <row r="2857" spans="1:1" x14ac:dyDescent="0.25">
      <c r="A2857" s="1" t="s">
        <v>6520</v>
      </c>
    </row>
    <row r="2858" spans="1:1" x14ac:dyDescent="0.25">
      <c r="A2858" s="1" t="s">
        <v>6521</v>
      </c>
    </row>
    <row r="2859" spans="1:1" x14ac:dyDescent="0.25">
      <c r="A2859" s="1" t="s">
        <v>9463</v>
      </c>
    </row>
    <row r="2860" spans="1:1" x14ac:dyDescent="0.25">
      <c r="A2860" s="1" t="s">
        <v>9443</v>
      </c>
    </row>
    <row r="2861" spans="1:1" x14ac:dyDescent="0.25">
      <c r="A2861" s="1" t="s">
        <v>7303</v>
      </c>
    </row>
    <row r="2862" spans="1:1" x14ac:dyDescent="0.25">
      <c r="A2862" s="1" t="s">
        <v>5937</v>
      </c>
    </row>
    <row r="2863" spans="1:1" x14ac:dyDescent="0.25">
      <c r="A2863" s="1" t="s">
        <v>7422</v>
      </c>
    </row>
    <row r="2864" spans="1:1" x14ac:dyDescent="0.25">
      <c r="A2864" s="1" t="s">
        <v>7424</v>
      </c>
    </row>
    <row r="2865" spans="1:1" x14ac:dyDescent="0.25">
      <c r="A2865" s="1" t="s">
        <v>7412</v>
      </c>
    </row>
    <row r="2866" spans="1:1" x14ac:dyDescent="0.25">
      <c r="A2866" s="1" t="s">
        <v>9378</v>
      </c>
    </row>
    <row r="2867" spans="1:1" x14ac:dyDescent="0.25">
      <c r="A2867" s="1" t="s">
        <v>7113</v>
      </c>
    </row>
    <row r="2868" spans="1:1" x14ac:dyDescent="0.25">
      <c r="A2868" s="1" t="s">
        <v>6291</v>
      </c>
    </row>
    <row r="2869" spans="1:1" x14ac:dyDescent="0.25">
      <c r="A2869" s="1" t="s">
        <v>6483</v>
      </c>
    </row>
    <row r="2870" spans="1:1" x14ac:dyDescent="0.25">
      <c r="A2870" s="1" t="s">
        <v>9225</v>
      </c>
    </row>
    <row r="2871" spans="1:1" x14ac:dyDescent="0.25">
      <c r="A2871" s="1" t="s">
        <v>6353</v>
      </c>
    </row>
    <row r="2872" spans="1:1" x14ac:dyDescent="0.25">
      <c r="A2872" s="1" t="s">
        <v>5399</v>
      </c>
    </row>
    <row r="2873" spans="1:1" x14ac:dyDescent="0.25">
      <c r="A2873" s="1" t="s">
        <v>5798</v>
      </c>
    </row>
    <row r="2874" spans="1:1" x14ac:dyDescent="0.25">
      <c r="A2874" s="1" t="s">
        <v>9202</v>
      </c>
    </row>
    <row r="2875" spans="1:1" x14ac:dyDescent="0.25">
      <c r="A2875" s="1" t="s">
        <v>9255</v>
      </c>
    </row>
    <row r="2876" spans="1:1" x14ac:dyDescent="0.25">
      <c r="A2876" s="1" t="s">
        <v>6744</v>
      </c>
    </row>
    <row r="2877" spans="1:1" x14ac:dyDescent="0.25">
      <c r="A2877" s="1" t="s">
        <v>6354</v>
      </c>
    </row>
    <row r="2878" spans="1:1" x14ac:dyDescent="0.25">
      <c r="A2878" s="1" t="s">
        <v>9034</v>
      </c>
    </row>
    <row r="2879" spans="1:1" x14ac:dyDescent="0.25">
      <c r="A2879" s="1" t="s">
        <v>7411</v>
      </c>
    </row>
    <row r="2880" spans="1:1" x14ac:dyDescent="0.25">
      <c r="A2880" s="1" t="s">
        <v>9012</v>
      </c>
    </row>
    <row r="2881" spans="1:1" x14ac:dyDescent="0.25">
      <c r="A2881" s="1" t="s">
        <v>6245</v>
      </c>
    </row>
    <row r="2882" spans="1:1" x14ac:dyDescent="0.25">
      <c r="A2882" s="1" t="s">
        <v>7377</v>
      </c>
    </row>
    <row r="2883" spans="1:1" x14ac:dyDescent="0.25">
      <c r="A2883" s="1" t="s">
        <v>9217</v>
      </c>
    </row>
    <row r="2884" spans="1:1" x14ac:dyDescent="0.25">
      <c r="A2884" s="1" t="s">
        <v>6228</v>
      </c>
    </row>
    <row r="2885" spans="1:1" x14ac:dyDescent="0.25">
      <c r="A2885" s="1" t="s">
        <v>9296</v>
      </c>
    </row>
    <row r="2886" spans="1:1" x14ac:dyDescent="0.25">
      <c r="A2886" s="1" t="s">
        <v>6612</v>
      </c>
    </row>
    <row r="2887" spans="1:1" x14ac:dyDescent="0.25">
      <c r="A2887" s="1" t="s">
        <v>6204</v>
      </c>
    </row>
    <row r="2888" spans="1:1" x14ac:dyDescent="0.25">
      <c r="A2888" s="1" t="s">
        <v>9125</v>
      </c>
    </row>
    <row r="2889" spans="1:1" x14ac:dyDescent="0.25">
      <c r="A2889" s="1" t="s">
        <v>6205</v>
      </c>
    </row>
    <row r="2890" spans="1:1" x14ac:dyDescent="0.25">
      <c r="A2890" s="1" t="s">
        <v>5808</v>
      </c>
    </row>
    <row r="2891" spans="1:1" x14ac:dyDescent="0.25">
      <c r="A2891" s="1" t="s">
        <v>5624</v>
      </c>
    </row>
    <row r="2892" spans="1:1" x14ac:dyDescent="0.25">
      <c r="A2892" s="1" t="s">
        <v>6292</v>
      </c>
    </row>
    <row r="2893" spans="1:1" x14ac:dyDescent="0.25">
      <c r="A2893" s="1" t="s">
        <v>6464</v>
      </c>
    </row>
    <row r="2894" spans="1:1" x14ac:dyDescent="0.25">
      <c r="A2894" s="1" t="s">
        <v>6466</v>
      </c>
    </row>
    <row r="2895" spans="1:1" x14ac:dyDescent="0.25">
      <c r="A2895" s="1" t="s">
        <v>6663</v>
      </c>
    </row>
    <row r="2896" spans="1:1" x14ac:dyDescent="0.25">
      <c r="A2896" s="1" t="s">
        <v>6417</v>
      </c>
    </row>
    <row r="2897" spans="1:1" x14ac:dyDescent="0.25">
      <c r="A2897" s="1" t="s">
        <v>6206</v>
      </c>
    </row>
    <row r="2898" spans="1:1" x14ac:dyDescent="0.25">
      <c r="A2898" s="1" t="s">
        <v>5302</v>
      </c>
    </row>
    <row r="2899" spans="1:1" x14ac:dyDescent="0.25">
      <c r="A2899" s="1" t="s">
        <v>6170</v>
      </c>
    </row>
    <row r="2900" spans="1:1" x14ac:dyDescent="0.25">
      <c r="A2900" s="1" t="s">
        <v>5557</v>
      </c>
    </row>
    <row r="2901" spans="1:1" x14ac:dyDescent="0.25">
      <c r="A2901" s="1" t="s">
        <v>6478</v>
      </c>
    </row>
    <row r="2902" spans="1:1" x14ac:dyDescent="0.25">
      <c r="A2902" s="1" t="s">
        <v>5362</v>
      </c>
    </row>
    <row r="2903" spans="1:1" x14ac:dyDescent="0.25">
      <c r="A2903" s="1" t="s">
        <v>5814</v>
      </c>
    </row>
    <row r="2904" spans="1:1" x14ac:dyDescent="0.25">
      <c r="A2904" s="1" t="s">
        <v>6689</v>
      </c>
    </row>
    <row r="2905" spans="1:1" x14ac:dyDescent="0.25">
      <c r="A2905" s="1" t="s">
        <v>6348</v>
      </c>
    </row>
    <row r="2906" spans="1:1" x14ac:dyDescent="0.25">
      <c r="A2906" s="1" t="s">
        <v>8713</v>
      </c>
    </row>
    <row r="2907" spans="1:1" x14ac:dyDescent="0.25">
      <c r="A2907" s="1" t="s">
        <v>5564</v>
      </c>
    </row>
    <row r="2908" spans="1:1" x14ac:dyDescent="0.25">
      <c r="A2908" s="1" t="s">
        <v>5488</v>
      </c>
    </row>
    <row r="2909" spans="1:1" x14ac:dyDescent="0.25">
      <c r="A2909" s="1" t="s">
        <v>6469</v>
      </c>
    </row>
    <row r="2910" spans="1:1" x14ac:dyDescent="0.25">
      <c r="A2910" s="1" t="s">
        <v>6300</v>
      </c>
    </row>
    <row r="2911" spans="1:1" x14ac:dyDescent="0.25">
      <c r="A2911" s="1" t="s">
        <v>8709</v>
      </c>
    </row>
    <row r="2912" spans="1:1" x14ac:dyDescent="0.25">
      <c r="A2912" s="1" t="s">
        <v>8692</v>
      </c>
    </row>
    <row r="2913" spans="1:1" x14ac:dyDescent="0.25">
      <c r="A2913" s="1" t="s">
        <v>8654</v>
      </c>
    </row>
    <row r="2914" spans="1:1" x14ac:dyDescent="0.25">
      <c r="A2914" s="1" t="s">
        <v>8644</v>
      </c>
    </row>
    <row r="2915" spans="1:1" x14ac:dyDescent="0.25">
      <c r="A2915" s="1" t="s">
        <v>8631</v>
      </c>
    </row>
    <row r="2916" spans="1:1" x14ac:dyDescent="0.25">
      <c r="A2916" s="1" t="s">
        <v>8623</v>
      </c>
    </row>
    <row r="2917" spans="1:1" x14ac:dyDescent="0.25">
      <c r="A2917" s="1" t="s">
        <v>6474</v>
      </c>
    </row>
    <row r="2918" spans="1:1" x14ac:dyDescent="0.25">
      <c r="A2918" s="1" t="s">
        <v>9617</v>
      </c>
    </row>
    <row r="2919" spans="1:1" x14ac:dyDescent="0.25">
      <c r="A2919" s="1" t="s">
        <v>7927</v>
      </c>
    </row>
    <row r="2920" spans="1:1" x14ac:dyDescent="0.25">
      <c r="A2920" s="1" t="s">
        <v>8375</v>
      </c>
    </row>
    <row r="2921" spans="1:1" x14ac:dyDescent="0.25">
      <c r="A2921" s="1" t="s">
        <v>9618</v>
      </c>
    </row>
    <row r="2922" spans="1:1" x14ac:dyDescent="0.25">
      <c r="A2922" s="1" t="s">
        <v>8259</v>
      </c>
    </row>
    <row r="2923" spans="1:1" x14ac:dyDescent="0.25">
      <c r="A2923" s="1" t="s">
        <v>8293</v>
      </c>
    </row>
    <row r="2924" spans="1:1" x14ac:dyDescent="0.25">
      <c r="A2924" s="1" t="s">
        <v>8296</v>
      </c>
    </row>
    <row r="2925" spans="1:1" x14ac:dyDescent="0.25">
      <c r="A2925" s="1" t="s">
        <v>8295</v>
      </c>
    </row>
    <row r="2926" spans="1:1" x14ac:dyDescent="0.25">
      <c r="A2926" s="1" t="s">
        <v>9632</v>
      </c>
    </row>
    <row r="2927" spans="1:1" x14ac:dyDescent="0.25">
      <c r="A2927" s="1" t="s">
        <v>8258</v>
      </c>
    </row>
    <row r="2928" spans="1:1" x14ac:dyDescent="0.25">
      <c r="A2928" s="1" t="s">
        <v>8271</v>
      </c>
    </row>
    <row r="2929" spans="1:1" x14ac:dyDescent="0.25">
      <c r="A2929" s="1" t="s">
        <v>8001</v>
      </c>
    </row>
    <row r="2930" spans="1:1" x14ac:dyDescent="0.25">
      <c r="A2930" s="1" t="s">
        <v>8125</v>
      </c>
    </row>
    <row r="2931" spans="1:1" x14ac:dyDescent="0.25">
      <c r="A2931" s="1" t="s">
        <v>9601</v>
      </c>
    </row>
    <row r="2932" spans="1:1" x14ac:dyDescent="0.25">
      <c r="A2932" s="1" t="s">
        <v>9603</v>
      </c>
    </row>
    <row r="2933" spans="1:1" x14ac:dyDescent="0.25">
      <c r="A2933" s="1" t="s">
        <v>9605</v>
      </c>
    </row>
    <row r="2934" spans="1:1" x14ac:dyDescent="0.25">
      <c r="A2934" s="1" t="s">
        <v>9606</v>
      </c>
    </row>
    <row r="2935" spans="1:1" x14ac:dyDescent="0.25">
      <c r="A2935" s="1" t="s">
        <v>9600</v>
      </c>
    </row>
    <row r="2936" spans="1:1" x14ac:dyDescent="0.25">
      <c r="A2936" s="1" t="s">
        <v>5088</v>
      </c>
    </row>
    <row r="2937" spans="1:1" x14ac:dyDescent="0.25">
      <c r="A2937" s="1" t="s">
        <v>7907</v>
      </c>
    </row>
    <row r="2938" spans="1:1" x14ac:dyDescent="0.25">
      <c r="A2938" s="1" t="s">
        <v>8555</v>
      </c>
    </row>
    <row r="2939" spans="1:1" x14ac:dyDescent="0.25">
      <c r="A2939" s="1" t="s">
        <v>8289</v>
      </c>
    </row>
    <row r="2940" spans="1:1" x14ac:dyDescent="0.25">
      <c r="A2940" s="1" t="s">
        <v>8245</v>
      </c>
    </row>
    <row r="2941" spans="1:1" x14ac:dyDescent="0.25">
      <c r="A2941" s="1" t="s">
        <v>8497</v>
      </c>
    </row>
    <row r="2942" spans="1:1" x14ac:dyDescent="0.25">
      <c r="A2942" s="1" t="s">
        <v>8605</v>
      </c>
    </row>
    <row r="2943" spans="1:1" x14ac:dyDescent="0.25">
      <c r="A2943" s="1" t="s">
        <v>8523</v>
      </c>
    </row>
    <row r="2944" spans="1:1" x14ac:dyDescent="0.25">
      <c r="A2944" s="1" t="s">
        <v>8139</v>
      </c>
    </row>
    <row r="2945" spans="1:1" x14ac:dyDescent="0.25">
      <c r="A2945" s="1" t="s">
        <v>8472</v>
      </c>
    </row>
    <row r="2946" spans="1:1" x14ac:dyDescent="0.25">
      <c r="A2946" s="1" t="s">
        <v>8122</v>
      </c>
    </row>
    <row r="2947" spans="1:1" x14ac:dyDescent="0.25">
      <c r="A2947" s="1" t="s">
        <v>9793</v>
      </c>
    </row>
    <row r="2948" spans="1:1" x14ac:dyDescent="0.25">
      <c r="A2948" s="1" t="s">
        <v>9741</v>
      </c>
    </row>
    <row r="2949" spans="1:1" x14ac:dyDescent="0.25">
      <c r="A2949" s="1" t="s">
        <v>9727</v>
      </c>
    </row>
    <row r="2950" spans="1:1" x14ac:dyDescent="0.25">
      <c r="A2950" s="1" t="s">
        <v>9726</v>
      </c>
    </row>
    <row r="2951" spans="1:1" x14ac:dyDescent="0.25">
      <c r="A2951" s="1" t="s">
        <v>9855</v>
      </c>
    </row>
    <row r="2952" spans="1:1" x14ac:dyDescent="0.25">
      <c r="A2952" s="1" t="s">
        <v>9814</v>
      </c>
    </row>
    <row r="2953" spans="1:1" x14ac:dyDescent="0.25">
      <c r="A2953" s="1" t="s">
        <v>9728</v>
      </c>
    </row>
    <row r="2954" spans="1:1" x14ac:dyDescent="0.25">
      <c r="A2954" s="1" t="s">
        <v>9690</v>
      </c>
    </row>
    <row r="2955" spans="1:1" x14ac:dyDescent="0.25">
      <c r="A2955" s="1" t="s">
        <v>9783</v>
      </c>
    </row>
    <row r="2956" spans="1:1" x14ac:dyDescent="0.25">
      <c r="A2956" s="1" t="s">
        <v>9799</v>
      </c>
    </row>
    <row r="2957" spans="1:1" x14ac:dyDescent="0.25">
      <c r="A2957" s="1" t="s">
        <v>9787</v>
      </c>
    </row>
    <row r="2958" spans="1:1" x14ac:dyDescent="0.25">
      <c r="A2958" s="1" t="s">
        <v>9841</v>
      </c>
    </row>
    <row r="2959" spans="1:1" x14ac:dyDescent="0.25">
      <c r="A2959" s="1" t="s">
        <v>9847</v>
      </c>
    </row>
    <row r="2960" spans="1:1" x14ac:dyDescent="0.25">
      <c r="A2960" s="1" t="s">
        <v>4670</v>
      </c>
    </row>
    <row r="2961" spans="1:1" x14ac:dyDescent="0.25">
      <c r="A2961" s="1" t="s">
        <v>9691</v>
      </c>
    </row>
    <row r="2962" spans="1:1" x14ac:dyDescent="0.25">
      <c r="A2962" s="1" t="s">
        <v>9807</v>
      </c>
    </row>
    <row r="2963" spans="1:1" x14ac:dyDescent="0.25">
      <c r="A2963" s="1" t="s">
        <v>7828</v>
      </c>
    </row>
    <row r="2964" spans="1:1" x14ac:dyDescent="0.25">
      <c r="A2964" s="1" t="s">
        <v>9824</v>
      </c>
    </row>
    <row r="2965" spans="1:1" x14ac:dyDescent="0.25">
      <c r="A2965" s="1" t="s">
        <v>9825</v>
      </c>
    </row>
    <row r="2966" spans="1:1" x14ac:dyDescent="0.25">
      <c r="A2966" s="1" t="s">
        <v>9856</v>
      </c>
    </row>
    <row r="2967" spans="1:1" x14ac:dyDescent="0.25">
      <c r="A2967" s="1" t="s">
        <v>9857</v>
      </c>
    </row>
    <row r="2968" spans="1:1" x14ac:dyDescent="0.25">
      <c r="A2968" s="1" t="s">
        <v>9830</v>
      </c>
    </row>
    <row r="2969" spans="1:1" x14ac:dyDescent="0.25">
      <c r="A2969" s="1" t="s">
        <v>9815</v>
      </c>
    </row>
    <row r="2970" spans="1:1" x14ac:dyDescent="0.25">
      <c r="A2970" s="1" t="s">
        <v>9860</v>
      </c>
    </row>
    <row r="2971" spans="1:1" x14ac:dyDescent="0.25">
      <c r="A2971" s="1" t="s">
        <v>9778</v>
      </c>
    </row>
    <row r="2972" spans="1:1" x14ac:dyDescent="0.25">
      <c r="A2972" s="1" t="s">
        <v>9804</v>
      </c>
    </row>
    <row r="2973" spans="1:1" x14ac:dyDescent="0.25">
      <c r="A2973" s="1" t="s">
        <v>9795</v>
      </c>
    </row>
    <row r="2974" spans="1:1" x14ac:dyDescent="0.25">
      <c r="A2974" s="1" t="s">
        <v>4955</v>
      </c>
    </row>
    <row r="2975" spans="1:1" x14ac:dyDescent="0.25">
      <c r="A2975" s="1" t="s">
        <v>6309</v>
      </c>
    </row>
    <row r="2976" spans="1:1" x14ac:dyDescent="0.25">
      <c r="A2976" s="1" t="s">
        <v>7846</v>
      </c>
    </row>
    <row r="2977" spans="1:1" x14ac:dyDescent="0.25">
      <c r="A2977" s="1" t="s">
        <v>7842</v>
      </c>
    </row>
    <row r="2978" spans="1:1" x14ac:dyDescent="0.25">
      <c r="A2978" s="1" t="s">
        <v>9661</v>
      </c>
    </row>
    <row r="2979" spans="1:1" x14ac:dyDescent="0.25">
      <c r="A2979" s="1" t="s">
        <v>9660</v>
      </c>
    </row>
    <row r="2980" spans="1:1" x14ac:dyDescent="0.25">
      <c r="A2980" s="1" t="s">
        <v>7881</v>
      </c>
    </row>
    <row r="2981" spans="1:1" x14ac:dyDescent="0.25">
      <c r="A2981" s="1" t="s">
        <v>7848</v>
      </c>
    </row>
    <row r="2982" spans="1:1" x14ac:dyDescent="0.25">
      <c r="A2982" s="1" t="s">
        <v>7565</v>
      </c>
    </row>
    <row r="2983" spans="1:1" x14ac:dyDescent="0.25">
      <c r="A2983" s="1" t="s">
        <v>7591</v>
      </c>
    </row>
    <row r="2984" spans="1:1" x14ac:dyDescent="0.25">
      <c r="A2984" s="1" t="s">
        <v>9640</v>
      </c>
    </row>
    <row r="2985" spans="1:1" x14ac:dyDescent="0.25">
      <c r="A2985" s="1" t="s">
        <v>10437</v>
      </c>
    </row>
    <row r="2986" spans="1:1" x14ac:dyDescent="0.25">
      <c r="A2986" s="1" t="s">
        <v>9876</v>
      </c>
    </row>
    <row r="2987" spans="1:1" x14ac:dyDescent="0.25">
      <c r="A2987" s="1" t="s">
        <v>9892</v>
      </c>
    </row>
    <row r="2988" spans="1:1" x14ac:dyDescent="0.25">
      <c r="A2988" s="1" t="s">
        <v>9965</v>
      </c>
    </row>
    <row r="2989" spans="1:1" x14ac:dyDescent="0.25">
      <c r="A2989" s="1" t="s">
        <v>9906</v>
      </c>
    </row>
    <row r="2990" spans="1:1" x14ac:dyDescent="0.25">
      <c r="A2990" s="1" t="s">
        <v>10538</v>
      </c>
    </row>
    <row r="2991" spans="1:1" x14ac:dyDescent="0.25">
      <c r="A2991" s="1" t="s">
        <v>7486</v>
      </c>
    </row>
    <row r="2992" spans="1:1" x14ac:dyDescent="0.25">
      <c r="A2992" s="1" t="s">
        <v>8070</v>
      </c>
    </row>
    <row r="2993" spans="1:1" x14ac:dyDescent="0.25">
      <c r="A2993" s="1" t="s">
        <v>6331</v>
      </c>
    </row>
    <row r="2994" spans="1:1" x14ac:dyDescent="0.25">
      <c r="A2994" s="1" t="s">
        <v>10175</v>
      </c>
    </row>
    <row r="2995" spans="1:1" x14ac:dyDescent="0.25">
      <c r="A2995" s="1" t="s">
        <v>10195</v>
      </c>
    </row>
    <row r="2996" spans="1:1" x14ac:dyDescent="0.25">
      <c r="A2996" s="1" t="s">
        <v>10216</v>
      </c>
    </row>
    <row r="2997" spans="1:1" x14ac:dyDescent="0.25">
      <c r="A2997" s="1" t="s">
        <v>5769</v>
      </c>
    </row>
    <row r="2998" spans="1:1" x14ac:dyDescent="0.25">
      <c r="A2998" s="1" t="s">
        <v>9475</v>
      </c>
    </row>
    <row r="2999" spans="1:1" x14ac:dyDescent="0.25">
      <c r="A2999" s="1" t="s">
        <v>6574</v>
      </c>
    </row>
    <row r="3000" spans="1:1" x14ac:dyDescent="0.25">
      <c r="A3000" s="1" t="s">
        <v>10784</v>
      </c>
    </row>
    <row r="3001" spans="1:1" x14ac:dyDescent="0.25">
      <c r="A3001" s="1" t="s">
        <v>5261</v>
      </c>
    </row>
    <row r="3002" spans="1:1" x14ac:dyDescent="0.25">
      <c r="A3002" s="1" t="s">
        <v>11251</v>
      </c>
    </row>
    <row r="3003" spans="1:1" x14ac:dyDescent="0.25">
      <c r="A3003" s="1" t="s">
        <v>11230</v>
      </c>
    </row>
    <row r="3004" spans="1:1" x14ac:dyDescent="0.25">
      <c r="A3004" s="1" t="s">
        <v>4768</v>
      </c>
    </row>
    <row r="3005" spans="1:1" x14ac:dyDescent="0.25">
      <c r="A3005" s="1" t="s">
        <v>5416</v>
      </c>
    </row>
    <row r="3006" spans="1:1" x14ac:dyDescent="0.25">
      <c r="A3006" s="1" t="s">
        <v>6467</v>
      </c>
    </row>
    <row r="3007" spans="1:1" x14ac:dyDescent="0.25">
      <c r="A3007" s="1" t="s">
        <v>6416</v>
      </c>
    </row>
    <row r="3008" spans="1:1" x14ac:dyDescent="0.25">
      <c r="A3008" s="1" t="s">
        <v>8618</v>
      </c>
    </row>
    <row r="3009" spans="1:1" x14ac:dyDescent="0.25">
      <c r="A3009" s="1" t="s">
        <v>5580</v>
      </c>
    </row>
    <row r="3010" spans="1:1" x14ac:dyDescent="0.25">
      <c r="A3010" s="1" t="s">
        <v>6468</v>
      </c>
    </row>
    <row r="3011" spans="1:1" x14ac:dyDescent="0.25">
      <c r="A3011" s="1" t="s">
        <v>5694</v>
      </c>
    </row>
    <row r="3012" spans="1:1" x14ac:dyDescent="0.25">
      <c r="A3012" s="1" t="s">
        <v>6391</v>
      </c>
    </row>
    <row r="3013" spans="1:1" x14ac:dyDescent="0.25">
      <c r="A3013" s="1" t="s">
        <v>6770</v>
      </c>
    </row>
    <row r="3014" spans="1:1" x14ac:dyDescent="0.25">
      <c r="A3014" s="1" t="s">
        <v>6770</v>
      </c>
    </row>
    <row r="3015" spans="1:1" x14ac:dyDescent="0.25">
      <c r="A3015" s="1" t="s">
        <v>10860</v>
      </c>
    </row>
    <row r="3016" spans="1:1" x14ac:dyDescent="0.25">
      <c r="A3016" s="1" t="s">
        <v>10604</v>
      </c>
    </row>
    <row r="3017" spans="1:1" x14ac:dyDescent="0.25">
      <c r="A3017" s="1" t="s">
        <v>9587</v>
      </c>
    </row>
    <row r="3018" spans="1:1" x14ac:dyDescent="0.25">
      <c r="A3018" s="1" t="s">
        <v>11030</v>
      </c>
    </row>
    <row r="3019" spans="1:1" x14ac:dyDescent="0.25">
      <c r="A3019" s="1" t="s">
        <v>6893</v>
      </c>
    </row>
    <row r="3020" spans="1:1" x14ac:dyDescent="0.25">
      <c r="A3020" s="1" t="s">
        <v>7869</v>
      </c>
    </row>
    <row r="3021" spans="1:1" x14ac:dyDescent="0.25">
      <c r="A3021" s="1" t="s">
        <v>6750</v>
      </c>
    </row>
    <row r="3022" spans="1:1" x14ac:dyDescent="0.25">
      <c r="A3022" s="1" t="s">
        <v>6751</v>
      </c>
    </row>
    <row r="3023" spans="1:1" x14ac:dyDescent="0.25">
      <c r="A3023" s="1" t="s">
        <v>9349</v>
      </c>
    </row>
    <row r="3024" spans="1:1" x14ac:dyDescent="0.25">
      <c r="A3024" s="1" t="s">
        <v>8547</v>
      </c>
    </row>
    <row r="3025" spans="1:1" x14ac:dyDescent="0.25">
      <c r="A3025" s="1" t="s">
        <v>8192</v>
      </c>
    </row>
    <row r="3026" spans="1:1" x14ac:dyDescent="0.25">
      <c r="A3026" s="1" t="s">
        <v>8833</v>
      </c>
    </row>
    <row r="3027" spans="1:1" x14ac:dyDescent="0.25">
      <c r="A3027" s="1" t="s">
        <v>9712</v>
      </c>
    </row>
    <row r="3028" spans="1:1" x14ac:dyDescent="0.25">
      <c r="A3028" s="1" t="s">
        <v>7063</v>
      </c>
    </row>
    <row r="3029" spans="1:1" x14ac:dyDescent="0.25">
      <c r="A3029" s="1" t="s">
        <v>6392</v>
      </c>
    </row>
    <row r="3030" spans="1:1" x14ac:dyDescent="0.25">
      <c r="A3030" s="1" t="s">
        <v>7242</v>
      </c>
    </row>
    <row r="3031" spans="1:1" x14ac:dyDescent="0.25">
      <c r="A3031" s="1" t="s">
        <v>5117</v>
      </c>
    </row>
    <row r="3032" spans="1:1" x14ac:dyDescent="0.25">
      <c r="A3032" s="1" t="s">
        <v>5413</v>
      </c>
    </row>
    <row r="3033" spans="1:1" x14ac:dyDescent="0.25">
      <c r="A3033" s="1" t="s">
        <v>9653</v>
      </c>
    </row>
    <row r="3034" spans="1:1" x14ac:dyDescent="0.25">
      <c r="A3034" s="1" t="s">
        <v>9652</v>
      </c>
    </row>
    <row r="3035" spans="1:1" x14ac:dyDescent="0.25">
      <c r="A3035" s="1" t="s">
        <v>9654</v>
      </c>
    </row>
    <row r="3036" spans="1:1" x14ac:dyDescent="0.25">
      <c r="A3036" s="1" t="s">
        <v>8468</v>
      </c>
    </row>
    <row r="3037" spans="1:1" x14ac:dyDescent="0.25">
      <c r="A3037" s="1" t="s">
        <v>7884</v>
      </c>
    </row>
    <row r="3038" spans="1:1" x14ac:dyDescent="0.25">
      <c r="A3038" s="1" t="s">
        <v>8428</v>
      </c>
    </row>
    <row r="3039" spans="1:1" x14ac:dyDescent="0.25">
      <c r="A3039" s="1" t="s">
        <v>9257</v>
      </c>
    </row>
    <row r="3040" spans="1:1" x14ac:dyDescent="0.25">
      <c r="A3040" s="1" t="s">
        <v>7456</v>
      </c>
    </row>
    <row r="3041" spans="1:1" x14ac:dyDescent="0.25">
      <c r="A3041" s="1" t="s">
        <v>10679</v>
      </c>
    </row>
    <row r="3042" spans="1:1" x14ac:dyDescent="0.25">
      <c r="A3042" s="1" t="s">
        <v>9016</v>
      </c>
    </row>
    <row r="3043" spans="1:1" x14ac:dyDescent="0.25">
      <c r="A3043" s="1" t="s">
        <v>6519</v>
      </c>
    </row>
    <row r="3044" spans="1:1" x14ac:dyDescent="0.25">
      <c r="A3044" s="1" t="s">
        <v>10722</v>
      </c>
    </row>
    <row r="3045" spans="1:1" x14ac:dyDescent="0.25">
      <c r="A3045" s="1" t="s">
        <v>5329</v>
      </c>
    </row>
    <row r="3046" spans="1:1" x14ac:dyDescent="0.25">
      <c r="A3046" s="1" t="s">
        <v>10704</v>
      </c>
    </row>
    <row r="3047" spans="1:1" x14ac:dyDescent="0.25">
      <c r="A3047" s="1" t="s">
        <v>6481</v>
      </c>
    </row>
    <row r="3048" spans="1:1" x14ac:dyDescent="0.25">
      <c r="A3048" s="1" t="s">
        <v>10123</v>
      </c>
    </row>
    <row r="3049" spans="1:1" x14ac:dyDescent="0.25">
      <c r="A3049" s="1" t="s">
        <v>5223</v>
      </c>
    </row>
    <row r="3050" spans="1:1" x14ac:dyDescent="0.25">
      <c r="A3050" s="1" t="s">
        <v>4666</v>
      </c>
    </row>
    <row r="3051" spans="1:1" x14ac:dyDescent="0.25">
      <c r="A3051" s="1" t="s">
        <v>8328</v>
      </c>
    </row>
    <row r="3052" spans="1:1" x14ac:dyDescent="0.25">
      <c r="A3052" s="1" t="s">
        <v>8961</v>
      </c>
    </row>
    <row r="3053" spans="1:1" x14ac:dyDescent="0.25">
      <c r="A3053" s="1" t="s">
        <v>8151</v>
      </c>
    </row>
    <row r="3054" spans="1:1" x14ac:dyDescent="0.25">
      <c r="A3054" s="1" t="s">
        <v>9309</v>
      </c>
    </row>
    <row r="3055" spans="1:1" x14ac:dyDescent="0.25">
      <c r="A3055" s="1" t="s">
        <v>10926</v>
      </c>
    </row>
    <row r="3056" spans="1:1" x14ac:dyDescent="0.25">
      <c r="A3056" s="1" t="s">
        <v>9838</v>
      </c>
    </row>
    <row r="3057" spans="1:1" x14ac:dyDescent="0.25">
      <c r="A3057" s="1" t="s">
        <v>7518</v>
      </c>
    </row>
    <row r="3058" spans="1:1" x14ac:dyDescent="0.25">
      <c r="A3058" s="1" t="s">
        <v>6902</v>
      </c>
    </row>
    <row r="3059" spans="1:1" x14ac:dyDescent="0.25">
      <c r="A3059" s="1" t="s">
        <v>10756</v>
      </c>
    </row>
    <row r="3060" spans="1:1" x14ac:dyDescent="0.25">
      <c r="A3060" s="1" t="s">
        <v>10076</v>
      </c>
    </row>
    <row r="3061" spans="1:1" x14ac:dyDescent="0.25">
      <c r="A3061" s="1" t="s">
        <v>10771</v>
      </c>
    </row>
    <row r="3062" spans="1:1" x14ac:dyDescent="0.25">
      <c r="A3062" s="1" t="s">
        <v>9123</v>
      </c>
    </row>
    <row r="3063" spans="1:1" x14ac:dyDescent="0.25">
      <c r="A3063" s="1" t="s">
        <v>6718</v>
      </c>
    </row>
    <row r="3064" spans="1:1" x14ac:dyDescent="0.25">
      <c r="A3064" s="1" t="s">
        <v>6718</v>
      </c>
    </row>
    <row r="3065" spans="1:1" x14ac:dyDescent="0.25">
      <c r="A3065" s="1" t="s">
        <v>5248</v>
      </c>
    </row>
    <row r="3066" spans="1:1" x14ac:dyDescent="0.25">
      <c r="A3066" s="1" t="s">
        <v>5249</v>
      </c>
    </row>
    <row r="3067" spans="1:1" x14ac:dyDescent="0.25">
      <c r="A3067" s="1" t="s">
        <v>9765</v>
      </c>
    </row>
    <row r="3068" spans="1:1" x14ac:dyDescent="0.25">
      <c r="A3068" s="1" t="s">
        <v>4951</v>
      </c>
    </row>
    <row r="3069" spans="1:1" x14ac:dyDescent="0.25">
      <c r="A3069" s="1" t="s">
        <v>11228</v>
      </c>
    </row>
    <row r="3070" spans="1:1" x14ac:dyDescent="0.25">
      <c r="A3070" s="1" t="s">
        <v>5255</v>
      </c>
    </row>
    <row r="3071" spans="1:1" x14ac:dyDescent="0.25">
      <c r="A3071" s="1" t="s">
        <v>8137</v>
      </c>
    </row>
    <row r="3072" spans="1:1" x14ac:dyDescent="0.25">
      <c r="A3072" s="1" t="s">
        <v>8675</v>
      </c>
    </row>
    <row r="3073" spans="1:1" x14ac:dyDescent="0.25">
      <c r="A3073" s="1" t="s">
        <v>10062</v>
      </c>
    </row>
    <row r="3074" spans="1:1" x14ac:dyDescent="0.25">
      <c r="A3074" s="1" t="s">
        <v>8184</v>
      </c>
    </row>
    <row r="3075" spans="1:1" x14ac:dyDescent="0.25">
      <c r="A3075" s="1" t="s">
        <v>7169</v>
      </c>
    </row>
    <row r="3076" spans="1:1" x14ac:dyDescent="0.25">
      <c r="A3076" s="1" t="s">
        <v>8606</v>
      </c>
    </row>
    <row r="3077" spans="1:1" x14ac:dyDescent="0.25">
      <c r="A3077" s="1" t="s">
        <v>10233</v>
      </c>
    </row>
    <row r="3078" spans="1:1" x14ac:dyDescent="0.25">
      <c r="A3078" s="1" t="s">
        <v>8985</v>
      </c>
    </row>
    <row r="3079" spans="1:1" x14ac:dyDescent="0.25">
      <c r="A3079" s="1" t="s">
        <v>4600</v>
      </c>
    </row>
    <row r="3080" spans="1:1" x14ac:dyDescent="0.25">
      <c r="A3080" s="1" t="s">
        <v>5256</v>
      </c>
    </row>
    <row r="3081" spans="1:1" x14ac:dyDescent="0.25">
      <c r="A3081" s="1" t="s">
        <v>5270</v>
      </c>
    </row>
    <row r="3082" spans="1:1" x14ac:dyDescent="0.25">
      <c r="A3082" s="1" t="s">
        <v>4848</v>
      </c>
    </row>
    <row r="3083" spans="1:1" x14ac:dyDescent="0.25">
      <c r="A3083" s="1" t="s">
        <v>7910</v>
      </c>
    </row>
    <row r="3084" spans="1:1" x14ac:dyDescent="0.25">
      <c r="A3084" s="1" t="s">
        <v>9210</v>
      </c>
    </row>
    <row r="3085" spans="1:1" x14ac:dyDescent="0.25">
      <c r="A3085" s="1" t="s">
        <v>10328</v>
      </c>
    </row>
    <row r="3086" spans="1:1" x14ac:dyDescent="0.25">
      <c r="A3086" s="1" t="s">
        <v>5146</v>
      </c>
    </row>
    <row r="3087" spans="1:1" x14ac:dyDescent="0.25">
      <c r="A3087" s="1" t="s">
        <v>8696</v>
      </c>
    </row>
    <row r="3088" spans="1:1" x14ac:dyDescent="0.25">
      <c r="A3088" s="1" t="s">
        <v>11432</v>
      </c>
    </row>
    <row r="3089" spans="1:1" x14ac:dyDescent="0.25">
      <c r="A3089" s="1" t="s">
        <v>7239</v>
      </c>
    </row>
    <row r="3090" spans="1:1" x14ac:dyDescent="0.25">
      <c r="A3090" s="1" t="s">
        <v>9894</v>
      </c>
    </row>
    <row r="3091" spans="1:1" x14ac:dyDescent="0.25">
      <c r="A3091" s="1" t="s">
        <v>4862</v>
      </c>
    </row>
    <row r="3092" spans="1:1" x14ac:dyDescent="0.25">
      <c r="A3092" s="1" t="s">
        <v>4661</v>
      </c>
    </row>
    <row r="3093" spans="1:1" x14ac:dyDescent="0.25">
      <c r="A3093" s="1" t="s">
        <v>8728</v>
      </c>
    </row>
    <row r="3094" spans="1:1" x14ac:dyDescent="0.25">
      <c r="A3094" s="1" t="s">
        <v>7279</v>
      </c>
    </row>
    <row r="3095" spans="1:1" x14ac:dyDescent="0.25">
      <c r="A3095" s="1" t="s">
        <v>10767</v>
      </c>
    </row>
    <row r="3096" spans="1:1" x14ac:dyDescent="0.25">
      <c r="A3096" s="1" t="s">
        <v>7334</v>
      </c>
    </row>
    <row r="3097" spans="1:1" x14ac:dyDescent="0.25">
      <c r="A3097" s="1" t="s">
        <v>8845</v>
      </c>
    </row>
    <row r="3098" spans="1:1" x14ac:dyDescent="0.25">
      <c r="A3098" s="1" t="s">
        <v>8845</v>
      </c>
    </row>
    <row r="3099" spans="1:1" x14ac:dyDescent="0.25">
      <c r="A3099" s="1" t="s">
        <v>10809</v>
      </c>
    </row>
    <row r="3100" spans="1:1" x14ac:dyDescent="0.25">
      <c r="A3100" s="1" t="s">
        <v>8846</v>
      </c>
    </row>
    <row r="3101" spans="1:1" x14ac:dyDescent="0.25">
      <c r="A3101" s="1" t="s">
        <v>8846</v>
      </c>
    </row>
    <row r="3102" spans="1:1" x14ac:dyDescent="0.25">
      <c r="A3102" s="1" t="s">
        <v>9165</v>
      </c>
    </row>
    <row r="3103" spans="1:1" x14ac:dyDescent="0.25">
      <c r="A3103" s="1" t="s">
        <v>10823</v>
      </c>
    </row>
    <row r="3104" spans="1:1" x14ac:dyDescent="0.25">
      <c r="A3104" s="1" t="s">
        <v>10652</v>
      </c>
    </row>
    <row r="3105" spans="1:1" x14ac:dyDescent="0.25">
      <c r="A3105" s="1" t="s">
        <v>9938</v>
      </c>
    </row>
    <row r="3106" spans="1:1" x14ac:dyDescent="0.25">
      <c r="A3106" s="1" t="s">
        <v>9709</v>
      </c>
    </row>
    <row r="3107" spans="1:1" x14ac:dyDescent="0.25">
      <c r="A3107" s="1" t="s">
        <v>11018</v>
      </c>
    </row>
    <row r="3108" spans="1:1" x14ac:dyDescent="0.25">
      <c r="A3108" s="1" t="s">
        <v>9655</v>
      </c>
    </row>
    <row r="3109" spans="1:1" x14ac:dyDescent="0.25">
      <c r="A3109" s="1" t="s">
        <v>10890</v>
      </c>
    </row>
    <row r="3110" spans="1:1" x14ac:dyDescent="0.25">
      <c r="A3110" s="1" t="s">
        <v>9766</v>
      </c>
    </row>
    <row r="3111" spans="1:1" x14ac:dyDescent="0.25">
      <c r="A3111" s="1" t="s">
        <v>5603</v>
      </c>
    </row>
    <row r="3112" spans="1:1" x14ac:dyDescent="0.25">
      <c r="A3112" s="1" t="s">
        <v>9976</v>
      </c>
    </row>
    <row r="3113" spans="1:1" x14ac:dyDescent="0.25">
      <c r="A3113" s="1" t="s">
        <v>8068</v>
      </c>
    </row>
    <row r="3114" spans="1:1" x14ac:dyDescent="0.25">
      <c r="A3114" s="1" t="s">
        <v>8257</v>
      </c>
    </row>
    <row r="3115" spans="1:1" x14ac:dyDescent="0.25">
      <c r="A3115" s="1" t="s">
        <v>4611</v>
      </c>
    </row>
    <row r="3116" spans="1:1" x14ac:dyDescent="0.25">
      <c r="A3116" s="1" t="s">
        <v>7878</v>
      </c>
    </row>
    <row r="3117" spans="1:1" x14ac:dyDescent="0.25">
      <c r="A3117" s="1" t="s">
        <v>4621</v>
      </c>
    </row>
    <row r="3118" spans="1:1" x14ac:dyDescent="0.25">
      <c r="A3118" s="1" t="s">
        <v>10296</v>
      </c>
    </row>
    <row r="3119" spans="1:1" x14ac:dyDescent="0.25">
      <c r="A3119" s="1" t="s">
        <v>6168</v>
      </c>
    </row>
    <row r="3120" spans="1:1" x14ac:dyDescent="0.25">
      <c r="A3120" s="1" t="s">
        <v>6201</v>
      </c>
    </row>
    <row r="3121" spans="1:1" x14ac:dyDescent="0.25">
      <c r="A3121" s="1" t="s">
        <v>10655</v>
      </c>
    </row>
    <row r="3122" spans="1:1" x14ac:dyDescent="0.25">
      <c r="A3122" s="1" t="s">
        <v>6679</v>
      </c>
    </row>
    <row r="3123" spans="1:1" x14ac:dyDescent="0.25">
      <c r="A3123" s="1" t="s">
        <v>6708</v>
      </c>
    </row>
    <row r="3124" spans="1:1" x14ac:dyDescent="0.25">
      <c r="A3124" s="1" t="s">
        <v>5338</v>
      </c>
    </row>
    <row r="3125" spans="1:1" x14ac:dyDescent="0.25">
      <c r="A3125" s="1" t="s">
        <v>6728</v>
      </c>
    </row>
    <row r="3126" spans="1:1" x14ac:dyDescent="0.25">
      <c r="A3126" s="1" t="s">
        <v>6734</v>
      </c>
    </row>
    <row r="3127" spans="1:1" x14ac:dyDescent="0.25">
      <c r="A3127" s="1" t="s">
        <v>6789</v>
      </c>
    </row>
    <row r="3128" spans="1:1" x14ac:dyDescent="0.25">
      <c r="A3128" s="1" t="s">
        <v>6801</v>
      </c>
    </row>
    <row r="3129" spans="1:1" x14ac:dyDescent="0.25">
      <c r="A3129" s="1" t="s">
        <v>4766</v>
      </c>
    </row>
    <row r="3130" spans="1:1" x14ac:dyDescent="0.25">
      <c r="A3130" s="1" t="s">
        <v>4722</v>
      </c>
    </row>
    <row r="3131" spans="1:1" x14ac:dyDescent="0.25">
      <c r="A3131" s="1" t="s">
        <v>10566</v>
      </c>
    </row>
    <row r="3132" spans="1:1" x14ac:dyDescent="0.25">
      <c r="A3132" s="1" t="s">
        <v>4733</v>
      </c>
    </row>
    <row r="3133" spans="1:1" x14ac:dyDescent="0.25">
      <c r="A3133" s="1" t="s">
        <v>10564</v>
      </c>
    </row>
    <row r="3134" spans="1:1" x14ac:dyDescent="0.25">
      <c r="A3134" s="1" t="s">
        <v>10569</v>
      </c>
    </row>
    <row r="3135" spans="1:1" x14ac:dyDescent="0.25">
      <c r="A3135" s="1" t="s">
        <v>6224</v>
      </c>
    </row>
    <row r="3136" spans="1:1" x14ac:dyDescent="0.25">
      <c r="A3136" s="1" t="s">
        <v>11091</v>
      </c>
    </row>
    <row r="3137" spans="1:1" x14ac:dyDescent="0.25">
      <c r="A3137" s="1" t="s">
        <v>9757</v>
      </c>
    </row>
    <row r="3138" spans="1:1" x14ac:dyDescent="0.25">
      <c r="A3138" s="1" t="s">
        <v>10662</v>
      </c>
    </row>
    <row r="3139" spans="1:1" x14ac:dyDescent="0.25">
      <c r="A3139" s="1" t="s">
        <v>6229</v>
      </c>
    </row>
    <row r="3140" spans="1:1" x14ac:dyDescent="0.25">
      <c r="A3140" s="1" t="s">
        <v>10661</v>
      </c>
    </row>
    <row r="3141" spans="1:1" x14ac:dyDescent="0.25">
      <c r="A3141" s="1" t="s">
        <v>10591</v>
      </c>
    </row>
    <row r="3142" spans="1:1" x14ac:dyDescent="0.25">
      <c r="A3142" s="1" t="s">
        <v>10675</v>
      </c>
    </row>
    <row r="3143" spans="1:1" x14ac:dyDescent="0.25">
      <c r="A3143" s="1" t="s">
        <v>4772</v>
      </c>
    </row>
    <row r="3144" spans="1:1" x14ac:dyDescent="0.25">
      <c r="A3144" s="1" t="s">
        <v>10592</v>
      </c>
    </row>
    <row r="3145" spans="1:1" x14ac:dyDescent="0.25">
      <c r="A3145" s="1" t="s">
        <v>8841</v>
      </c>
    </row>
    <row r="3146" spans="1:1" x14ac:dyDescent="0.25">
      <c r="A3146" s="1" t="s">
        <v>4870</v>
      </c>
    </row>
    <row r="3147" spans="1:1" x14ac:dyDescent="0.25">
      <c r="A3147" s="1" t="s">
        <v>10601</v>
      </c>
    </row>
    <row r="3148" spans="1:1" x14ac:dyDescent="0.25">
      <c r="A3148" s="1" t="s">
        <v>10629</v>
      </c>
    </row>
    <row r="3149" spans="1:1" x14ac:dyDescent="0.25">
      <c r="A3149" s="1" t="s">
        <v>9027</v>
      </c>
    </row>
    <row r="3150" spans="1:1" x14ac:dyDescent="0.25">
      <c r="A3150" s="1" t="s">
        <v>4790</v>
      </c>
    </row>
    <row r="3151" spans="1:1" x14ac:dyDescent="0.25">
      <c r="A3151" s="1" t="s">
        <v>9026</v>
      </c>
    </row>
    <row r="3152" spans="1:1" x14ac:dyDescent="0.25">
      <c r="A3152" s="1" t="s">
        <v>8667</v>
      </c>
    </row>
    <row r="3153" spans="1:1" x14ac:dyDescent="0.25">
      <c r="A3153" s="1" t="s">
        <v>8670</v>
      </c>
    </row>
    <row r="3154" spans="1:1" x14ac:dyDescent="0.25">
      <c r="A3154" s="1" t="s">
        <v>10633</v>
      </c>
    </row>
    <row r="3155" spans="1:1" x14ac:dyDescent="0.25">
      <c r="A3155" s="1" t="s">
        <v>4914</v>
      </c>
    </row>
    <row r="3156" spans="1:1" x14ac:dyDescent="0.25">
      <c r="A3156" s="1" t="s">
        <v>7843</v>
      </c>
    </row>
    <row r="3157" spans="1:1" x14ac:dyDescent="0.25">
      <c r="A3157" s="1" t="s">
        <v>6329</v>
      </c>
    </row>
    <row r="3158" spans="1:1" x14ac:dyDescent="0.25">
      <c r="A3158" s="1" t="s">
        <v>10758</v>
      </c>
    </row>
    <row r="3159" spans="1:1" x14ac:dyDescent="0.25">
      <c r="A3159" s="1" t="s">
        <v>9124</v>
      </c>
    </row>
    <row r="3160" spans="1:1" x14ac:dyDescent="0.25">
      <c r="A3160" s="1" t="s">
        <v>10760</v>
      </c>
    </row>
    <row r="3161" spans="1:1" x14ac:dyDescent="0.25">
      <c r="A3161" s="1" t="s">
        <v>8693</v>
      </c>
    </row>
    <row r="3162" spans="1:1" x14ac:dyDescent="0.25">
      <c r="A3162" s="1" t="s">
        <v>6799</v>
      </c>
    </row>
    <row r="3163" spans="1:1" x14ac:dyDescent="0.25">
      <c r="A3163" s="1" t="s">
        <v>6349</v>
      </c>
    </row>
    <row r="3164" spans="1:1" x14ac:dyDescent="0.25">
      <c r="A3164" s="1" t="s">
        <v>6786</v>
      </c>
    </row>
    <row r="3165" spans="1:1" x14ac:dyDescent="0.25">
      <c r="A3165" s="1" t="s">
        <v>11222</v>
      </c>
    </row>
    <row r="3166" spans="1:1" x14ac:dyDescent="0.25">
      <c r="A3166" s="1" t="s">
        <v>4974</v>
      </c>
    </row>
    <row r="3167" spans="1:1" x14ac:dyDescent="0.25">
      <c r="A3167" s="1" t="s">
        <v>4987</v>
      </c>
    </row>
    <row r="3168" spans="1:1" x14ac:dyDescent="0.25">
      <c r="A3168" s="1" t="s">
        <v>6355</v>
      </c>
    </row>
    <row r="3169" spans="1:1" x14ac:dyDescent="0.25">
      <c r="A3169" s="1" t="s">
        <v>5012</v>
      </c>
    </row>
    <row r="3170" spans="1:1" x14ac:dyDescent="0.25">
      <c r="A3170" s="1" t="s">
        <v>10796</v>
      </c>
    </row>
    <row r="3171" spans="1:1" x14ac:dyDescent="0.25">
      <c r="A3171" s="1" t="s">
        <v>11296</v>
      </c>
    </row>
    <row r="3172" spans="1:1" x14ac:dyDescent="0.25">
      <c r="A3172" s="1" t="s">
        <v>5031</v>
      </c>
    </row>
    <row r="3173" spans="1:1" x14ac:dyDescent="0.25">
      <c r="A3173" s="1" t="s">
        <v>7949</v>
      </c>
    </row>
    <row r="3174" spans="1:1" x14ac:dyDescent="0.25">
      <c r="A3174" s="1" t="s">
        <v>10806</v>
      </c>
    </row>
    <row r="3175" spans="1:1" x14ac:dyDescent="0.25">
      <c r="A3175" s="1" t="s">
        <v>9866</v>
      </c>
    </row>
    <row r="3176" spans="1:1" x14ac:dyDescent="0.25">
      <c r="A3176" s="1" t="s">
        <v>9882</v>
      </c>
    </row>
    <row r="3177" spans="1:1" x14ac:dyDescent="0.25">
      <c r="A3177" s="1" t="s">
        <v>7873</v>
      </c>
    </row>
    <row r="3178" spans="1:1" x14ac:dyDescent="0.25">
      <c r="A3178" s="1" t="s">
        <v>9888</v>
      </c>
    </row>
    <row r="3179" spans="1:1" x14ac:dyDescent="0.25">
      <c r="A3179" s="1" t="s">
        <v>10810</v>
      </c>
    </row>
    <row r="3180" spans="1:1" x14ac:dyDescent="0.25">
      <c r="A3180" s="1" t="s">
        <v>9181</v>
      </c>
    </row>
    <row r="3181" spans="1:1" x14ac:dyDescent="0.25">
      <c r="A3181" s="1" t="s">
        <v>5078</v>
      </c>
    </row>
    <row r="3182" spans="1:1" x14ac:dyDescent="0.25">
      <c r="A3182" s="1" t="s">
        <v>10811</v>
      </c>
    </row>
    <row r="3183" spans="1:1" x14ac:dyDescent="0.25">
      <c r="A3183" s="1" t="s">
        <v>5079</v>
      </c>
    </row>
    <row r="3184" spans="1:1" x14ac:dyDescent="0.25">
      <c r="A3184" s="1" t="s">
        <v>5085</v>
      </c>
    </row>
    <row r="3185" spans="1:1" x14ac:dyDescent="0.25">
      <c r="A3185" s="1" t="s">
        <v>8004</v>
      </c>
    </row>
    <row r="3186" spans="1:1" x14ac:dyDescent="0.25">
      <c r="A3186" s="1" t="s">
        <v>5089</v>
      </c>
    </row>
    <row r="3187" spans="1:1" x14ac:dyDescent="0.25">
      <c r="A3187" s="1" t="s">
        <v>9233</v>
      </c>
    </row>
    <row r="3188" spans="1:1" x14ac:dyDescent="0.25">
      <c r="A3188" s="1" t="s">
        <v>9916</v>
      </c>
    </row>
    <row r="3189" spans="1:1" x14ac:dyDescent="0.25">
      <c r="A3189" s="1" t="s">
        <v>9914</v>
      </c>
    </row>
    <row r="3190" spans="1:1" x14ac:dyDescent="0.25">
      <c r="A3190" s="1" t="s">
        <v>7602</v>
      </c>
    </row>
    <row r="3191" spans="1:1" x14ac:dyDescent="0.25">
      <c r="A3191" s="1" t="s">
        <v>6946</v>
      </c>
    </row>
    <row r="3192" spans="1:1" x14ac:dyDescent="0.25">
      <c r="A3192" s="1" t="s">
        <v>8081</v>
      </c>
    </row>
    <row r="3193" spans="1:1" x14ac:dyDescent="0.25">
      <c r="A3193" s="1" t="s">
        <v>6961</v>
      </c>
    </row>
    <row r="3194" spans="1:1" x14ac:dyDescent="0.25">
      <c r="A3194" s="1" t="s">
        <v>9252</v>
      </c>
    </row>
    <row r="3195" spans="1:1" x14ac:dyDescent="0.25">
      <c r="A3195" s="1" t="s">
        <v>5113</v>
      </c>
    </row>
    <row r="3196" spans="1:1" x14ac:dyDescent="0.25">
      <c r="A3196" s="1" t="s">
        <v>6462</v>
      </c>
    </row>
    <row r="3197" spans="1:1" x14ac:dyDescent="0.25">
      <c r="A3197" s="1" t="s">
        <v>7007</v>
      </c>
    </row>
    <row r="3198" spans="1:1" x14ac:dyDescent="0.25">
      <c r="A3198" s="1" t="s">
        <v>5158</v>
      </c>
    </row>
    <row r="3199" spans="1:1" x14ac:dyDescent="0.25">
      <c r="A3199" s="1" t="s">
        <v>5677</v>
      </c>
    </row>
    <row r="3200" spans="1:1" x14ac:dyDescent="0.25">
      <c r="A3200" s="1" t="s">
        <v>10892</v>
      </c>
    </row>
    <row r="3201" spans="1:1" x14ac:dyDescent="0.25">
      <c r="A3201" s="1" t="s">
        <v>7084</v>
      </c>
    </row>
    <row r="3202" spans="1:1" x14ac:dyDescent="0.25">
      <c r="A3202" s="1" t="s">
        <v>9954</v>
      </c>
    </row>
    <row r="3203" spans="1:1" x14ac:dyDescent="0.25">
      <c r="A3203" s="1" t="s">
        <v>8136</v>
      </c>
    </row>
    <row r="3204" spans="1:1" x14ac:dyDescent="0.25">
      <c r="A3204" s="1" t="s">
        <v>9962</v>
      </c>
    </row>
    <row r="3205" spans="1:1" x14ac:dyDescent="0.25">
      <c r="A3205" s="1" t="s">
        <v>8440</v>
      </c>
    </row>
    <row r="3206" spans="1:1" x14ac:dyDescent="0.25">
      <c r="A3206" s="1" t="s">
        <v>8155</v>
      </c>
    </row>
    <row r="3207" spans="1:1" x14ac:dyDescent="0.25">
      <c r="A3207" s="1" t="s">
        <v>6505</v>
      </c>
    </row>
    <row r="3208" spans="1:1" x14ac:dyDescent="0.25">
      <c r="A3208" s="1" t="s">
        <v>7184</v>
      </c>
    </row>
    <row r="3209" spans="1:1" x14ac:dyDescent="0.25">
      <c r="A3209" s="1" t="s">
        <v>9376</v>
      </c>
    </row>
    <row r="3210" spans="1:1" x14ac:dyDescent="0.25">
      <c r="A3210" s="1" t="s">
        <v>7236</v>
      </c>
    </row>
    <row r="3211" spans="1:1" x14ac:dyDescent="0.25">
      <c r="A3211" s="1" t="s">
        <v>7469</v>
      </c>
    </row>
    <row r="3212" spans="1:1" x14ac:dyDescent="0.25">
      <c r="A3212" s="1" t="s">
        <v>6511</v>
      </c>
    </row>
    <row r="3213" spans="1:1" x14ac:dyDescent="0.25">
      <c r="A3213" s="1" t="s">
        <v>8482</v>
      </c>
    </row>
    <row r="3214" spans="1:1" x14ac:dyDescent="0.25">
      <c r="A3214" s="1" t="s">
        <v>9974</v>
      </c>
    </row>
    <row r="3215" spans="1:1" x14ac:dyDescent="0.25">
      <c r="A3215" s="1" t="s">
        <v>7280</v>
      </c>
    </row>
    <row r="3216" spans="1:1" x14ac:dyDescent="0.25">
      <c r="A3216" s="1" t="s">
        <v>7286</v>
      </c>
    </row>
    <row r="3217" spans="1:1" x14ac:dyDescent="0.25">
      <c r="A3217" s="1" t="s">
        <v>5253</v>
      </c>
    </row>
    <row r="3218" spans="1:1" x14ac:dyDescent="0.25">
      <c r="A3218" s="1" t="s">
        <v>11200</v>
      </c>
    </row>
    <row r="3219" spans="1:1" x14ac:dyDescent="0.25">
      <c r="A3219" s="1" t="s">
        <v>10002</v>
      </c>
    </row>
    <row r="3220" spans="1:1" x14ac:dyDescent="0.25">
      <c r="A3220" s="1" t="s">
        <v>7335</v>
      </c>
    </row>
    <row r="3221" spans="1:1" x14ac:dyDescent="0.25">
      <c r="A3221" s="1" t="s">
        <v>8273</v>
      </c>
    </row>
    <row r="3222" spans="1:1" x14ac:dyDescent="0.25">
      <c r="A3222" s="1" t="s">
        <v>7362</v>
      </c>
    </row>
    <row r="3223" spans="1:1" x14ac:dyDescent="0.25">
      <c r="A3223" s="1" t="s">
        <v>6607</v>
      </c>
    </row>
    <row r="3224" spans="1:1" x14ac:dyDescent="0.25">
      <c r="A3224" s="1" t="s">
        <v>5745</v>
      </c>
    </row>
    <row r="3225" spans="1:1" x14ac:dyDescent="0.25">
      <c r="A3225" s="1" t="s">
        <v>8311</v>
      </c>
    </row>
    <row r="3226" spans="1:1" x14ac:dyDescent="0.25">
      <c r="A3226" s="1" t="s">
        <v>5197</v>
      </c>
    </row>
    <row r="3227" spans="1:1" x14ac:dyDescent="0.25">
      <c r="A3227" s="1" t="s">
        <v>6658</v>
      </c>
    </row>
    <row r="3228" spans="1:1" x14ac:dyDescent="0.25">
      <c r="A3228" s="1" t="s">
        <v>10128</v>
      </c>
    </row>
    <row r="3229" spans="1:1" x14ac:dyDescent="0.25">
      <c r="A3229" s="1" t="s">
        <v>6672</v>
      </c>
    </row>
    <row r="3230" spans="1:1" x14ac:dyDescent="0.25">
      <c r="A3230" s="1" t="s">
        <v>8569</v>
      </c>
    </row>
    <row r="3231" spans="1:1" x14ac:dyDescent="0.25">
      <c r="A3231" s="1" t="s">
        <v>10366</v>
      </c>
    </row>
    <row r="3232" spans="1:1" x14ac:dyDescent="0.25">
      <c r="A3232" s="1" t="s">
        <v>4606</v>
      </c>
    </row>
    <row r="3233" spans="1:1" x14ac:dyDescent="0.25">
      <c r="A3233" s="1" t="s">
        <v>10386</v>
      </c>
    </row>
    <row r="3234" spans="1:1" x14ac:dyDescent="0.25">
      <c r="A3234" s="1" t="s">
        <v>4607</v>
      </c>
    </row>
    <row r="3235" spans="1:1" x14ac:dyDescent="0.25">
      <c r="A3235" s="1" t="s">
        <v>4615</v>
      </c>
    </row>
    <row r="3236" spans="1:1" x14ac:dyDescent="0.25">
      <c r="A3236" s="1" t="s">
        <v>4645</v>
      </c>
    </row>
    <row r="3237" spans="1:1" x14ac:dyDescent="0.25">
      <c r="A3237" s="1" t="s">
        <v>7736</v>
      </c>
    </row>
    <row r="3238" spans="1:1" x14ac:dyDescent="0.25">
      <c r="A3238" s="1" t="s">
        <v>4651</v>
      </c>
    </row>
    <row r="3239" spans="1:1" x14ac:dyDescent="0.25">
      <c r="A3239" s="1" t="s">
        <v>9850</v>
      </c>
    </row>
    <row r="3240" spans="1:1" x14ac:dyDescent="0.25">
      <c r="A3240" s="1" t="s">
        <v>4655</v>
      </c>
    </row>
    <row r="3241" spans="1:1" x14ac:dyDescent="0.25">
      <c r="A3241" s="1" t="s">
        <v>5960</v>
      </c>
    </row>
    <row r="3242" spans="1:1" x14ac:dyDescent="0.25">
      <c r="A3242" s="1" t="s">
        <v>8388</v>
      </c>
    </row>
    <row r="3243" spans="1:1" x14ac:dyDescent="0.25">
      <c r="A3243" s="1" t="s">
        <v>10459</v>
      </c>
    </row>
    <row r="3244" spans="1:1" x14ac:dyDescent="0.25">
      <c r="A3244" s="1" t="s">
        <v>11013</v>
      </c>
    </row>
    <row r="3245" spans="1:1" x14ac:dyDescent="0.25">
      <c r="A3245" s="1" t="s">
        <v>6028</v>
      </c>
    </row>
    <row r="3246" spans="1:1" x14ac:dyDescent="0.25">
      <c r="A3246" s="1" t="s">
        <v>6085</v>
      </c>
    </row>
    <row r="3247" spans="1:1" x14ac:dyDescent="0.25">
      <c r="A3247" s="1" t="s">
        <v>7740</v>
      </c>
    </row>
    <row r="3248" spans="1:1" x14ac:dyDescent="0.25">
      <c r="A3248" s="1" t="s">
        <v>8886</v>
      </c>
    </row>
    <row r="3249" spans="1:1" x14ac:dyDescent="0.25">
      <c r="A3249" s="1" t="s">
        <v>10541</v>
      </c>
    </row>
    <row r="3250" spans="1:1" x14ac:dyDescent="0.25">
      <c r="A3250" s="1" t="s">
        <v>4813</v>
      </c>
    </row>
    <row r="3251" spans="1:1" x14ac:dyDescent="0.25">
      <c r="A3251" s="1" t="s">
        <v>7654</v>
      </c>
    </row>
    <row r="3252" spans="1:1" x14ac:dyDescent="0.25">
      <c r="A3252" s="1" t="s">
        <v>6811</v>
      </c>
    </row>
    <row r="3253" spans="1:1" x14ac:dyDescent="0.25">
      <c r="A3253" s="1" t="s">
        <v>6208</v>
      </c>
    </row>
    <row r="3254" spans="1:1" x14ac:dyDescent="0.25">
      <c r="A3254" s="1" t="s">
        <v>9425</v>
      </c>
    </row>
    <row r="3255" spans="1:1" x14ac:dyDescent="0.25">
      <c r="A3255" s="1" t="s">
        <v>6504</v>
      </c>
    </row>
    <row r="3256" spans="1:1" x14ac:dyDescent="0.25">
      <c r="A3256" s="1" t="s">
        <v>4794</v>
      </c>
    </row>
    <row r="3257" spans="1:1" x14ac:dyDescent="0.25">
      <c r="A3257" s="1" t="s">
        <v>7868</v>
      </c>
    </row>
    <row r="3258" spans="1:1" x14ac:dyDescent="0.25">
      <c r="A3258" s="1" t="s">
        <v>8121</v>
      </c>
    </row>
    <row r="3259" spans="1:1" x14ac:dyDescent="0.25">
      <c r="A3259" s="1" t="s">
        <v>10654</v>
      </c>
    </row>
    <row r="3260" spans="1:1" x14ac:dyDescent="0.25">
      <c r="A3260" s="1" t="s">
        <v>7470</v>
      </c>
    </row>
    <row r="3261" spans="1:1" x14ac:dyDescent="0.25">
      <c r="A3261" s="1" t="s">
        <v>9465</v>
      </c>
    </row>
    <row r="3262" spans="1:1" x14ac:dyDescent="0.25">
      <c r="A3262" s="1" t="s">
        <v>7704</v>
      </c>
    </row>
    <row r="3263" spans="1:1" x14ac:dyDescent="0.25">
      <c r="A3263" s="1" t="s">
        <v>7704</v>
      </c>
    </row>
    <row r="3264" spans="1:1" x14ac:dyDescent="0.25">
      <c r="A3264" s="1" t="s">
        <v>9905</v>
      </c>
    </row>
    <row r="3265" spans="1:1" x14ac:dyDescent="0.25">
      <c r="A3265" s="1" t="s">
        <v>7721</v>
      </c>
    </row>
    <row r="3266" spans="1:1" x14ac:dyDescent="0.25">
      <c r="A3266" s="1" t="s">
        <v>9459</v>
      </c>
    </row>
    <row r="3267" spans="1:1" x14ac:dyDescent="0.25">
      <c r="A3267" s="1" t="s">
        <v>5370</v>
      </c>
    </row>
    <row r="3268" spans="1:1" x14ac:dyDescent="0.25">
      <c r="A3268" s="1" t="s">
        <v>7748</v>
      </c>
    </row>
    <row r="3269" spans="1:1" x14ac:dyDescent="0.25">
      <c r="A3269" s="1" t="s">
        <v>5571</v>
      </c>
    </row>
    <row r="3270" spans="1:1" x14ac:dyDescent="0.25">
      <c r="A3270" s="1" t="s">
        <v>7905</v>
      </c>
    </row>
    <row r="3271" spans="1:1" x14ac:dyDescent="0.25">
      <c r="A3271" s="1" t="s">
        <v>4677</v>
      </c>
    </row>
    <row r="3272" spans="1:1" x14ac:dyDescent="0.25">
      <c r="A3272" s="1" t="s">
        <v>8576</v>
      </c>
    </row>
    <row r="3273" spans="1:1" x14ac:dyDescent="0.25">
      <c r="A3273" s="1" t="s">
        <v>4712</v>
      </c>
    </row>
    <row r="3274" spans="1:1" x14ac:dyDescent="0.25">
      <c r="A3274" s="1" t="s">
        <v>4831</v>
      </c>
    </row>
    <row r="3275" spans="1:1" x14ac:dyDescent="0.25">
      <c r="A3275" s="1" t="s">
        <v>9518</v>
      </c>
    </row>
    <row r="3276" spans="1:1" x14ac:dyDescent="0.25">
      <c r="A3276" s="1" t="s">
        <v>9520</v>
      </c>
    </row>
    <row r="3277" spans="1:1" x14ac:dyDescent="0.25">
      <c r="A3277" s="1" t="s">
        <v>4867</v>
      </c>
    </row>
    <row r="3278" spans="1:1" x14ac:dyDescent="0.25">
      <c r="A3278" s="1" t="s">
        <v>4762</v>
      </c>
    </row>
    <row r="3279" spans="1:1" x14ac:dyDescent="0.25">
      <c r="A3279" s="1" t="s">
        <v>8697</v>
      </c>
    </row>
    <row r="3280" spans="1:1" x14ac:dyDescent="0.25">
      <c r="A3280" s="1" t="s">
        <v>8699</v>
      </c>
    </row>
    <row r="3281" spans="1:1" x14ac:dyDescent="0.25">
      <c r="A3281" s="1" t="s">
        <v>5232</v>
      </c>
    </row>
    <row r="3282" spans="1:1" x14ac:dyDescent="0.25">
      <c r="A3282" s="1" t="s">
        <v>5232</v>
      </c>
    </row>
    <row r="3283" spans="1:1" x14ac:dyDescent="0.25">
      <c r="A3283" s="1" t="s">
        <v>10777</v>
      </c>
    </row>
    <row r="3284" spans="1:1" x14ac:dyDescent="0.25">
      <c r="A3284" s="1" t="s">
        <v>7723</v>
      </c>
    </row>
    <row r="3285" spans="1:1" x14ac:dyDescent="0.25">
      <c r="A3285" s="1" t="s">
        <v>4907</v>
      </c>
    </row>
    <row r="3286" spans="1:1" x14ac:dyDescent="0.25">
      <c r="A3286" s="1" t="s">
        <v>7818</v>
      </c>
    </row>
    <row r="3287" spans="1:1" x14ac:dyDescent="0.25">
      <c r="A3287" s="1" t="s">
        <v>8642</v>
      </c>
    </row>
    <row r="3288" spans="1:1" x14ac:dyDescent="0.25">
      <c r="A3288" s="1" t="s">
        <v>8238</v>
      </c>
    </row>
    <row r="3289" spans="1:1" x14ac:dyDescent="0.25">
      <c r="A3289" s="1" t="s">
        <v>6804</v>
      </c>
    </row>
    <row r="3290" spans="1:1" x14ac:dyDescent="0.25">
      <c r="A3290" s="1" t="s">
        <v>4924</v>
      </c>
    </row>
    <row r="3291" spans="1:1" x14ac:dyDescent="0.25">
      <c r="A3291" s="1" t="s">
        <v>6724</v>
      </c>
    </row>
    <row r="3292" spans="1:1" x14ac:dyDescent="0.25">
      <c r="A3292" s="1" t="s">
        <v>6724</v>
      </c>
    </row>
    <row r="3293" spans="1:1" x14ac:dyDescent="0.25">
      <c r="A3293" s="1" t="s">
        <v>7871</v>
      </c>
    </row>
    <row r="3294" spans="1:1" x14ac:dyDescent="0.25">
      <c r="A3294" s="1" t="s">
        <v>9265</v>
      </c>
    </row>
    <row r="3295" spans="1:1" x14ac:dyDescent="0.25">
      <c r="A3295" s="1" t="s">
        <v>7836</v>
      </c>
    </row>
    <row r="3296" spans="1:1" x14ac:dyDescent="0.25">
      <c r="A3296" s="1" t="s">
        <v>7572</v>
      </c>
    </row>
    <row r="3297" spans="1:1" x14ac:dyDescent="0.25">
      <c r="A3297" s="1" t="s">
        <v>7747</v>
      </c>
    </row>
    <row r="3298" spans="1:1" x14ac:dyDescent="0.25">
      <c r="A3298" s="1" t="s">
        <v>7827</v>
      </c>
    </row>
    <row r="3299" spans="1:1" x14ac:dyDescent="0.25">
      <c r="A3299" s="1" t="s">
        <v>7771</v>
      </c>
    </row>
    <row r="3300" spans="1:1" x14ac:dyDescent="0.25">
      <c r="A3300" s="1" t="s">
        <v>6798</v>
      </c>
    </row>
    <row r="3301" spans="1:1" x14ac:dyDescent="0.25">
      <c r="A3301" s="1" t="s">
        <v>6832</v>
      </c>
    </row>
    <row r="3302" spans="1:1" x14ac:dyDescent="0.25">
      <c r="A3302" s="1" t="s">
        <v>7110</v>
      </c>
    </row>
    <row r="3303" spans="1:1" x14ac:dyDescent="0.25">
      <c r="A3303" s="1" t="s">
        <v>8544</v>
      </c>
    </row>
    <row r="3304" spans="1:1" x14ac:dyDescent="0.25">
      <c r="A3304" s="1" t="s">
        <v>7938</v>
      </c>
    </row>
    <row r="3305" spans="1:1" x14ac:dyDescent="0.25">
      <c r="A3305" s="1" t="s">
        <v>7993</v>
      </c>
    </row>
    <row r="3306" spans="1:1" x14ac:dyDescent="0.25">
      <c r="A3306" s="1" t="s">
        <v>8018</v>
      </c>
    </row>
    <row r="3307" spans="1:1" x14ac:dyDescent="0.25">
      <c r="A3307" s="1" t="s">
        <v>8110</v>
      </c>
    </row>
    <row r="3308" spans="1:1" x14ac:dyDescent="0.25">
      <c r="A3308" s="1" t="s">
        <v>8248</v>
      </c>
    </row>
    <row r="3309" spans="1:1" x14ac:dyDescent="0.25">
      <c r="A3309" s="1" t="s">
        <v>8270</v>
      </c>
    </row>
    <row r="3310" spans="1:1" x14ac:dyDescent="0.25">
      <c r="A3310" s="1" t="s">
        <v>8323</v>
      </c>
    </row>
    <row r="3311" spans="1:1" x14ac:dyDescent="0.25">
      <c r="A3311" s="1" t="s">
        <v>8787</v>
      </c>
    </row>
    <row r="3312" spans="1:1" x14ac:dyDescent="0.25">
      <c r="A3312" s="1" t="s">
        <v>9076</v>
      </c>
    </row>
    <row r="3313" spans="1:1" x14ac:dyDescent="0.25">
      <c r="A3313" s="1" t="s">
        <v>9112</v>
      </c>
    </row>
    <row r="3314" spans="1:1" x14ac:dyDescent="0.25">
      <c r="A3314" s="1" t="s">
        <v>9148</v>
      </c>
    </row>
    <row r="3315" spans="1:1" x14ac:dyDescent="0.25">
      <c r="A3315" s="1" t="s">
        <v>9183</v>
      </c>
    </row>
    <row r="3316" spans="1:1" x14ac:dyDescent="0.25">
      <c r="A3316" s="1" t="s">
        <v>9229</v>
      </c>
    </row>
    <row r="3317" spans="1:1" x14ac:dyDescent="0.25">
      <c r="A3317" s="1" t="s">
        <v>9360</v>
      </c>
    </row>
    <row r="3318" spans="1:1" x14ac:dyDescent="0.25">
      <c r="A3318" s="1" t="s">
        <v>8829</v>
      </c>
    </row>
    <row r="3319" spans="1:1" x14ac:dyDescent="0.25">
      <c r="A3319" s="1" t="s">
        <v>9626</v>
      </c>
    </row>
    <row r="3320" spans="1:1" x14ac:dyDescent="0.25">
      <c r="A3320" s="1" t="s">
        <v>9721</v>
      </c>
    </row>
    <row r="3321" spans="1:1" x14ac:dyDescent="0.25">
      <c r="A3321" s="1" t="s">
        <v>9975</v>
      </c>
    </row>
    <row r="3322" spans="1:1" x14ac:dyDescent="0.25">
      <c r="A3322" s="1" t="s">
        <v>9987</v>
      </c>
    </row>
    <row r="3323" spans="1:1" x14ac:dyDescent="0.25">
      <c r="A3323" s="1" t="s">
        <v>10057</v>
      </c>
    </row>
    <row r="3324" spans="1:1" x14ac:dyDescent="0.25">
      <c r="A3324" s="1" t="s">
        <v>10557</v>
      </c>
    </row>
    <row r="3325" spans="1:1" x14ac:dyDescent="0.25">
      <c r="A3325" s="1" t="s">
        <v>10656</v>
      </c>
    </row>
    <row r="3326" spans="1:1" x14ac:dyDescent="0.25">
      <c r="A3326" s="1" t="s">
        <v>10706</v>
      </c>
    </row>
    <row r="3327" spans="1:1" x14ac:dyDescent="0.25">
      <c r="A3327" s="1" t="s">
        <v>10783</v>
      </c>
    </row>
    <row r="3328" spans="1:1" x14ac:dyDescent="0.25">
      <c r="A3328" s="1" t="s">
        <v>10905</v>
      </c>
    </row>
    <row r="3329" spans="1:1" x14ac:dyDescent="0.25">
      <c r="A3329" s="1" t="s">
        <v>10857</v>
      </c>
    </row>
    <row r="3330" spans="1:1" x14ac:dyDescent="0.25">
      <c r="A3330" s="1" t="s">
        <v>4930</v>
      </c>
    </row>
    <row r="3331" spans="1:1" x14ac:dyDescent="0.25">
      <c r="A3331" s="1" t="s">
        <v>4960</v>
      </c>
    </row>
    <row r="3332" spans="1:1" x14ac:dyDescent="0.25">
      <c r="A3332" s="1" t="s">
        <v>5025</v>
      </c>
    </row>
    <row r="3333" spans="1:1" x14ac:dyDescent="0.25">
      <c r="A3333" s="1" t="s">
        <v>5077</v>
      </c>
    </row>
    <row r="3334" spans="1:1" x14ac:dyDescent="0.25">
      <c r="A3334" s="1" t="s">
        <v>5101</v>
      </c>
    </row>
    <row r="3335" spans="1:1" x14ac:dyDescent="0.25">
      <c r="A3335" s="1" t="s">
        <v>5163</v>
      </c>
    </row>
    <row r="3336" spans="1:1" x14ac:dyDescent="0.25">
      <c r="A3336" s="1" t="s">
        <v>4631</v>
      </c>
    </row>
    <row r="3337" spans="1:1" x14ac:dyDescent="0.25">
      <c r="A3337" s="1" t="s">
        <v>10992</v>
      </c>
    </row>
    <row r="3338" spans="1:1" x14ac:dyDescent="0.25">
      <c r="A3338" s="1" t="s">
        <v>5574</v>
      </c>
    </row>
    <row r="3339" spans="1:1" x14ac:dyDescent="0.25">
      <c r="A3339" s="1" t="s">
        <v>5310</v>
      </c>
    </row>
    <row r="3340" spans="1:1" x14ac:dyDescent="0.25">
      <c r="A3340" s="1" t="s">
        <v>5324</v>
      </c>
    </row>
    <row r="3341" spans="1:1" x14ac:dyDescent="0.25">
      <c r="A3341" s="1" t="s">
        <v>5607</v>
      </c>
    </row>
    <row r="3342" spans="1:1" x14ac:dyDescent="0.25">
      <c r="A3342" s="1" t="s">
        <v>5941</v>
      </c>
    </row>
    <row r="3343" spans="1:1" x14ac:dyDescent="0.25">
      <c r="A3343" s="1" t="s">
        <v>6685</v>
      </c>
    </row>
    <row r="3344" spans="1:1" x14ac:dyDescent="0.25">
      <c r="A3344" s="1" t="s">
        <v>9438</v>
      </c>
    </row>
    <row r="3345" spans="1:1" x14ac:dyDescent="0.25">
      <c r="A3345" s="1" t="s">
        <v>7512</v>
      </c>
    </row>
    <row r="3346" spans="1:1" x14ac:dyDescent="0.25">
      <c r="A3346" s="1" t="s">
        <v>7579</v>
      </c>
    </row>
    <row r="3347" spans="1:1" x14ac:dyDescent="0.25">
      <c r="A3347" s="1" t="s">
        <v>6603</v>
      </c>
    </row>
    <row r="3348" spans="1:1" x14ac:dyDescent="0.25">
      <c r="A3348" s="1" t="s">
        <v>10022</v>
      </c>
    </row>
    <row r="3349" spans="1:1" x14ac:dyDescent="0.25">
      <c r="A3349" s="1" t="s">
        <v>6084</v>
      </c>
    </row>
    <row r="3350" spans="1:1" x14ac:dyDescent="0.25">
      <c r="A3350" s="1" t="s">
        <v>10285</v>
      </c>
    </row>
    <row r="3351" spans="1:1" x14ac:dyDescent="0.25">
      <c r="A3351" s="1" t="s">
        <v>5573</v>
      </c>
    </row>
    <row r="3352" spans="1:1" x14ac:dyDescent="0.25">
      <c r="A3352" s="1" t="s">
        <v>7195</v>
      </c>
    </row>
    <row r="3353" spans="1:1" x14ac:dyDescent="0.25">
      <c r="A3353" s="1" t="s">
        <v>8673</v>
      </c>
    </row>
    <row r="3354" spans="1:1" x14ac:dyDescent="0.25">
      <c r="A3354" s="1" t="s">
        <v>10491</v>
      </c>
    </row>
    <row r="3355" spans="1:1" x14ac:dyDescent="0.25">
      <c r="A3355" s="1" t="s">
        <v>8992</v>
      </c>
    </row>
    <row r="3356" spans="1:1" x14ac:dyDescent="0.25">
      <c r="A3356" s="1" t="s">
        <v>9764</v>
      </c>
    </row>
    <row r="3357" spans="1:1" x14ac:dyDescent="0.25">
      <c r="A3357" s="1" t="s">
        <v>10725</v>
      </c>
    </row>
    <row r="3358" spans="1:1" x14ac:dyDescent="0.25">
      <c r="A3358" s="1" t="s">
        <v>7642</v>
      </c>
    </row>
    <row r="3359" spans="1:1" x14ac:dyDescent="0.25">
      <c r="A3359" s="1" t="s">
        <v>8522</v>
      </c>
    </row>
    <row r="3360" spans="1:1" x14ac:dyDescent="0.25">
      <c r="A3360" s="1" t="s">
        <v>8702</v>
      </c>
    </row>
    <row r="3361" spans="1:1" x14ac:dyDescent="0.25">
      <c r="A3361" s="1" t="s">
        <v>9560</v>
      </c>
    </row>
    <row r="3362" spans="1:1" x14ac:dyDescent="0.25">
      <c r="A3362" s="1" t="s">
        <v>9862</v>
      </c>
    </row>
    <row r="3363" spans="1:1" x14ac:dyDescent="0.25">
      <c r="A3363" s="1" t="s">
        <v>10053</v>
      </c>
    </row>
    <row r="3364" spans="1:1" x14ac:dyDescent="0.25">
      <c r="A3364" s="1" t="s">
        <v>10403</v>
      </c>
    </row>
    <row r="3365" spans="1:1" x14ac:dyDescent="0.25">
      <c r="A3365" s="1" t="s">
        <v>4649</v>
      </c>
    </row>
    <row r="3366" spans="1:1" x14ac:dyDescent="0.25">
      <c r="A3366" s="1" t="s">
        <v>4652</v>
      </c>
    </row>
    <row r="3367" spans="1:1" x14ac:dyDescent="0.25">
      <c r="A3367" s="1" t="s">
        <v>7708</v>
      </c>
    </row>
    <row r="3368" spans="1:1" x14ac:dyDescent="0.25">
      <c r="A3368" s="1" t="s">
        <v>8609</v>
      </c>
    </row>
    <row r="3369" spans="1:1" x14ac:dyDescent="0.25">
      <c r="A3369" s="1" t="s">
        <v>6007</v>
      </c>
    </row>
    <row r="3370" spans="1:1" x14ac:dyDescent="0.25">
      <c r="A3370" s="1" t="s">
        <v>6974</v>
      </c>
    </row>
    <row r="3371" spans="1:1" x14ac:dyDescent="0.25">
      <c r="A3371" s="1" t="s">
        <v>8578</v>
      </c>
    </row>
    <row r="3372" spans="1:1" x14ac:dyDescent="0.25">
      <c r="A3372" s="1" t="s">
        <v>8578</v>
      </c>
    </row>
    <row r="3373" spans="1:1" x14ac:dyDescent="0.25">
      <c r="A3373" s="1" t="s">
        <v>8578</v>
      </c>
    </row>
    <row r="3374" spans="1:1" x14ac:dyDescent="0.25">
      <c r="A3374" s="1" t="s">
        <v>11005</v>
      </c>
    </row>
    <row r="3375" spans="1:1" x14ac:dyDescent="0.25">
      <c r="A3375" s="1" t="s">
        <v>4731</v>
      </c>
    </row>
    <row r="3376" spans="1:1" x14ac:dyDescent="0.25">
      <c r="A3376" s="1" t="s">
        <v>11248</v>
      </c>
    </row>
    <row r="3377" spans="1:1" x14ac:dyDescent="0.25">
      <c r="A3377" s="1" t="s">
        <v>7862</v>
      </c>
    </row>
    <row r="3378" spans="1:1" x14ac:dyDescent="0.25">
      <c r="A3378" s="1" t="s">
        <v>8256</v>
      </c>
    </row>
    <row r="3379" spans="1:1" x14ac:dyDescent="0.25">
      <c r="A3379" s="1" t="s">
        <v>8312</v>
      </c>
    </row>
    <row r="3380" spans="1:1" x14ac:dyDescent="0.25">
      <c r="A3380" s="1" t="s">
        <v>8715</v>
      </c>
    </row>
    <row r="3381" spans="1:1" x14ac:dyDescent="0.25">
      <c r="A3381" s="1" t="s">
        <v>9377</v>
      </c>
    </row>
    <row r="3382" spans="1:1" x14ac:dyDescent="0.25">
      <c r="A3382" s="1" t="s">
        <v>9846</v>
      </c>
    </row>
    <row r="3383" spans="1:1" x14ac:dyDescent="0.25">
      <c r="A3383" s="1" t="s">
        <v>10500</v>
      </c>
    </row>
    <row r="3384" spans="1:1" x14ac:dyDescent="0.25">
      <c r="A3384" s="1" t="s">
        <v>10824</v>
      </c>
    </row>
    <row r="3385" spans="1:1" x14ac:dyDescent="0.25">
      <c r="A3385" s="1" t="s">
        <v>4682</v>
      </c>
    </row>
    <row r="3386" spans="1:1" x14ac:dyDescent="0.25">
      <c r="A3386" s="1" t="s">
        <v>5090</v>
      </c>
    </row>
    <row r="3387" spans="1:1" x14ac:dyDescent="0.25">
      <c r="A3387" s="1" t="s">
        <v>7719</v>
      </c>
    </row>
    <row r="3388" spans="1:1" x14ac:dyDescent="0.25">
      <c r="A3388" s="1" t="s">
        <v>7833</v>
      </c>
    </row>
    <row r="3389" spans="1:1" x14ac:dyDescent="0.25">
      <c r="A3389" s="1" t="s">
        <v>5565</v>
      </c>
    </row>
    <row r="3390" spans="1:1" x14ac:dyDescent="0.25">
      <c r="A3390" s="1" t="s">
        <v>5565</v>
      </c>
    </row>
    <row r="3391" spans="1:1" x14ac:dyDescent="0.25">
      <c r="A3391" s="1" t="s">
        <v>7248</v>
      </c>
    </row>
    <row r="3392" spans="1:1" x14ac:dyDescent="0.25">
      <c r="A3392" s="1" t="s">
        <v>10858</v>
      </c>
    </row>
    <row r="3393" spans="1:1" x14ac:dyDescent="0.25">
      <c r="A3393" s="1" t="s">
        <v>8803</v>
      </c>
    </row>
    <row r="3394" spans="1:1" x14ac:dyDescent="0.25">
      <c r="A3394" s="1" t="s">
        <v>9798</v>
      </c>
    </row>
    <row r="3395" spans="1:1" x14ac:dyDescent="0.25">
      <c r="A3395" s="1" t="s">
        <v>10658</v>
      </c>
    </row>
    <row r="3396" spans="1:1" x14ac:dyDescent="0.25">
      <c r="A3396" s="1" t="s">
        <v>9897</v>
      </c>
    </row>
    <row r="3397" spans="1:1" x14ac:dyDescent="0.25">
      <c r="A3397" s="1" t="s">
        <v>6629</v>
      </c>
    </row>
    <row r="3398" spans="1:1" x14ac:dyDescent="0.25">
      <c r="A3398" s="1" t="s">
        <v>6805</v>
      </c>
    </row>
    <row r="3399" spans="1:1" x14ac:dyDescent="0.25">
      <c r="A3399" s="1" t="s">
        <v>5716</v>
      </c>
    </row>
    <row r="3400" spans="1:1" x14ac:dyDescent="0.25">
      <c r="A3400" s="1" t="s">
        <v>10851</v>
      </c>
    </row>
    <row r="3401" spans="1:1" x14ac:dyDescent="0.25">
      <c r="A3401" s="1" t="s">
        <v>6375</v>
      </c>
    </row>
    <row r="3402" spans="1:1" x14ac:dyDescent="0.25">
      <c r="A3402" s="1" t="s">
        <v>9699</v>
      </c>
    </row>
    <row r="3403" spans="1:1" x14ac:dyDescent="0.25">
      <c r="A3403" s="1" t="s">
        <v>8792</v>
      </c>
    </row>
    <row r="3404" spans="1:1" x14ac:dyDescent="0.25">
      <c r="A3404" s="1" t="s">
        <v>10896</v>
      </c>
    </row>
    <row r="3405" spans="1:1" x14ac:dyDescent="0.25">
      <c r="A3405" s="1" t="s">
        <v>7426</v>
      </c>
    </row>
    <row r="3406" spans="1:1" x14ac:dyDescent="0.25">
      <c r="A3406" s="1" t="s">
        <v>9763</v>
      </c>
    </row>
    <row r="3407" spans="1:1" x14ac:dyDescent="0.25">
      <c r="A3407" s="1" t="s">
        <v>5885</v>
      </c>
    </row>
    <row r="3408" spans="1:1" x14ac:dyDescent="0.25">
      <c r="A3408" s="1" t="s">
        <v>6732</v>
      </c>
    </row>
    <row r="3409" spans="1:1" x14ac:dyDescent="0.25">
      <c r="A3409" s="1" t="s">
        <v>7995</v>
      </c>
    </row>
    <row r="3410" spans="1:1" x14ac:dyDescent="0.25">
      <c r="A3410" s="1" t="s">
        <v>7700</v>
      </c>
    </row>
    <row r="3411" spans="1:1" x14ac:dyDescent="0.25">
      <c r="A3411" s="1" t="s">
        <v>7700</v>
      </c>
    </row>
    <row r="3412" spans="1:1" x14ac:dyDescent="0.25">
      <c r="A3412" s="1" t="s">
        <v>7700</v>
      </c>
    </row>
    <row r="3413" spans="1:1" x14ac:dyDescent="0.25">
      <c r="A3413" s="1" t="s">
        <v>8638</v>
      </c>
    </row>
    <row r="3414" spans="1:1" x14ac:dyDescent="0.25">
      <c r="A3414" s="1" t="s">
        <v>6773</v>
      </c>
    </row>
    <row r="3415" spans="1:1" x14ac:dyDescent="0.25">
      <c r="A3415" s="1" t="s">
        <v>9249</v>
      </c>
    </row>
    <row r="3416" spans="1:1" x14ac:dyDescent="0.25">
      <c r="A3416" s="1" t="s">
        <v>8030</v>
      </c>
    </row>
    <row r="3417" spans="1:1" x14ac:dyDescent="0.25">
      <c r="A3417" s="1" t="s">
        <v>5247</v>
      </c>
    </row>
    <row r="3418" spans="1:1" x14ac:dyDescent="0.25">
      <c r="A3418" s="1" t="s">
        <v>7166</v>
      </c>
    </row>
    <row r="3419" spans="1:1" x14ac:dyDescent="0.25">
      <c r="A3419" s="1" t="s">
        <v>6405</v>
      </c>
    </row>
    <row r="3420" spans="1:1" x14ac:dyDescent="0.25">
      <c r="A3420" s="1" t="s">
        <v>6457</v>
      </c>
    </row>
    <row r="3421" spans="1:1" x14ac:dyDescent="0.25">
      <c r="A3421" s="1" t="s">
        <v>11070</v>
      </c>
    </row>
    <row r="3422" spans="1:1" x14ac:dyDescent="0.25">
      <c r="A3422" s="1" t="s">
        <v>10613</v>
      </c>
    </row>
    <row r="3423" spans="1:1" x14ac:dyDescent="0.25">
      <c r="A3423" s="1" t="s">
        <v>8577</v>
      </c>
    </row>
    <row r="3424" spans="1:1" x14ac:dyDescent="0.25">
      <c r="A3424" s="1" t="s">
        <v>8577</v>
      </c>
    </row>
    <row r="3425" spans="1:1" x14ac:dyDescent="0.25">
      <c r="A3425" s="1" t="s">
        <v>8577</v>
      </c>
    </row>
    <row r="3426" spans="1:1" x14ac:dyDescent="0.25">
      <c r="A3426" s="1" t="s">
        <v>6949</v>
      </c>
    </row>
    <row r="3427" spans="1:1" x14ac:dyDescent="0.25">
      <c r="A3427" s="1" t="s">
        <v>6368</v>
      </c>
    </row>
    <row r="3428" spans="1:1" x14ac:dyDescent="0.25">
      <c r="A3428" s="1" t="s">
        <v>8639</v>
      </c>
    </row>
    <row r="3429" spans="1:1" x14ac:dyDescent="0.25">
      <c r="A3429" s="1" t="s">
        <v>9022</v>
      </c>
    </row>
    <row r="3430" spans="1:1" x14ac:dyDescent="0.25">
      <c r="A3430" s="1" t="s">
        <v>7956</v>
      </c>
    </row>
    <row r="3431" spans="1:1" x14ac:dyDescent="0.25">
      <c r="A3431" s="1" t="s">
        <v>5032</v>
      </c>
    </row>
    <row r="3432" spans="1:1" x14ac:dyDescent="0.25">
      <c r="A3432" s="1" t="s">
        <v>10458</v>
      </c>
    </row>
    <row r="3433" spans="1:1" x14ac:dyDescent="0.25">
      <c r="A3433" s="1" t="s">
        <v>7505</v>
      </c>
    </row>
    <row r="3434" spans="1:1" x14ac:dyDescent="0.25">
      <c r="A3434" s="1" t="s">
        <v>6587</v>
      </c>
    </row>
    <row r="3435" spans="1:1" x14ac:dyDescent="0.25">
      <c r="A3435" s="1" t="s">
        <v>6628</v>
      </c>
    </row>
    <row r="3436" spans="1:1" x14ac:dyDescent="0.25">
      <c r="A3436" s="1" t="s">
        <v>6627</v>
      </c>
    </row>
    <row r="3437" spans="1:1" x14ac:dyDescent="0.25">
      <c r="A3437" s="1" t="s">
        <v>4935</v>
      </c>
    </row>
    <row r="3438" spans="1:1" x14ac:dyDescent="0.25">
      <c r="A3438" s="1" t="s">
        <v>7554</v>
      </c>
    </row>
    <row r="3439" spans="1:1" x14ac:dyDescent="0.25">
      <c r="A3439" s="1" t="s">
        <v>6169</v>
      </c>
    </row>
    <row r="3440" spans="1:1" x14ac:dyDescent="0.25">
      <c r="A3440" s="1" t="s">
        <v>10632</v>
      </c>
    </row>
    <row r="3441" spans="1:1" x14ac:dyDescent="0.25">
      <c r="A3441" s="1" t="s">
        <v>7600</v>
      </c>
    </row>
    <row r="3442" spans="1:1" x14ac:dyDescent="0.25">
      <c r="A3442" s="1" t="s">
        <v>5214</v>
      </c>
    </row>
    <row r="3443" spans="1:1" x14ac:dyDescent="0.25">
      <c r="A3443" s="1" t="s">
        <v>9609</v>
      </c>
    </row>
    <row r="3444" spans="1:1" x14ac:dyDescent="0.25">
      <c r="A3444" s="1" t="s">
        <v>11022</v>
      </c>
    </row>
    <row r="3445" spans="1:1" x14ac:dyDescent="0.25">
      <c r="A3445" s="1" t="s">
        <v>5215</v>
      </c>
    </row>
    <row r="3446" spans="1:1" x14ac:dyDescent="0.25">
      <c r="A3446" s="1" t="s">
        <v>7858</v>
      </c>
    </row>
    <row r="3447" spans="1:1" x14ac:dyDescent="0.25">
      <c r="A3447" s="1" t="s">
        <v>9474</v>
      </c>
    </row>
    <row r="3448" spans="1:1" x14ac:dyDescent="0.25">
      <c r="A3448" s="1" t="s">
        <v>8672</v>
      </c>
    </row>
    <row r="3449" spans="1:1" x14ac:dyDescent="0.25">
      <c r="A3449" s="1" t="s">
        <v>8065</v>
      </c>
    </row>
    <row r="3450" spans="1:1" x14ac:dyDescent="0.25">
      <c r="A3450" s="1" t="s">
        <v>5516</v>
      </c>
    </row>
    <row r="3451" spans="1:1" x14ac:dyDescent="0.25">
      <c r="A3451" s="1" t="s">
        <v>6492</v>
      </c>
    </row>
    <row r="3452" spans="1:1" x14ac:dyDescent="0.25">
      <c r="A3452" s="1" t="s">
        <v>9473</v>
      </c>
    </row>
    <row r="3453" spans="1:1" x14ac:dyDescent="0.25">
      <c r="A3453" s="1" t="s">
        <v>6295</v>
      </c>
    </row>
    <row r="3454" spans="1:1" x14ac:dyDescent="0.25">
      <c r="A3454" s="1" t="s">
        <v>6091</v>
      </c>
    </row>
    <row r="3455" spans="1:1" x14ac:dyDescent="0.25">
      <c r="A3455" s="1" t="s">
        <v>6178</v>
      </c>
    </row>
    <row r="3456" spans="1:1" x14ac:dyDescent="0.25">
      <c r="A3456" s="1" t="s">
        <v>8362</v>
      </c>
    </row>
    <row r="3457" spans="1:1" x14ac:dyDescent="0.25">
      <c r="A3457" s="1" t="s">
        <v>5355</v>
      </c>
    </row>
    <row r="3458" spans="1:1" x14ac:dyDescent="0.25">
      <c r="A3458" s="1" t="s">
        <v>7245</v>
      </c>
    </row>
    <row r="3459" spans="1:1" x14ac:dyDescent="0.25">
      <c r="A3459" s="1" t="s">
        <v>7244</v>
      </c>
    </row>
    <row r="3460" spans="1:1" x14ac:dyDescent="0.25">
      <c r="A3460" s="1" t="s">
        <v>6314</v>
      </c>
    </row>
    <row r="3461" spans="1:1" x14ac:dyDescent="0.25">
      <c r="A3461" s="1" t="s">
        <v>7933</v>
      </c>
    </row>
    <row r="3462" spans="1:1" x14ac:dyDescent="0.25">
      <c r="A3462" s="1" t="s">
        <v>5067</v>
      </c>
    </row>
    <row r="3463" spans="1:1" x14ac:dyDescent="0.25">
      <c r="A3463" s="1" t="s">
        <v>9638</v>
      </c>
    </row>
    <row r="3464" spans="1:1" x14ac:dyDescent="0.25">
      <c r="A3464" s="1" t="s">
        <v>4827</v>
      </c>
    </row>
    <row r="3465" spans="1:1" x14ac:dyDescent="0.25">
      <c r="A3465" s="1" t="s">
        <v>6293</v>
      </c>
    </row>
    <row r="3466" spans="1:1" x14ac:dyDescent="0.25">
      <c r="A3466" s="1" t="s">
        <v>7098</v>
      </c>
    </row>
    <row r="3467" spans="1:1" x14ac:dyDescent="0.25">
      <c r="A3467" s="1" t="s">
        <v>10788</v>
      </c>
    </row>
    <row r="3468" spans="1:1" x14ac:dyDescent="0.25">
      <c r="A3468" s="1" t="s">
        <v>10528</v>
      </c>
    </row>
    <row r="3469" spans="1:1" x14ac:dyDescent="0.25">
      <c r="A3469" s="1" t="s">
        <v>8512</v>
      </c>
    </row>
    <row r="3470" spans="1:1" x14ac:dyDescent="0.25">
      <c r="A3470" s="1" t="s">
        <v>6408</v>
      </c>
    </row>
    <row r="3471" spans="1:1" x14ac:dyDescent="0.25">
      <c r="A3471" s="1" t="s">
        <v>6410</v>
      </c>
    </row>
    <row r="3472" spans="1:1" x14ac:dyDescent="0.25">
      <c r="A3472" s="1" t="s">
        <v>6409</v>
      </c>
    </row>
    <row r="3473" spans="1:1" x14ac:dyDescent="0.25">
      <c r="A3473" s="1" t="s">
        <v>6411</v>
      </c>
    </row>
    <row r="3474" spans="1:1" x14ac:dyDescent="0.25">
      <c r="A3474" s="1" t="s">
        <v>4793</v>
      </c>
    </row>
    <row r="3475" spans="1:1" x14ac:dyDescent="0.25">
      <c r="A3475" s="1" t="s">
        <v>6310</v>
      </c>
    </row>
    <row r="3476" spans="1:1" x14ac:dyDescent="0.25">
      <c r="A3476" s="1" t="s">
        <v>7874</v>
      </c>
    </row>
    <row r="3477" spans="1:1" x14ac:dyDescent="0.25">
      <c r="A3477" s="1" t="s">
        <v>7584</v>
      </c>
    </row>
    <row r="3478" spans="1:1" x14ac:dyDescent="0.25">
      <c r="A3478" s="1" t="s">
        <v>9615</v>
      </c>
    </row>
    <row r="3479" spans="1:1" x14ac:dyDescent="0.25">
      <c r="A3479" s="1" t="s">
        <v>5907</v>
      </c>
    </row>
    <row r="3480" spans="1:1" x14ac:dyDescent="0.25">
      <c r="A3480" s="1" t="s">
        <v>9261</v>
      </c>
    </row>
    <row r="3481" spans="1:1" x14ac:dyDescent="0.25">
      <c r="A3481" s="1" t="s">
        <v>10266</v>
      </c>
    </row>
    <row r="3482" spans="1:1" x14ac:dyDescent="0.25">
      <c r="A3482" s="1" t="s">
        <v>10927</v>
      </c>
    </row>
    <row r="3483" spans="1:1" x14ac:dyDescent="0.25">
      <c r="A3483" s="1" t="s">
        <v>6802</v>
      </c>
    </row>
    <row r="3484" spans="1:1" x14ac:dyDescent="0.25">
      <c r="A3484" s="1" t="s">
        <v>9507</v>
      </c>
    </row>
    <row r="3485" spans="1:1" x14ac:dyDescent="0.25">
      <c r="A3485" s="1" t="s">
        <v>10237</v>
      </c>
    </row>
    <row r="3486" spans="1:1" x14ac:dyDescent="0.25">
      <c r="A3486" s="1" t="s">
        <v>10234</v>
      </c>
    </row>
    <row r="3487" spans="1:1" x14ac:dyDescent="0.25">
      <c r="A3487" s="1" t="s">
        <v>10236</v>
      </c>
    </row>
    <row r="3488" spans="1:1" x14ac:dyDescent="0.25">
      <c r="A3488" s="1" t="s">
        <v>7945</v>
      </c>
    </row>
    <row r="3489" spans="1:1" x14ac:dyDescent="0.25">
      <c r="A3489" s="1" t="s">
        <v>7854</v>
      </c>
    </row>
    <row r="3490" spans="1:1" x14ac:dyDescent="0.25">
      <c r="A3490" s="1" t="s">
        <v>6089</v>
      </c>
    </row>
    <row r="3491" spans="1:1" x14ac:dyDescent="0.25">
      <c r="A3491" s="1" t="s">
        <v>10996</v>
      </c>
    </row>
    <row r="3492" spans="1:1" x14ac:dyDescent="0.25">
      <c r="A3492" s="1" t="s">
        <v>10995</v>
      </c>
    </row>
    <row r="3493" spans="1:1" x14ac:dyDescent="0.25">
      <c r="A3493" s="1" t="s">
        <v>5668</v>
      </c>
    </row>
    <row r="3494" spans="1:1" x14ac:dyDescent="0.25">
      <c r="A3494" s="1" t="s">
        <v>5124</v>
      </c>
    </row>
    <row r="3495" spans="1:1" x14ac:dyDescent="0.25">
      <c r="A3495" s="1" t="s">
        <v>5130</v>
      </c>
    </row>
    <row r="3496" spans="1:1" x14ac:dyDescent="0.25">
      <c r="A3496" s="1" t="s">
        <v>5129</v>
      </c>
    </row>
    <row r="3497" spans="1:1" x14ac:dyDescent="0.25">
      <c r="A3497" s="1" t="s">
        <v>10248</v>
      </c>
    </row>
    <row r="3498" spans="1:1" x14ac:dyDescent="0.25">
      <c r="A3498" s="1" t="s">
        <v>10249</v>
      </c>
    </row>
    <row r="3499" spans="1:1" x14ac:dyDescent="0.25">
      <c r="A3499" s="1" t="s">
        <v>10256</v>
      </c>
    </row>
    <row r="3500" spans="1:1" x14ac:dyDescent="0.25">
      <c r="A3500" s="1" t="s">
        <v>10255</v>
      </c>
    </row>
    <row r="3501" spans="1:1" x14ac:dyDescent="0.25">
      <c r="A3501" s="1" t="s">
        <v>10254</v>
      </c>
    </row>
    <row r="3502" spans="1:1" x14ac:dyDescent="0.25">
      <c r="A3502" s="1" t="s">
        <v>10252</v>
      </c>
    </row>
    <row r="3503" spans="1:1" x14ac:dyDescent="0.25">
      <c r="A3503" s="1" t="s">
        <v>10253</v>
      </c>
    </row>
    <row r="3504" spans="1:1" x14ac:dyDescent="0.25">
      <c r="A3504" s="1" t="s">
        <v>5133</v>
      </c>
    </row>
    <row r="3505" spans="1:1" x14ac:dyDescent="0.25">
      <c r="A3505" s="1" t="s">
        <v>5116</v>
      </c>
    </row>
    <row r="3506" spans="1:1" x14ac:dyDescent="0.25">
      <c r="A3506" s="1" t="s">
        <v>5132</v>
      </c>
    </row>
    <row r="3507" spans="1:1" x14ac:dyDescent="0.25">
      <c r="A3507" s="1" t="s">
        <v>9922</v>
      </c>
    </row>
    <row r="3508" spans="1:1" x14ac:dyDescent="0.25">
      <c r="A3508" s="1" t="s">
        <v>9921</v>
      </c>
    </row>
    <row r="3509" spans="1:1" x14ac:dyDescent="0.25">
      <c r="A3509" s="1" t="s">
        <v>7181</v>
      </c>
    </row>
    <row r="3510" spans="1:1" x14ac:dyDescent="0.25">
      <c r="A3510" s="1" t="s">
        <v>4746</v>
      </c>
    </row>
    <row r="3511" spans="1:1" x14ac:dyDescent="0.25">
      <c r="A3511" s="1" t="s">
        <v>4635</v>
      </c>
    </row>
    <row r="3512" spans="1:1" x14ac:dyDescent="0.25">
      <c r="A3512" s="1" t="s">
        <v>5123</v>
      </c>
    </row>
    <row r="3513" spans="1:1" x14ac:dyDescent="0.25">
      <c r="A3513" s="1" t="s">
        <v>5122</v>
      </c>
    </row>
    <row r="3514" spans="1:1" x14ac:dyDescent="0.25">
      <c r="A3514" s="1" t="s">
        <v>5120</v>
      </c>
    </row>
    <row r="3515" spans="1:1" x14ac:dyDescent="0.25">
      <c r="A3515" s="1" t="s">
        <v>4624</v>
      </c>
    </row>
    <row r="3516" spans="1:1" x14ac:dyDescent="0.25">
      <c r="A3516" s="1" t="s">
        <v>5683</v>
      </c>
    </row>
    <row r="3517" spans="1:1" x14ac:dyDescent="0.25">
      <c r="A3517" s="1" t="s">
        <v>9913</v>
      </c>
    </row>
    <row r="3518" spans="1:1" x14ac:dyDescent="0.25">
      <c r="A3518" s="1" t="s">
        <v>9911</v>
      </c>
    </row>
    <row r="3519" spans="1:1" x14ac:dyDescent="0.25">
      <c r="A3519" s="1" t="s">
        <v>6868</v>
      </c>
    </row>
    <row r="3520" spans="1:1" x14ac:dyDescent="0.25">
      <c r="A3520" s="1" t="s">
        <v>7860</v>
      </c>
    </row>
    <row r="3521" spans="1:1" x14ac:dyDescent="0.25">
      <c r="A3521" s="1" t="s">
        <v>5424</v>
      </c>
    </row>
    <row r="3522" spans="1:1" x14ac:dyDescent="0.25">
      <c r="A3522" s="1" t="s">
        <v>6660</v>
      </c>
    </row>
    <row r="3523" spans="1:1" x14ac:dyDescent="0.25">
      <c r="A3523" s="1" t="s">
        <v>10808</v>
      </c>
    </row>
    <row r="3524" spans="1:1" x14ac:dyDescent="0.25">
      <c r="A3524" s="1" t="s">
        <v>10807</v>
      </c>
    </row>
    <row r="3525" spans="1:1" x14ac:dyDescent="0.25">
      <c r="A3525" s="1" t="s">
        <v>5946</v>
      </c>
    </row>
    <row r="3526" spans="1:1" x14ac:dyDescent="0.25">
      <c r="A3526" s="1" t="s">
        <v>5712</v>
      </c>
    </row>
    <row r="3527" spans="1:1" x14ac:dyDescent="0.25">
      <c r="A3527" s="1" t="s">
        <v>10688</v>
      </c>
    </row>
    <row r="3528" spans="1:1" x14ac:dyDescent="0.25">
      <c r="A3528" s="1" t="s">
        <v>10534</v>
      </c>
    </row>
    <row r="3529" spans="1:1" x14ac:dyDescent="0.25">
      <c r="A3529" s="1" t="s">
        <v>5458</v>
      </c>
    </row>
    <row r="3530" spans="1:1" x14ac:dyDescent="0.25">
      <c r="A3530" s="1" t="s">
        <v>7260</v>
      </c>
    </row>
    <row r="3531" spans="1:1" x14ac:dyDescent="0.25">
      <c r="A3531" s="1" t="s">
        <v>5183</v>
      </c>
    </row>
    <row r="3532" spans="1:1" x14ac:dyDescent="0.25">
      <c r="A3532" s="1" t="s">
        <v>5143</v>
      </c>
    </row>
    <row r="3533" spans="1:1" x14ac:dyDescent="0.25">
      <c r="A3533" s="1" t="s">
        <v>5142</v>
      </c>
    </row>
    <row r="3534" spans="1:1" x14ac:dyDescent="0.25">
      <c r="A3534" s="1" t="s">
        <v>9014</v>
      </c>
    </row>
    <row r="3535" spans="1:1" x14ac:dyDescent="0.25">
      <c r="A3535" s="1" t="s">
        <v>8355</v>
      </c>
    </row>
    <row r="3536" spans="1:1" x14ac:dyDescent="0.25">
      <c r="A3536" s="1" t="s">
        <v>8356</v>
      </c>
    </row>
    <row r="3537" spans="1:1" x14ac:dyDescent="0.25">
      <c r="A3537" s="1" t="s">
        <v>10680</v>
      </c>
    </row>
    <row r="3538" spans="1:1" x14ac:dyDescent="0.25">
      <c r="A3538" s="1" t="s">
        <v>11185</v>
      </c>
    </row>
    <row r="3539" spans="1:1" x14ac:dyDescent="0.25">
      <c r="A3539" s="1" t="s">
        <v>11177</v>
      </c>
    </row>
    <row r="3540" spans="1:1" x14ac:dyDescent="0.25">
      <c r="A3540" s="1" t="s">
        <v>11198</v>
      </c>
    </row>
    <row r="3541" spans="1:1" x14ac:dyDescent="0.25">
      <c r="A3541" s="1" t="s">
        <v>11171</v>
      </c>
    </row>
    <row r="3542" spans="1:1" x14ac:dyDescent="0.25">
      <c r="A3542" s="1" t="s">
        <v>11182</v>
      </c>
    </row>
    <row r="3543" spans="1:1" x14ac:dyDescent="0.25">
      <c r="A3543" s="1" t="s">
        <v>11183</v>
      </c>
    </row>
    <row r="3544" spans="1:1" x14ac:dyDescent="0.25">
      <c r="A3544" s="1" t="s">
        <v>11184</v>
      </c>
    </row>
    <row r="3545" spans="1:1" x14ac:dyDescent="0.25">
      <c r="A3545" s="1" t="s">
        <v>11173</v>
      </c>
    </row>
    <row r="3546" spans="1:1" x14ac:dyDescent="0.25">
      <c r="A3546" s="1" t="s">
        <v>11172</v>
      </c>
    </row>
    <row r="3547" spans="1:1" x14ac:dyDescent="0.25">
      <c r="A3547" s="1" t="s">
        <v>11380</v>
      </c>
    </row>
    <row r="3548" spans="1:1" x14ac:dyDescent="0.25">
      <c r="A3548" s="1" t="s">
        <v>11418</v>
      </c>
    </row>
    <row r="3549" spans="1:1" x14ac:dyDescent="0.25">
      <c r="A3549" s="1" t="s">
        <v>11383</v>
      </c>
    </row>
    <row r="3550" spans="1:1" x14ac:dyDescent="0.25">
      <c r="A3550" s="1" t="s">
        <v>11383</v>
      </c>
    </row>
    <row r="3551" spans="1:1" x14ac:dyDescent="0.25">
      <c r="A3551" s="1" t="s">
        <v>11384</v>
      </c>
    </row>
    <row r="3552" spans="1:1" x14ac:dyDescent="0.25">
      <c r="A3552" s="1" t="s">
        <v>11384</v>
      </c>
    </row>
    <row r="3553" spans="1:1" x14ac:dyDescent="0.25">
      <c r="A3553" s="1" t="s">
        <v>4558</v>
      </c>
    </row>
    <row r="3554" spans="1:1" x14ac:dyDescent="0.25">
      <c r="A3554" s="1" t="s">
        <v>11435</v>
      </c>
    </row>
    <row r="3555" spans="1:1" x14ac:dyDescent="0.25">
      <c r="A3555" s="1" t="s">
        <v>6630</v>
      </c>
    </row>
    <row r="3556" spans="1:1" x14ac:dyDescent="0.25">
      <c r="A3556" s="1" t="s">
        <v>11321</v>
      </c>
    </row>
    <row r="3557" spans="1:1" x14ac:dyDescent="0.25">
      <c r="A3557" s="1" t="s">
        <v>6167</v>
      </c>
    </row>
    <row r="3558" spans="1:1" x14ac:dyDescent="0.25">
      <c r="A3558" s="1" t="s">
        <v>8457</v>
      </c>
    </row>
    <row r="3559" spans="1:1" x14ac:dyDescent="0.25">
      <c r="A3559" s="1" t="s">
        <v>9951</v>
      </c>
    </row>
    <row r="3560" spans="1:1" x14ac:dyDescent="0.25">
      <c r="A3560" s="1" t="s">
        <v>8804</v>
      </c>
    </row>
    <row r="3561" spans="1:1" x14ac:dyDescent="0.25">
      <c r="A3561" s="1" t="s">
        <v>4975</v>
      </c>
    </row>
    <row r="3562" spans="1:1" x14ac:dyDescent="0.25">
      <c r="A3562" s="1" t="s">
        <v>4976</v>
      </c>
    </row>
    <row r="3563" spans="1:1" x14ac:dyDescent="0.25">
      <c r="A3563" s="1" t="s">
        <v>10835</v>
      </c>
    </row>
    <row r="3564" spans="1:1" x14ac:dyDescent="0.25">
      <c r="A3564" s="1" t="s">
        <v>6678</v>
      </c>
    </row>
    <row r="3565" spans="1:1" x14ac:dyDescent="0.25">
      <c r="A3565" s="1" t="s">
        <v>5714</v>
      </c>
    </row>
    <row r="3566" spans="1:1" x14ac:dyDescent="0.25">
      <c r="A3566" s="1" t="s">
        <v>7806</v>
      </c>
    </row>
    <row r="3567" spans="1:1" x14ac:dyDescent="0.25">
      <c r="A3567" s="1" t="s">
        <v>8980</v>
      </c>
    </row>
    <row r="3568" spans="1:1" x14ac:dyDescent="0.25">
      <c r="A3568" s="1" t="s">
        <v>5926</v>
      </c>
    </row>
    <row r="3569" spans="1:1" x14ac:dyDescent="0.25">
      <c r="A3569" s="1" t="s">
        <v>11238</v>
      </c>
    </row>
    <row r="3570" spans="1:1" x14ac:dyDescent="0.25">
      <c r="A3570" s="1" t="s">
        <v>11239</v>
      </c>
    </row>
    <row r="3571" spans="1:1" x14ac:dyDescent="0.25">
      <c r="A3571" s="1" t="s">
        <v>8923</v>
      </c>
    </row>
    <row r="3572" spans="1:1" x14ac:dyDescent="0.25">
      <c r="A3572" s="1" t="s">
        <v>8615</v>
      </c>
    </row>
    <row r="3573" spans="1:1" x14ac:dyDescent="0.25">
      <c r="A3573" s="1" t="s">
        <v>2866</v>
      </c>
    </row>
    <row r="3574" spans="1:1" x14ac:dyDescent="0.25">
      <c r="A3574" s="1" t="s">
        <v>8111</v>
      </c>
    </row>
    <row r="3575" spans="1:1" x14ac:dyDescent="0.25">
      <c r="A3575" s="1" t="s">
        <v>7892</v>
      </c>
    </row>
    <row r="3576" spans="1:1" x14ac:dyDescent="0.25">
      <c r="A3576" s="1" t="s">
        <v>8028</v>
      </c>
    </row>
    <row r="3577" spans="1:1" x14ac:dyDescent="0.25">
      <c r="A3577" s="1" t="s">
        <v>5762</v>
      </c>
    </row>
    <row r="3578" spans="1:1" x14ac:dyDescent="0.25">
      <c r="A3578" s="1" t="s">
        <v>5902</v>
      </c>
    </row>
    <row r="3579" spans="1:1" x14ac:dyDescent="0.25">
      <c r="A3579" s="1" t="s">
        <v>10412</v>
      </c>
    </row>
    <row r="3580" spans="1:1" x14ac:dyDescent="0.25">
      <c r="A3580" s="1" t="s">
        <v>10411</v>
      </c>
    </row>
    <row r="3581" spans="1:1" x14ac:dyDescent="0.25">
      <c r="A3581" s="1" t="s">
        <v>5159</v>
      </c>
    </row>
    <row r="3582" spans="1:1" x14ac:dyDescent="0.25">
      <c r="A3582" s="1" t="s">
        <v>8588</v>
      </c>
    </row>
    <row r="3583" spans="1:1" x14ac:dyDescent="0.25">
      <c r="A3583" s="1" t="s">
        <v>8891</v>
      </c>
    </row>
    <row r="3584" spans="1:1" x14ac:dyDescent="0.25">
      <c r="A3584" s="1" t="s">
        <v>8019</v>
      </c>
    </row>
    <row r="3585" spans="1:1" x14ac:dyDescent="0.25">
      <c r="A3585" s="1" t="s">
        <v>8020</v>
      </c>
    </row>
    <row r="3586" spans="1:1" x14ac:dyDescent="0.25">
      <c r="A3586" s="1" t="s">
        <v>9845</v>
      </c>
    </row>
    <row r="3587" spans="1:1" x14ac:dyDescent="0.25">
      <c r="A3587" s="1" t="s">
        <v>9819</v>
      </c>
    </row>
    <row r="3588" spans="1:1" x14ac:dyDescent="0.25">
      <c r="A3588" s="1" t="s">
        <v>5849</v>
      </c>
    </row>
    <row r="3589" spans="1:1" x14ac:dyDescent="0.25">
      <c r="A3589" s="1" t="s">
        <v>10137</v>
      </c>
    </row>
    <row r="3590" spans="1:1" x14ac:dyDescent="0.25">
      <c r="A3590" s="1" t="s">
        <v>5445</v>
      </c>
    </row>
    <row r="3591" spans="1:1" x14ac:dyDescent="0.25">
      <c r="A3591" s="1" t="s">
        <v>6082</v>
      </c>
    </row>
    <row r="3592" spans="1:1" x14ac:dyDescent="0.25">
      <c r="A3592" s="1" t="s">
        <v>5810</v>
      </c>
    </row>
    <row r="3593" spans="1:1" x14ac:dyDescent="0.25">
      <c r="A3593" s="1" t="s">
        <v>5811</v>
      </c>
    </row>
    <row r="3594" spans="1:1" x14ac:dyDescent="0.25">
      <c r="A3594" s="1" t="s">
        <v>4875</v>
      </c>
    </row>
    <row r="3595" spans="1:1" x14ac:dyDescent="0.25">
      <c r="A3595" s="1" t="s">
        <v>9068</v>
      </c>
    </row>
    <row r="3596" spans="1:1" x14ac:dyDescent="0.25">
      <c r="A3596" s="1" t="s">
        <v>9591</v>
      </c>
    </row>
    <row r="3597" spans="1:1" x14ac:dyDescent="0.25">
      <c r="A3597" s="1" t="s">
        <v>9978</v>
      </c>
    </row>
    <row r="3598" spans="1:1" x14ac:dyDescent="0.25">
      <c r="A3598" s="1" t="s">
        <v>11146</v>
      </c>
    </row>
    <row r="3599" spans="1:1" x14ac:dyDescent="0.25">
      <c r="A3599" s="1" t="s">
        <v>9193</v>
      </c>
    </row>
    <row r="3600" spans="1:1" x14ac:dyDescent="0.25">
      <c r="A3600" s="1" t="s">
        <v>10225</v>
      </c>
    </row>
    <row r="3601" spans="1:1" x14ac:dyDescent="0.25">
      <c r="A3601" s="1" t="s">
        <v>6849</v>
      </c>
    </row>
    <row r="3602" spans="1:1" x14ac:dyDescent="0.25">
      <c r="A3602" s="1" t="s">
        <v>10608</v>
      </c>
    </row>
    <row r="3603" spans="1:1" x14ac:dyDescent="0.25">
      <c r="A3603" s="1" t="s">
        <v>9509</v>
      </c>
    </row>
    <row r="3604" spans="1:1" x14ac:dyDescent="0.25">
      <c r="A3604" s="1" t="s">
        <v>9508</v>
      </c>
    </row>
    <row r="3605" spans="1:1" x14ac:dyDescent="0.25">
      <c r="A3605" s="1" t="s">
        <v>4604</v>
      </c>
    </row>
    <row r="3606" spans="1:1" x14ac:dyDescent="0.25">
      <c r="A3606" s="1" t="s">
        <v>4704</v>
      </c>
    </row>
    <row r="3607" spans="1:1" x14ac:dyDescent="0.25">
      <c r="A3607" s="1" t="s">
        <v>6369</v>
      </c>
    </row>
    <row r="3608" spans="1:1" x14ac:dyDescent="0.25">
      <c r="A3608" s="1" t="s">
        <v>6370</v>
      </c>
    </row>
    <row r="3609" spans="1:1" x14ac:dyDescent="0.25">
      <c r="A3609" s="1" t="s">
        <v>8346</v>
      </c>
    </row>
    <row r="3610" spans="1:1" x14ac:dyDescent="0.25">
      <c r="A3610" s="1" t="s">
        <v>7832</v>
      </c>
    </row>
    <row r="3611" spans="1:1" x14ac:dyDescent="0.25">
      <c r="A3611" s="1" t="s">
        <v>10188</v>
      </c>
    </row>
    <row r="3612" spans="1:1" x14ac:dyDescent="0.25">
      <c r="A3612" s="1" t="s">
        <v>10187</v>
      </c>
    </row>
    <row r="3613" spans="1:1" x14ac:dyDescent="0.25">
      <c r="A3613" s="1" t="s">
        <v>10478</v>
      </c>
    </row>
    <row r="3614" spans="1:1" x14ac:dyDescent="0.25">
      <c r="A3614" s="1" t="s">
        <v>10439</v>
      </c>
    </row>
    <row r="3615" spans="1:1" x14ac:dyDescent="0.25">
      <c r="A3615" s="1" t="s">
        <v>3415</v>
      </c>
    </row>
    <row r="3616" spans="1:1" x14ac:dyDescent="0.25">
      <c r="A3616" s="1" t="s">
        <v>10510</v>
      </c>
    </row>
    <row r="3617" spans="1:1" x14ac:dyDescent="0.25">
      <c r="A3617" s="1" t="s">
        <v>5918</v>
      </c>
    </row>
    <row r="3618" spans="1:1" x14ac:dyDescent="0.25">
      <c r="A3618" s="1" t="s">
        <v>5806</v>
      </c>
    </row>
    <row r="3619" spans="1:1" x14ac:dyDescent="0.25">
      <c r="A3619" s="1" t="s">
        <v>9788</v>
      </c>
    </row>
    <row r="3620" spans="1:1" x14ac:dyDescent="0.25">
      <c r="A3620" s="1" t="s">
        <v>8012</v>
      </c>
    </row>
    <row r="3621" spans="1:1" x14ac:dyDescent="0.25">
      <c r="A3621" s="1" t="s">
        <v>11226</v>
      </c>
    </row>
    <row r="3622" spans="1:1" x14ac:dyDescent="0.25">
      <c r="A3622" s="1" t="s">
        <v>11227</v>
      </c>
    </row>
    <row r="3623" spans="1:1" x14ac:dyDescent="0.25">
      <c r="A3623" s="1" t="s">
        <v>9575</v>
      </c>
    </row>
    <row r="3624" spans="1:1" x14ac:dyDescent="0.25">
      <c r="A3624" s="1" t="s">
        <v>5784</v>
      </c>
    </row>
    <row r="3625" spans="1:1" x14ac:dyDescent="0.25">
      <c r="A3625" s="1" t="s">
        <v>10486</v>
      </c>
    </row>
    <row r="3626" spans="1:1" x14ac:dyDescent="0.25">
      <c r="A3626" s="1" t="s">
        <v>4968</v>
      </c>
    </row>
    <row r="3627" spans="1:1" x14ac:dyDescent="0.25">
      <c r="A3627" s="1" t="s">
        <v>6020</v>
      </c>
    </row>
    <row r="3628" spans="1:1" x14ac:dyDescent="0.25">
      <c r="A3628" s="1" t="s">
        <v>8529</v>
      </c>
    </row>
    <row r="3629" spans="1:1" x14ac:dyDescent="0.25">
      <c r="A3629" s="1" t="s">
        <v>7859</v>
      </c>
    </row>
    <row r="3630" spans="1:1" x14ac:dyDescent="0.25">
      <c r="A3630" s="1" t="s">
        <v>7079</v>
      </c>
    </row>
    <row r="3631" spans="1:1" x14ac:dyDescent="0.25">
      <c r="A3631" s="1" t="s">
        <v>5347</v>
      </c>
    </row>
    <row r="3632" spans="1:1" x14ac:dyDescent="0.25">
      <c r="A3632" s="1" t="s">
        <v>8496</v>
      </c>
    </row>
    <row r="3633" spans="1:1" x14ac:dyDescent="0.25">
      <c r="A3633" s="1" t="s">
        <v>11120</v>
      </c>
    </row>
    <row r="3634" spans="1:1" x14ac:dyDescent="0.25">
      <c r="A3634" s="1" t="s">
        <v>10782</v>
      </c>
    </row>
    <row r="3635" spans="1:1" x14ac:dyDescent="0.25">
      <c r="A3635" s="1" t="s">
        <v>10573</v>
      </c>
    </row>
    <row r="3636" spans="1:1" x14ac:dyDescent="0.25">
      <c r="A3636" s="1" t="s">
        <v>7684</v>
      </c>
    </row>
    <row r="3637" spans="1:1" x14ac:dyDescent="0.25">
      <c r="A3637" s="1" t="s">
        <v>7779</v>
      </c>
    </row>
    <row r="3638" spans="1:1" x14ac:dyDescent="0.25">
      <c r="A3638" s="1" t="s">
        <v>7780</v>
      </c>
    </row>
    <row r="3639" spans="1:1" x14ac:dyDescent="0.25">
      <c r="A3639" s="1" t="s">
        <v>8394</v>
      </c>
    </row>
    <row r="3640" spans="1:1" x14ac:dyDescent="0.25">
      <c r="A3640" s="1" t="s">
        <v>7302</v>
      </c>
    </row>
    <row r="3641" spans="1:1" x14ac:dyDescent="0.25">
      <c r="A3641" s="1" t="s">
        <v>7653</v>
      </c>
    </row>
    <row r="3642" spans="1:1" x14ac:dyDescent="0.25">
      <c r="A3642" s="1" t="s">
        <v>7296</v>
      </c>
    </row>
    <row r="3643" spans="1:1" x14ac:dyDescent="0.25">
      <c r="A3643" s="1" t="s">
        <v>8241</v>
      </c>
    </row>
    <row r="3644" spans="1:1" x14ac:dyDescent="0.25">
      <c r="A3644" s="1" t="s">
        <v>8015</v>
      </c>
    </row>
    <row r="3645" spans="1:1" x14ac:dyDescent="0.25">
      <c r="A3645" s="1" t="s">
        <v>7675</v>
      </c>
    </row>
    <row r="3646" spans="1:1" x14ac:dyDescent="0.25">
      <c r="A3646" s="1" t="s">
        <v>8633</v>
      </c>
    </row>
    <row r="3647" spans="1:1" x14ac:dyDescent="0.25">
      <c r="A3647" s="1" t="s">
        <v>7062</v>
      </c>
    </row>
    <row r="3648" spans="1:1" x14ac:dyDescent="0.25">
      <c r="A3648" s="1" t="s">
        <v>7692</v>
      </c>
    </row>
    <row r="3649" spans="1:1" x14ac:dyDescent="0.25">
      <c r="A3649" s="1" t="s">
        <v>5576</v>
      </c>
    </row>
    <row r="3650" spans="1:1" x14ac:dyDescent="0.25">
      <c r="A3650" s="1" t="s">
        <v>8589</v>
      </c>
    </row>
    <row r="3651" spans="1:1" x14ac:dyDescent="0.25">
      <c r="A3651" s="1" t="s">
        <v>8799</v>
      </c>
    </row>
    <row r="3652" spans="1:1" x14ac:dyDescent="0.25">
      <c r="A3652" s="1" t="s">
        <v>8798</v>
      </c>
    </row>
    <row r="3653" spans="1:1" x14ac:dyDescent="0.25">
      <c r="A3653" s="1" t="s">
        <v>7763</v>
      </c>
    </row>
    <row r="3654" spans="1:1" x14ac:dyDescent="0.25">
      <c r="A3654" s="1" t="s">
        <v>5471</v>
      </c>
    </row>
    <row r="3655" spans="1:1" x14ac:dyDescent="0.25">
      <c r="A3655" s="1" t="s">
        <v>8244</v>
      </c>
    </row>
    <row r="3656" spans="1:1" x14ac:dyDescent="0.25">
      <c r="A3656" s="1" t="s">
        <v>6489</v>
      </c>
    </row>
    <row r="3657" spans="1:1" x14ac:dyDescent="0.25">
      <c r="A3657" s="1" t="s">
        <v>5963</v>
      </c>
    </row>
    <row r="3658" spans="1:1" x14ac:dyDescent="0.25">
      <c r="A3658" s="1" t="s">
        <v>5213</v>
      </c>
    </row>
    <row r="3659" spans="1:1" x14ac:dyDescent="0.25">
      <c r="A3659" s="1" t="s">
        <v>8436</v>
      </c>
    </row>
    <row r="3660" spans="1:1" x14ac:dyDescent="0.25">
      <c r="A3660" s="1" t="s">
        <v>8247</v>
      </c>
    </row>
    <row r="3661" spans="1:1" x14ac:dyDescent="0.25">
      <c r="A3661" s="1" t="s">
        <v>8479</v>
      </c>
    </row>
    <row r="3662" spans="1:1" x14ac:dyDescent="0.25">
      <c r="A3662" s="1" t="s">
        <v>8141</v>
      </c>
    </row>
    <row r="3663" spans="1:1" x14ac:dyDescent="0.25">
      <c r="A3663" s="1" t="s">
        <v>6343</v>
      </c>
    </row>
    <row r="3664" spans="1:1" x14ac:dyDescent="0.25">
      <c r="A3664" s="1" t="s">
        <v>9592</v>
      </c>
    </row>
    <row r="3665" spans="1:1" x14ac:dyDescent="0.25">
      <c r="A3665" s="1" t="s">
        <v>6233</v>
      </c>
    </row>
    <row r="3666" spans="1:1" x14ac:dyDescent="0.25">
      <c r="A3666" s="1" t="s">
        <v>10770</v>
      </c>
    </row>
    <row r="3667" spans="1:1" x14ac:dyDescent="0.25">
      <c r="A3667" s="1" t="s">
        <v>7246</v>
      </c>
    </row>
    <row r="3668" spans="1:1" x14ac:dyDescent="0.25">
      <c r="A3668" s="1" t="s">
        <v>9318</v>
      </c>
    </row>
    <row r="3669" spans="1:1" x14ac:dyDescent="0.25">
      <c r="A3669" s="1" t="s">
        <v>5311</v>
      </c>
    </row>
    <row r="3670" spans="1:1" x14ac:dyDescent="0.25">
      <c r="A3670" s="1" t="s">
        <v>10219</v>
      </c>
    </row>
    <row r="3671" spans="1:1" x14ac:dyDescent="0.25">
      <c r="A3671" s="1" t="s">
        <v>10218</v>
      </c>
    </row>
    <row r="3672" spans="1:1" x14ac:dyDescent="0.25">
      <c r="A3672" s="1" t="s">
        <v>10677</v>
      </c>
    </row>
    <row r="3673" spans="1:1" x14ac:dyDescent="0.25">
      <c r="A3673" s="1" t="s">
        <v>10224</v>
      </c>
    </row>
    <row r="3674" spans="1:1" x14ac:dyDescent="0.25">
      <c r="A3674" s="1" t="s">
        <v>10223</v>
      </c>
    </row>
    <row r="3675" spans="1:1" x14ac:dyDescent="0.25">
      <c r="A3675" s="1" t="s">
        <v>5609</v>
      </c>
    </row>
    <row r="3676" spans="1:1" x14ac:dyDescent="0.25">
      <c r="A3676" s="1" t="s">
        <v>5610</v>
      </c>
    </row>
    <row r="3677" spans="1:1" x14ac:dyDescent="0.25">
      <c r="A3677" s="1" t="s">
        <v>11216</v>
      </c>
    </row>
    <row r="3678" spans="1:1" x14ac:dyDescent="0.25">
      <c r="A3678" s="1" t="s">
        <v>11215</v>
      </c>
    </row>
    <row r="3679" spans="1:1" x14ac:dyDescent="0.25">
      <c r="A3679" s="1" t="s">
        <v>8549</v>
      </c>
    </row>
    <row r="3680" spans="1:1" x14ac:dyDescent="0.25">
      <c r="A3680" s="1" t="s">
        <v>6276</v>
      </c>
    </row>
    <row r="3681" spans="1:1" x14ac:dyDescent="0.25">
      <c r="A3681" s="1" t="s">
        <v>8183</v>
      </c>
    </row>
    <row r="3682" spans="1:1" x14ac:dyDescent="0.25">
      <c r="A3682" s="1" t="s">
        <v>6444</v>
      </c>
    </row>
    <row r="3683" spans="1:1" x14ac:dyDescent="0.25">
      <c r="A3683" s="1" t="s">
        <v>6338</v>
      </c>
    </row>
    <row r="3684" spans="1:1" x14ac:dyDescent="0.25">
      <c r="A3684" s="1" t="s">
        <v>5472</v>
      </c>
    </row>
    <row r="3685" spans="1:1" x14ac:dyDescent="0.25">
      <c r="A3685" s="1" t="s">
        <v>8054</v>
      </c>
    </row>
    <row r="3686" spans="1:1" x14ac:dyDescent="0.25">
      <c r="A3686" s="1" t="s">
        <v>5137</v>
      </c>
    </row>
    <row r="3687" spans="1:1" x14ac:dyDescent="0.25">
      <c r="A3687" s="1" t="s">
        <v>6859</v>
      </c>
    </row>
    <row r="3688" spans="1:1" x14ac:dyDescent="0.25">
      <c r="A3688" s="1" t="s">
        <v>10918</v>
      </c>
    </row>
    <row r="3689" spans="1:1" x14ac:dyDescent="0.25">
      <c r="A3689" s="1" t="s">
        <v>10761</v>
      </c>
    </row>
    <row r="3690" spans="1:1" x14ac:dyDescent="0.25">
      <c r="A3690" s="1" t="s">
        <v>6264</v>
      </c>
    </row>
    <row r="3691" spans="1:1" x14ac:dyDescent="0.25">
      <c r="A3691" s="1" t="s">
        <v>10969</v>
      </c>
    </row>
    <row r="3692" spans="1:1" x14ac:dyDescent="0.25">
      <c r="A3692" s="1" t="s">
        <v>9820</v>
      </c>
    </row>
    <row r="3693" spans="1:1" x14ac:dyDescent="0.25">
      <c r="A3693" s="1" t="s">
        <v>10480</v>
      </c>
    </row>
    <row r="3694" spans="1:1" x14ac:dyDescent="0.25">
      <c r="A3694" s="1" t="s">
        <v>5208</v>
      </c>
    </row>
    <row r="3695" spans="1:1" x14ac:dyDescent="0.25">
      <c r="A3695" s="1" t="s">
        <v>9852</v>
      </c>
    </row>
    <row r="3696" spans="1:1" x14ac:dyDescent="0.25">
      <c r="A3696" s="1" t="s">
        <v>9276</v>
      </c>
    </row>
    <row r="3697" spans="1:1" x14ac:dyDescent="0.25">
      <c r="A3697" s="1" t="s">
        <v>7750</v>
      </c>
    </row>
    <row r="3698" spans="1:1" x14ac:dyDescent="0.25">
      <c r="A3698" s="1" t="s">
        <v>6623</v>
      </c>
    </row>
    <row r="3699" spans="1:1" x14ac:dyDescent="0.25">
      <c r="A3699" s="1" t="s">
        <v>7756</v>
      </c>
    </row>
    <row r="3700" spans="1:1" x14ac:dyDescent="0.25">
      <c r="A3700" s="1" t="s">
        <v>8586</v>
      </c>
    </row>
    <row r="3701" spans="1:1" x14ac:dyDescent="0.25">
      <c r="A3701" s="1" t="s">
        <v>8758</v>
      </c>
    </row>
    <row r="3702" spans="1:1" x14ac:dyDescent="0.25">
      <c r="A3702" s="1" t="s">
        <v>10817</v>
      </c>
    </row>
    <row r="3703" spans="1:1" x14ac:dyDescent="0.25">
      <c r="A3703" s="1" t="s">
        <v>9277</v>
      </c>
    </row>
    <row r="3704" spans="1:1" x14ac:dyDescent="0.25">
      <c r="A3704" s="1" t="s">
        <v>9271</v>
      </c>
    </row>
    <row r="3705" spans="1:1" x14ac:dyDescent="0.25">
      <c r="A3705" s="1" t="s">
        <v>5043</v>
      </c>
    </row>
    <row r="3706" spans="1:1" x14ac:dyDescent="0.25">
      <c r="A3706" s="1" t="s">
        <v>5046</v>
      </c>
    </row>
    <row r="3707" spans="1:1" x14ac:dyDescent="0.25">
      <c r="A3707" s="1" t="s">
        <v>5047</v>
      </c>
    </row>
    <row r="3708" spans="1:1" x14ac:dyDescent="0.25">
      <c r="A3708" s="1" t="s">
        <v>5048</v>
      </c>
    </row>
    <row r="3709" spans="1:1" x14ac:dyDescent="0.25">
      <c r="A3709" s="1" t="s">
        <v>5049</v>
      </c>
    </row>
    <row r="3710" spans="1:1" x14ac:dyDescent="0.25">
      <c r="A3710" s="1" t="s">
        <v>7395</v>
      </c>
    </row>
    <row r="3711" spans="1:1" x14ac:dyDescent="0.25">
      <c r="A3711" s="1" t="s">
        <v>9146</v>
      </c>
    </row>
    <row r="3712" spans="1:1" x14ac:dyDescent="0.25">
      <c r="A3712" s="1" t="s">
        <v>4769</v>
      </c>
    </row>
    <row r="3713" spans="1:1" x14ac:dyDescent="0.25">
      <c r="A3713" s="1" t="s">
        <v>6235</v>
      </c>
    </row>
    <row r="3714" spans="1:1" x14ac:dyDescent="0.25">
      <c r="A3714" s="1" t="s">
        <v>6452</v>
      </c>
    </row>
    <row r="3715" spans="1:1" x14ac:dyDescent="0.25">
      <c r="A3715" s="1" t="s">
        <v>5254</v>
      </c>
    </row>
    <row r="3716" spans="1:1" x14ac:dyDescent="0.25">
      <c r="A3716" s="1" t="s">
        <v>10354</v>
      </c>
    </row>
    <row r="3717" spans="1:1" x14ac:dyDescent="0.25">
      <c r="A3717" s="1" t="s">
        <v>10281</v>
      </c>
    </row>
    <row r="3718" spans="1:1" x14ac:dyDescent="0.25">
      <c r="A3718" s="1" t="s">
        <v>8763</v>
      </c>
    </row>
    <row r="3719" spans="1:1" x14ac:dyDescent="0.25">
      <c r="A3719" s="1" t="s">
        <v>4680</v>
      </c>
    </row>
    <row r="3720" spans="1:1" x14ac:dyDescent="0.25">
      <c r="A3720" s="1" t="s">
        <v>4681</v>
      </c>
    </row>
    <row r="3721" spans="1:1" x14ac:dyDescent="0.25">
      <c r="A3721" s="1" t="s">
        <v>9299</v>
      </c>
    </row>
    <row r="3722" spans="1:1" x14ac:dyDescent="0.25">
      <c r="A3722" s="1" t="s">
        <v>8319</v>
      </c>
    </row>
    <row r="3723" spans="1:1" x14ac:dyDescent="0.25">
      <c r="A3723" s="1" t="s">
        <v>7271</v>
      </c>
    </row>
    <row r="3724" spans="1:1" x14ac:dyDescent="0.25">
      <c r="A3724" s="1" t="s">
        <v>5638</v>
      </c>
    </row>
    <row r="3725" spans="1:1" x14ac:dyDescent="0.25">
      <c r="A3725" s="1" t="s">
        <v>9258</v>
      </c>
    </row>
    <row r="3726" spans="1:1" x14ac:dyDescent="0.25">
      <c r="A3726" s="1" t="s">
        <v>6287</v>
      </c>
    </row>
    <row r="3727" spans="1:1" x14ac:dyDescent="0.25">
      <c r="A3727" s="1" t="s">
        <v>8299</v>
      </c>
    </row>
    <row r="3728" spans="1:1" x14ac:dyDescent="0.25">
      <c r="A3728" s="1" t="s">
        <v>8470</v>
      </c>
    </row>
    <row r="3729" spans="1:1" x14ac:dyDescent="0.25">
      <c r="A3729" s="1" t="s">
        <v>10375</v>
      </c>
    </row>
    <row r="3730" spans="1:1" x14ac:dyDescent="0.25">
      <c r="A3730" s="1" t="s">
        <v>7741</v>
      </c>
    </row>
    <row r="3731" spans="1:1" x14ac:dyDescent="0.25">
      <c r="A3731" s="1" t="s">
        <v>9562</v>
      </c>
    </row>
    <row r="3732" spans="1:1" x14ac:dyDescent="0.25">
      <c r="A3732" s="1" t="s">
        <v>8504</v>
      </c>
    </row>
    <row r="3733" spans="1:1" x14ac:dyDescent="0.25">
      <c r="A3733" s="1" t="s">
        <v>8946</v>
      </c>
    </row>
    <row r="3734" spans="1:1" x14ac:dyDescent="0.25">
      <c r="A3734" s="1" t="s">
        <v>5595</v>
      </c>
    </row>
    <row r="3735" spans="1:1" x14ac:dyDescent="0.25">
      <c r="A3735" s="1" t="s">
        <v>7309</v>
      </c>
    </row>
    <row r="3736" spans="1:1" x14ac:dyDescent="0.25">
      <c r="A3736" s="1" t="s">
        <v>7310</v>
      </c>
    </row>
    <row r="3737" spans="1:1" x14ac:dyDescent="0.25">
      <c r="A3737" s="1" t="s">
        <v>5241</v>
      </c>
    </row>
    <row r="3738" spans="1:1" x14ac:dyDescent="0.25">
      <c r="A3738" s="1" t="s">
        <v>5241</v>
      </c>
    </row>
    <row r="3739" spans="1:1" x14ac:dyDescent="0.25">
      <c r="A3739" s="1" t="s">
        <v>5241</v>
      </c>
    </row>
    <row r="3740" spans="1:1" x14ac:dyDescent="0.25">
      <c r="A3740" s="1" t="s">
        <v>5242</v>
      </c>
    </row>
    <row r="3741" spans="1:1" x14ac:dyDescent="0.25">
      <c r="A3741" s="1" t="s">
        <v>5242</v>
      </c>
    </row>
    <row r="3742" spans="1:1" x14ac:dyDescent="0.25">
      <c r="A3742" s="1" t="s">
        <v>5242</v>
      </c>
    </row>
    <row r="3743" spans="1:1" x14ac:dyDescent="0.25">
      <c r="A3743" s="1" t="s">
        <v>5239</v>
      </c>
    </row>
    <row r="3744" spans="1:1" x14ac:dyDescent="0.25">
      <c r="A3744" s="1" t="s">
        <v>5239</v>
      </c>
    </row>
    <row r="3745" spans="1:1" x14ac:dyDescent="0.25">
      <c r="A3745" s="1" t="s">
        <v>5239</v>
      </c>
    </row>
    <row r="3746" spans="1:1" x14ac:dyDescent="0.25">
      <c r="A3746" s="1" t="s">
        <v>9163</v>
      </c>
    </row>
    <row r="3747" spans="1:1" x14ac:dyDescent="0.25">
      <c r="A3747" s="1" t="s">
        <v>10799</v>
      </c>
    </row>
    <row r="3748" spans="1:1" x14ac:dyDescent="0.25">
      <c r="A3748" s="1" t="s">
        <v>5106</v>
      </c>
    </row>
    <row r="3749" spans="1:1" x14ac:dyDescent="0.25">
      <c r="A3749" s="1" t="s">
        <v>5240</v>
      </c>
    </row>
    <row r="3750" spans="1:1" x14ac:dyDescent="0.25">
      <c r="A3750" s="1" t="s">
        <v>5240</v>
      </c>
    </row>
    <row r="3751" spans="1:1" x14ac:dyDescent="0.25">
      <c r="A3751" s="1" t="s">
        <v>5240</v>
      </c>
    </row>
    <row r="3752" spans="1:1" x14ac:dyDescent="0.25">
      <c r="A3752" s="1" t="s">
        <v>9552</v>
      </c>
    </row>
    <row r="3753" spans="1:1" x14ac:dyDescent="0.25">
      <c r="A3753" s="1" t="s">
        <v>9278</v>
      </c>
    </row>
    <row r="3754" spans="1:1" x14ac:dyDescent="0.25">
      <c r="A3754" s="1" t="s">
        <v>10605</v>
      </c>
    </row>
    <row r="3755" spans="1:1" x14ac:dyDescent="0.25">
      <c r="A3755" s="1" t="s">
        <v>6477</v>
      </c>
    </row>
    <row r="3756" spans="1:1" x14ac:dyDescent="0.25">
      <c r="A3756" s="1" t="s">
        <v>6475</v>
      </c>
    </row>
    <row r="3757" spans="1:1" x14ac:dyDescent="0.25">
      <c r="A3757" s="1" t="s">
        <v>7959</v>
      </c>
    </row>
    <row r="3758" spans="1:1" x14ac:dyDescent="0.25">
      <c r="A3758" s="1" t="s">
        <v>7839</v>
      </c>
    </row>
    <row r="3759" spans="1:1" x14ac:dyDescent="0.25">
      <c r="A3759" s="1" t="s">
        <v>10852</v>
      </c>
    </row>
    <row r="3760" spans="1:1" x14ac:dyDescent="0.25">
      <c r="A3760" s="1" t="s">
        <v>5097</v>
      </c>
    </row>
    <row r="3761" spans="1:1" x14ac:dyDescent="0.25">
      <c r="A3761" s="1" t="s">
        <v>11220</v>
      </c>
    </row>
    <row r="3762" spans="1:1" x14ac:dyDescent="0.25">
      <c r="A3762" s="1" t="s">
        <v>8883</v>
      </c>
    </row>
    <row r="3763" spans="1:1" x14ac:dyDescent="0.25">
      <c r="A3763" s="1" t="s">
        <v>7369</v>
      </c>
    </row>
    <row r="3764" spans="1:1" x14ac:dyDescent="0.25">
      <c r="A3764" s="1" t="s">
        <v>9549</v>
      </c>
    </row>
    <row r="3765" spans="1:1" x14ac:dyDescent="0.25">
      <c r="A3765" s="1" t="s">
        <v>6303</v>
      </c>
    </row>
    <row r="3766" spans="1:1" x14ac:dyDescent="0.25">
      <c r="A3766" s="1" t="s">
        <v>11358</v>
      </c>
    </row>
    <row r="3767" spans="1:1" x14ac:dyDescent="0.25">
      <c r="A3767" s="1" t="s">
        <v>6987</v>
      </c>
    </row>
    <row r="3768" spans="1:1" x14ac:dyDescent="0.25">
      <c r="A3768" s="1" t="s">
        <v>9337</v>
      </c>
    </row>
    <row r="3769" spans="1:1" x14ac:dyDescent="0.25">
      <c r="A3769" s="1" t="s">
        <v>10873</v>
      </c>
    </row>
    <row r="3770" spans="1:1" x14ac:dyDescent="0.25">
      <c r="A3770" s="1" t="s">
        <v>6558</v>
      </c>
    </row>
    <row r="3771" spans="1:1" x14ac:dyDescent="0.25">
      <c r="A3771" s="1" t="s">
        <v>5744</v>
      </c>
    </row>
    <row r="3772" spans="1:1" x14ac:dyDescent="0.25">
      <c r="A3772" s="1" t="s">
        <v>8774</v>
      </c>
    </row>
    <row r="3773" spans="1:1" x14ac:dyDescent="0.25">
      <c r="A3773" s="1" t="s">
        <v>7327</v>
      </c>
    </row>
    <row r="3774" spans="1:1" x14ac:dyDescent="0.25">
      <c r="A3774" s="1" t="s">
        <v>5275</v>
      </c>
    </row>
    <row r="3775" spans="1:1" x14ac:dyDescent="0.25">
      <c r="A3775" s="1" t="s">
        <v>5274</v>
      </c>
    </row>
    <row r="3776" spans="1:1" x14ac:dyDescent="0.25">
      <c r="A3776" s="1" t="s">
        <v>4752</v>
      </c>
    </row>
    <row r="3777" spans="1:1" x14ac:dyDescent="0.25">
      <c r="A3777" s="1" t="s">
        <v>4751</v>
      </c>
    </row>
    <row r="3778" spans="1:1" x14ac:dyDescent="0.25">
      <c r="A3778" s="1" t="s">
        <v>4956</v>
      </c>
    </row>
    <row r="3779" spans="1:1" x14ac:dyDescent="0.25">
      <c r="A3779" s="1" t="s">
        <v>10603</v>
      </c>
    </row>
    <row r="3780" spans="1:1" x14ac:dyDescent="0.25">
      <c r="A3780" s="1" t="s">
        <v>7985</v>
      </c>
    </row>
    <row r="3781" spans="1:1" x14ac:dyDescent="0.25">
      <c r="A3781" s="1" t="s">
        <v>7325</v>
      </c>
    </row>
    <row r="3782" spans="1:1" x14ac:dyDescent="0.25">
      <c r="A3782" s="1" t="s">
        <v>10341</v>
      </c>
    </row>
    <row r="3783" spans="1:1" x14ac:dyDescent="0.25">
      <c r="A3783" s="1" t="s">
        <v>11249</v>
      </c>
    </row>
    <row r="3784" spans="1:1" x14ac:dyDescent="0.25">
      <c r="A3784" s="1" t="s">
        <v>11250</v>
      </c>
    </row>
    <row r="3785" spans="1:1" x14ac:dyDescent="0.25">
      <c r="A3785" s="1" t="s">
        <v>6476</v>
      </c>
    </row>
    <row r="3786" spans="1:1" x14ac:dyDescent="0.25">
      <c r="A3786" s="1" t="s">
        <v>9230</v>
      </c>
    </row>
    <row r="3787" spans="1:1" x14ac:dyDescent="0.25">
      <c r="A3787" s="1" t="s">
        <v>9231</v>
      </c>
    </row>
    <row r="3788" spans="1:1" x14ac:dyDescent="0.25">
      <c r="A3788" s="1" t="s">
        <v>7974</v>
      </c>
    </row>
    <row r="3789" spans="1:1" x14ac:dyDescent="0.25">
      <c r="A3789" s="1" t="s">
        <v>8056</v>
      </c>
    </row>
    <row r="3790" spans="1:1" x14ac:dyDescent="0.25">
      <c r="A3790" s="1" t="s">
        <v>8317</v>
      </c>
    </row>
    <row r="3791" spans="1:1" x14ac:dyDescent="0.25">
      <c r="A3791" s="1" t="s">
        <v>5082</v>
      </c>
    </row>
    <row r="3792" spans="1:1" x14ac:dyDescent="0.25">
      <c r="A3792" s="1" t="s">
        <v>5979</v>
      </c>
    </row>
    <row r="3793" spans="1:1" x14ac:dyDescent="0.25">
      <c r="A3793" s="1" t="s">
        <v>5083</v>
      </c>
    </row>
    <row r="3794" spans="1:1" x14ac:dyDescent="0.25">
      <c r="A3794" s="1" t="s">
        <v>5978</v>
      </c>
    </row>
    <row r="3795" spans="1:1" x14ac:dyDescent="0.25">
      <c r="A3795" s="1" t="s">
        <v>5666</v>
      </c>
    </row>
    <row r="3796" spans="1:1" x14ac:dyDescent="0.25">
      <c r="A3796" s="1" t="s">
        <v>6237</v>
      </c>
    </row>
    <row r="3797" spans="1:1" x14ac:dyDescent="0.25">
      <c r="A3797" s="1" t="s">
        <v>6238</v>
      </c>
    </row>
    <row r="3798" spans="1:1" x14ac:dyDescent="0.25">
      <c r="A3798" s="1" t="s">
        <v>6271</v>
      </c>
    </row>
    <row r="3799" spans="1:1" x14ac:dyDescent="0.25">
      <c r="A3799" s="1" t="s">
        <v>7300</v>
      </c>
    </row>
    <row r="3800" spans="1:1" x14ac:dyDescent="0.25">
      <c r="A3800" s="1" t="s">
        <v>7301</v>
      </c>
    </row>
    <row r="3801" spans="1:1" x14ac:dyDescent="0.25">
      <c r="A3801" s="1" t="s">
        <v>7324</v>
      </c>
    </row>
    <row r="3802" spans="1:1" x14ac:dyDescent="0.25">
      <c r="A3802" s="1" t="s">
        <v>7403</v>
      </c>
    </row>
    <row r="3803" spans="1:1" x14ac:dyDescent="0.25">
      <c r="A3803" s="1" t="s">
        <v>8835</v>
      </c>
    </row>
    <row r="3804" spans="1:1" x14ac:dyDescent="0.25">
      <c r="A3804" s="1" t="s">
        <v>10320</v>
      </c>
    </row>
    <row r="3805" spans="1:1" x14ac:dyDescent="0.25">
      <c r="A3805" s="1" t="s">
        <v>9620</v>
      </c>
    </row>
    <row r="3806" spans="1:1" x14ac:dyDescent="0.25">
      <c r="A3806" s="1" t="s">
        <v>10068</v>
      </c>
    </row>
    <row r="3807" spans="1:1" x14ac:dyDescent="0.25">
      <c r="A3807" s="1" t="s">
        <v>10804</v>
      </c>
    </row>
    <row r="3808" spans="1:1" x14ac:dyDescent="0.25">
      <c r="A3808" s="1" t="s">
        <v>4760</v>
      </c>
    </row>
    <row r="3809" spans="1:1" x14ac:dyDescent="0.25">
      <c r="A3809" s="1" t="s">
        <v>4857</v>
      </c>
    </row>
    <row r="3810" spans="1:1" x14ac:dyDescent="0.25">
      <c r="A3810" s="1" t="s">
        <v>4856</v>
      </c>
    </row>
    <row r="3811" spans="1:1" x14ac:dyDescent="0.25">
      <c r="A3811" s="1" t="s">
        <v>4855</v>
      </c>
    </row>
    <row r="3812" spans="1:1" x14ac:dyDescent="0.25">
      <c r="A3812" s="1" t="s">
        <v>4921</v>
      </c>
    </row>
    <row r="3813" spans="1:1" x14ac:dyDescent="0.25">
      <c r="A3813" s="1" t="s">
        <v>7507</v>
      </c>
    </row>
    <row r="3814" spans="1:1" x14ac:dyDescent="0.25">
      <c r="A3814" s="1" t="s">
        <v>7787</v>
      </c>
    </row>
    <row r="3815" spans="1:1" x14ac:dyDescent="0.25">
      <c r="A3815" s="1" t="s">
        <v>7824</v>
      </c>
    </row>
    <row r="3816" spans="1:1" x14ac:dyDescent="0.25">
      <c r="A3816" s="1" t="s">
        <v>8331</v>
      </c>
    </row>
    <row r="3817" spans="1:1" x14ac:dyDescent="0.25">
      <c r="A3817" s="1" t="s">
        <v>8866</v>
      </c>
    </row>
    <row r="3818" spans="1:1" x14ac:dyDescent="0.25">
      <c r="A3818" s="1" t="s">
        <v>9173</v>
      </c>
    </row>
    <row r="3819" spans="1:1" x14ac:dyDescent="0.25">
      <c r="A3819" s="1" t="s">
        <v>9260</v>
      </c>
    </row>
    <row r="3820" spans="1:1" x14ac:dyDescent="0.25">
      <c r="A3820" s="1" t="s">
        <v>9302</v>
      </c>
    </row>
    <row r="3821" spans="1:1" x14ac:dyDescent="0.25">
      <c r="A3821" s="1" t="s">
        <v>9398</v>
      </c>
    </row>
    <row r="3822" spans="1:1" x14ac:dyDescent="0.25">
      <c r="A3822" s="1" t="s">
        <v>6667</v>
      </c>
    </row>
    <row r="3823" spans="1:1" x14ac:dyDescent="0.25">
      <c r="A3823" s="1" t="s">
        <v>8318</v>
      </c>
    </row>
    <row r="3824" spans="1:1" x14ac:dyDescent="0.25">
      <c r="A3824" s="1" t="s">
        <v>10670</v>
      </c>
    </row>
    <row r="3825" spans="1:1" x14ac:dyDescent="0.25">
      <c r="A3825" s="1" t="s">
        <v>8537</v>
      </c>
    </row>
    <row r="3826" spans="1:1" x14ac:dyDescent="0.25">
      <c r="A3826" s="1" t="s">
        <v>5411</v>
      </c>
    </row>
    <row r="3827" spans="1:1" x14ac:dyDescent="0.25">
      <c r="A3827" s="1" t="s">
        <v>5412</v>
      </c>
    </row>
    <row r="3828" spans="1:1" x14ac:dyDescent="0.25">
      <c r="A3828" s="1" t="s">
        <v>7758</v>
      </c>
    </row>
    <row r="3829" spans="1:1" x14ac:dyDescent="0.25">
      <c r="A3829" s="1" t="s">
        <v>5870</v>
      </c>
    </row>
    <row r="3830" spans="1:1" x14ac:dyDescent="0.25">
      <c r="A3830" s="1" t="s">
        <v>4964</v>
      </c>
    </row>
    <row r="3831" spans="1:1" x14ac:dyDescent="0.25">
      <c r="A3831" s="1" t="s">
        <v>8159</v>
      </c>
    </row>
    <row r="3832" spans="1:1" x14ac:dyDescent="0.25">
      <c r="A3832" s="1" t="s">
        <v>9121</v>
      </c>
    </row>
    <row r="3833" spans="1:1" x14ac:dyDescent="0.25">
      <c r="A3833" s="1" t="s">
        <v>9087</v>
      </c>
    </row>
    <row r="3834" spans="1:1" x14ac:dyDescent="0.25">
      <c r="A3834" s="1" t="s">
        <v>9551</v>
      </c>
    </row>
    <row r="3835" spans="1:1" x14ac:dyDescent="0.25">
      <c r="A3835" s="1" t="s">
        <v>11360</v>
      </c>
    </row>
    <row r="3836" spans="1:1" x14ac:dyDescent="0.25">
      <c r="A3836" s="1" t="s">
        <v>9044</v>
      </c>
    </row>
    <row r="3837" spans="1:1" x14ac:dyDescent="0.25">
      <c r="A3837" s="1" t="s">
        <v>7582</v>
      </c>
    </row>
    <row r="3838" spans="1:1" x14ac:dyDescent="0.25">
      <c r="A3838" s="1" t="s">
        <v>9732</v>
      </c>
    </row>
    <row r="3839" spans="1:1" x14ac:dyDescent="0.25">
      <c r="A3839" s="1" t="s">
        <v>7252</v>
      </c>
    </row>
    <row r="3840" spans="1:1" x14ac:dyDescent="0.25">
      <c r="A3840" s="1" t="s">
        <v>5935</v>
      </c>
    </row>
    <row r="3841" spans="1:1" x14ac:dyDescent="0.25">
      <c r="A3841" s="1" t="s">
        <v>6263</v>
      </c>
    </row>
    <row r="3842" spans="1:1" x14ac:dyDescent="0.25">
      <c r="A3842" s="1" t="s">
        <v>5566</v>
      </c>
    </row>
    <row r="3843" spans="1:1" x14ac:dyDescent="0.25">
      <c r="A3843" s="1" t="s">
        <v>5566</v>
      </c>
    </row>
    <row r="3844" spans="1:1" x14ac:dyDescent="0.25">
      <c r="A3844" s="1" t="s">
        <v>5566</v>
      </c>
    </row>
    <row r="3845" spans="1:1" x14ac:dyDescent="0.25">
      <c r="A3845" s="1" t="s">
        <v>8187</v>
      </c>
    </row>
    <row r="3846" spans="1:1" x14ac:dyDescent="0.25">
      <c r="A3846" s="1" t="s">
        <v>10755</v>
      </c>
    </row>
    <row r="3847" spans="1:1" x14ac:dyDescent="0.25">
      <c r="A3847" s="1" t="s">
        <v>5053</v>
      </c>
    </row>
    <row r="3848" spans="1:1" x14ac:dyDescent="0.25">
      <c r="A3848" s="1" t="s">
        <v>9912</v>
      </c>
    </row>
    <row r="3849" spans="1:1" x14ac:dyDescent="0.25">
      <c r="A3849" s="1" t="s">
        <v>4841</v>
      </c>
    </row>
    <row r="3850" spans="1:1" x14ac:dyDescent="0.25">
      <c r="A3850" s="1" t="s">
        <v>5688</v>
      </c>
    </row>
    <row r="3851" spans="1:1" x14ac:dyDescent="0.25">
      <c r="A3851" s="1" t="s">
        <v>6454</v>
      </c>
    </row>
    <row r="3852" spans="1:1" x14ac:dyDescent="0.25">
      <c r="A3852" s="1" t="s">
        <v>7597</v>
      </c>
    </row>
    <row r="3853" spans="1:1" x14ac:dyDescent="0.25">
      <c r="A3853" s="1" t="s">
        <v>7598</v>
      </c>
    </row>
    <row r="3854" spans="1:1" x14ac:dyDescent="0.25">
      <c r="A3854" s="1" t="s">
        <v>11193</v>
      </c>
    </row>
    <row r="3855" spans="1:1" x14ac:dyDescent="0.25">
      <c r="A3855" s="1" t="s">
        <v>5721</v>
      </c>
    </row>
    <row r="3856" spans="1:1" x14ac:dyDescent="0.25">
      <c r="A3856" s="1" t="s">
        <v>7462</v>
      </c>
    </row>
    <row r="3857" spans="1:1" x14ac:dyDescent="0.25">
      <c r="A3857" s="1" t="s">
        <v>10421</v>
      </c>
    </row>
    <row r="3858" spans="1:1" x14ac:dyDescent="0.25">
      <c r="A3858" s="1" t="s">
        <v>10368</v>
      </c>
    </row>
    <row r="3859" spans="1:1" x14ac:dyDescent="0.25">
      <c r="A3859" s="1" t="s">
        <v>11219</v>
      </c>
    </row>
    <row r="3860" spans="1:1" x14ac:dyDescent="0.25">
      <c r="A3860" s="1" t="s">
        <v>5583</v>
      </c>
    </row>
    <row r="3861" spans="1:1" x14ac:dyDescent="0.25">
      <c r="A3861" s="1" t="s">
        <v>8661</v>
      </c>
    </row>
    <row r="3862" spans="1:1" x14ac:dyDescent="0.25">
      <c r="A3862" s="1" t="s">
        <v>8660</v>
      </c>
    </row>
    <row r="3863" spans="1:1" x14ac:dyDescent="0.25">
      <c r="A3863" s="1" t="s">
        <v>5344</v>
      </c>
    </row>
    <row r="3864" spans="1:1" x14ac:dyDescent="0.25">
      <c r="A3864" s="1" t="s">
        <v>5378</v>
      </c>
    </row>
    <row r="3865" spans="1:1" x14ac:dyDescent="0.25">
      <c r="A3865" s="1" t="s">
        <v>5663</v>
      </c>
    </row>
    <row r="3866" spans="1:1" x14ac:dyDescent="0.25">
      <c r="A3866" s="1" t="s">
        <v>5832</v>
      </c>
    </row>
    <row r="3867" spans="1:1" x14ac:dyDescent="0.25">
      <c r="A3867" s="1" t="s">
        <v>5913</v>
      </c>
    </row>
    <row r="3868" spans="1:1" x14ac:dyDescent="0.25">
      <c r="A3868" s="1" t="s">
        <v>6614</v>
      </c>
    </row>
    <row r="3869" spans="1:1" x14ac:dyDescent="0.25">
      <c r="A3869" s="1" t="s">
        <v>6846</v>
      </c>
    </row>
    <row r="3870" spans="1:1" x14ac:dyDescent="0.25">
      <c r="A3870" s="1" t="s">
        <v>7009</v>
      </c>
    </row>
    <row r="3871" spans="1:1" x14ac:dyDescent="0.25">
      <c r="A3871" s="1" t="s">
        <v>7154</v>
      </c>
    </row>
    <row r="3872" spans="1:1" x14ac:dyDescent="0.25">
      <c r="A3872" s="1" t="s">
        <v>9796</v>
      </c>
    </row>
    <row r="3873" spans="1:1" x14ac:dyDescent="0.25">
      <c r="A3873" s="1" t="s">
        <v>9683</v>
      </c>
    </row>
    <row r="3874" spans="1:1" x14ac:dyDescent="0.25">
      <c r="A3874" s="1" t="s">
        <v>5276</v>
      </c>
    </row>
    <row r="3875" spans="1:1" x14ac:dyDescent="0.25">
      <c r="A3875" s="1" t="s">
        <v>8411</v>
      </c>
    </row>
    <row r="3876" spans="1:1" x14ac:dyDescent="0.25">
      <c r="A3876" s="1" t="s">
        <v>7895</v>
      </c>
    </row>
    <row r="3877" spans="1:1" x14ac:dyDescent="0.25">
      <c r="A3877" s="1" t="s">
        <v>7895</v>
      </c>
    </row>
    <row r="3878" spans="1:1" x14ac:dyDescent="0.25">
      <c r="A3878" s="1" t="s">
        <v>7896</v>
      </c>
    </row>
    <row r="3879" spans="1:1" x14ac:dyDescent="0.25">
      <c r="A3879" s="1" t="s">
        <v>7896</v>
      </c>
    </row>
    <row r="3880" spans="1:1" x14ac:dyDescent="0.25">
      <c r="A3880" s="1" t="s">
        <v>8255</v>
      </c>
    </row>
    <row r="3881" spans="1:1" x14ac:dyDescent="0.25">
      <c r="A3881" s="1" t="s">
        <v>8665</v>
      </c>
    </row>
    <row r="3882" spans="1:1" x14ac:dyDescent="0.25">
      <c r="A3882" s="1" t="s">
        <v>8747</v>
      </c>
    </row>
    <row r="3883" spans="1:1" x14ac:dyDescent="0.25">
      <c r="A3883" s="1" t="s">
        <v>9206</v>
      </c>
    </row>
    <row r="3884" spans="1:1" x14ac:dyDescent="0.25">
      <c r="A3884" s="1" t="s">
        <v>9306</v>
      </c>
    </row>
    <row r="3885" spans="1:1" x14ac:dyDescent="0.25">
      <c r="A3885" s="1" t="s">
        <v>5654</v>
      </c>
    </row>
    <row r="3886" spans="1:1" x14ac:dyDescent="0.25">
      <c r="A3886" s="1" t="s">
        <v>5812</v>
      </c>
    </row>
    <row r="3887" spans="1:1" x14ac:dyDescent="0.25">
      <c r="A3887" s="1" t="s">
        <v>6134</v>
      </c>
    </row>
    <row r="3888" spans="1:1" x14ac:dyDescent="0.25">
      <c r="A3888" s="1" t="s">
        <v>6202</v>
      </c>
    </row>
    <row r="3889" spans="1:1" x14ac:dyDescent="0.25">
      <c r="A3889" s="1" t="s">
        <v>6203</v>
      </c>
    </row>
    <row r="3890" spans="1:1" x14ac:dyDescent="0.25">
      <c r="A3890" s="1" t="s">
        <v>6372</v>
      </c>
    </row>
    <row r="3891" spans="1:1" x14ac:dyDescent="0.25">
      <c r="A3891" s="1" t="s">
        <v>7385</v>
      </c>
    </row>
    <row r="3892" spans="1:1" x14ac:dyDescent="0.25">
      <c r="A3892" s="1" t="s">
        <v>5706</v>
      </c>
    </row>
    <row r="3893" spans="1:1" x14ac:dyDescent="0.25">
      <c r="A3893" s="1" t="s">
        <v>9644</v>
      </c>
    </row>
    <row r="3894" spans="1:1" x14ac:dyDescent="0.25">
      <c r="A3894" s="1" t="s">
        <v>9797</v>
      </c>
    </row>
    <row r="3895" spans="1:1" x14ac:dyDescent="0.25">
      <c r="A3895" s="1" t="s">
        <v>9797</v>
      </c>
    </row>
    <row r="3896" spans="1:1" x14ac:dyDescent="0.25">
      <c r="A3896" s="1" t="s">
        <v>9806</v>
      </c>
    </row>
    <row r="3897" spans="1:1" x14ac:dyDescent="0.25">
      <c r="A3897" s="1" t="s">
        <v>9805</v>
      </c>
    </row>
    <row r="3898" spans="1:1" x14ac:dyDescent="0.25">
      <c r="A3898" s="1" t="s">
        <v>10438</v>
      </c>
    </row>
    <row r="3899" spans="1:1" x14ac:dyDescent="0.25">
      <c r="A3899" s="1" t="s">
        <v>4669</v>
      </c>
    </row>
    <row r="3900" spans="1:1" x14ac:dyDescent="0.25">
      <c r="A3900" s="1" t="s">
        <v>4895</v>
      </c>
    </row>
    <row r="3901" spans="1:1" x14ac:dyDescent="0.25">
      <c r="A3901" s="1" t="s">
        <v>5108</v>
      </c>
    </row>
    <row r="3902" spans="1:1" x14ac:dyDescent="0.25">
      <c r="A3902" s="1" t="s">
        <v>11121</v>
      </c>
    </row>
    <row r="3903" spans="1:1" x14ac:dyDescent="0.25">
      <c r="A3903" s="1" t="s">
        <v>11123</v>
      </c>
    </row>
    <row r="3904" spans="1:1" x14ac:dyDescent="0.25">
      <c r="A3904" s="1" t="s">
        <v>7685</v>
      </c>
    </row>
    <row r="3905" spans="1:1" x14ac:dyDescent="0.25">
      <c r="A3905" s="1" t="s">
        <v>8418</v>
      </c>
    </row>
    <row r="3906" spans="1:1" x14ac:dyDescent="0.25">
      <c r="A3906" s="1" t="s">
        <v>8104</v>
      </c>
    </row>
    <row r="3907" spans="1:1" x14ac:dyDescent="0.25">
      <c r="A3907" s="1" t="s">
        <v>8105</v>
      </c>
    </row>
    <row r="3908" spans="1:1" x14ac:dyDescent="0.25">
      <c r="A3908" s="1" t="s">
        <v>8386</v>
      </c>
    </row>
    <row r="3909" spans="1:1" x14ac:dyDescent="0.25">
      <c r="A3909" s="1" t="s">
        <v>9253</v>
      </c>
    </row>
    <row r="3910" spans="1:1" x14ac:dyDescent="0.25">
      <c r="A3910" s="1" t="s">
        <v>11433</v>
      </c>
    </row>
    <row r="3911" spans="1:1" x14ac:dyDescent="0.25">
      <c r="A3911" s="1" t="s">
        <v>11434</v>
      </c>
    </row>
    <row r="3912" spans="1:1" x14ac:dyDescent="0.25">
      <c r="A3912" s="1" t="s">
        <v>8212</v>
      </c>
    </row>
    <row r="3913" spans="1:1" x14ac:dyDescent="0.25">
      <c r="A3913" s="1" t="s">
        <v>5107</v>
      </c>
    </row>
    <row r="3914" spans="1:1" x14ac:dyDescent="0.25">
      <c r="A3914" s="1" t="s">
        <v>7973</v>
      </c>
    </row>
    <row r="3915" spans="1:1" x14ac:dyDescent="0.25">
      <c r="A3915" s="1" t="s">
        <v>11122</v>
      </c>
    </row>
    <row r="3916" spans="1:1" x14ac:dyDescent="0.25">
      <c r="A3916" s="1" t="s">
        <v>5477</v>
      </c>
    </row>
    <row r="3917" spans="1:1" x14ac:dyDescent="0.25">
      <c r="A3917" s="1" t="s">
        <v>9808</v>
      </c>
    </row>
    <row r="3918" spans="1:1" x14ac:dyDescent="0.25">
      <c r="A3918" s="1" t="s">
        <v>9840</v>
      </c>
    </row>
    <row r="3919" spans="1:1" x14ac:dyDescent="0.25">
      <c r="A3919" s="1" t="s">
        <v>10196</v>
      </c>
    </row>
    <row r="3920" spans="1:1" x14ac:dyDescent="0.25">
      <c r="A3920" s="1" t="s">
        <v>10477</v>
      </c>
    </row>
    <row r="3921" spans="1:1" x14ac:dyDescent="0.25">
      <c r="A3921" s="1" t="s">
        <v>10556</v>
      </c>
    </row>
    <row r="3922" spans="1:1" x14ac:dyDescent="0.25">
      <c r="A3922" s="1" t="s">
        <v>9880</v>
      </c>
    </row>
    <row r="3923" spans="1:1" x14ac:dyDescent="0.25">
      <c r="A3923" s="1" t="s">
        <v>10251</v>
      </c>
    </row>
    <row r="3924" spans="1:1" x14ac:dyDescent="0.25">
      <c r="A3924" s="1" t="s">
        <v>10548</v>
      </c>
    </row>
    <row r="3925" spans="1:1" x14ac:dyDescent="0.25">
      <c r="A3925" s="1" t="s">
        <v>10698</v>
      </c>
    </row>
    <row r="3926" spans="1:1" x14ac:dyDescent="0.25">
      <c r="A3926" s="1" t="s">
        <v>7224</v>
      </c>
    </row>
    <row r="3927" spans="1:1" x14ac:dyDescent="0.25">
      <c r="A3927" s="1" t="s">
        <v>10687</v>
      </c>
    </row>
    <row r="3928" spans="1:1" x14ac:dyDescent="0.25">
      <c r="A3928" s="1" t="s">
        <v>10709</v>
      </c>
    </row>
    <row r="3929" spans="1:1" x14ac:dyDescent="0.25">
      <c r="A3929" s="1" t="s">
        <v>4828</v>
      </c>
    </row>
    <row r="3930" spans="1:1" x14ac:dyDescent="0.25">
      <c r="A3930" s="1" t="s">
        <v>5022</v>
      </c>
    </row>
    <row r="3931" spans="1:1" x14ac:dyDescent="0.25">
      <c r="A3931" s="1" t="s">
        <v>5021</v>
      </c>
    </row>
    <row r="3932" spans="1:1" x14ac:dyDescent="0.25">
      <c r="A3932" s="1" t="s">
        <v>4997</v>
      </c>
    </row>
    <row r="3933" spans="1:1" x14ac:dyDescent="0.25">
      <c r="A3933" s="1" t="s">
        <v>5161</v>
      </c>
    </row>
    <row r="3934" spans="1:1" x14ac:dyDescent="0.25">
      <c r="A3934" s="1" t="s">
        <v>10982</v>
      </c>
    </row>
    <row r="3935" spans="1:1" x14ac:dyDescent="0.25">
      <c r="A3935" s="1" t="s">
        <v>11181</v>
      </c>
    </row>
    <row r="3936" spans="1:1" x14ac:dyDescent="0.25">
      <c r="A3936" s="1" t="s">
        <v>11089</v>
      </c>
    </row>
    <row r="3937" spans="1:1" x14ac:dyDescent="0.25">
      <c r="A3937" s="1" t="s">
        <v>5661</v>
      </c>
    </row>
    <row r="3938" spans="1:1" x14ac:dyDescent="0.25">
      <c r="A3938" s="1" t="s">
        <v>5365</v>
      </c>
    </row>
    <row r="3939" spans="1:1" x14ac:dyDescent="0.25">
      <c r="A3939" s="1" t="s">
        <v>7548</v>
      </c>
    </row>
    <row r="3940" spans="1:1" x14ac:dyDescent="0.25">
      <c r="A3940" s="1" t="s">
        <v>7483</v>
      </c>
    </row>
    <row r="3941" spans="1:1" x14ac:dyDescent="0.25">
      <c r="A3941" s="1" t="s">
        <v>5593</v>
      </c>
    </row>
    <row r="3942" spans="1:1" x14ac:dyDescent="0.25">
      <c r="A3942" s="1" t="s">
        <v>6223</v>
      </c>
    </row>
    <row r="3943" spans="1:1" x14ac:dyDescent="0.25">
      <c r="A3943" s="1" t="s">
        <v>7851</v>
      </c>
    </row>
    <row r="3944" spans="1:1" x14ac:dyDescent="0.25">
      <c r="A3944" s="1" t="s">
        <v>7978</v>
      </c>
    </row>
    <row r="3945" spans="1:1" x14ac:dyDescent="0.25">
      <c r="A3945" s="1" t="s">
        <v>8307</v>
      </c>
    </row>
    <row r="3946" spans="1:1" x14ac:dyDescent="0.25">
      <c r="A3946" s="1" t="s">
        <v>8485</v>
      </c>
    </row>
    <row r="3947" spans="1:1" x14ac:dyDescent="0.25">
      <c r="A3947" s="1" t="s">
        <v>7960</v>
      </c>
    </row>
    <row r="3948" spans="1:1" x14ac:dyDescent="0.25">
      <c r="A3948" s="1" t="s">
        <v>7991</v>
      </c>
    </row>
    <row r="3949" spans="1:1" x14ac:dyDescent="0.25">
      <c r="A3949" s="1" t="s">
        <v>8201</v>
      </c>
    </row>
    <row r="3950" spans="1:1" x14ac:dyDescent="0.25">
      <c r="A3950" s="1" t="s">
        <v>8288</v>
      </c>
    </row>
    <row r="3951" spans="1:1" x14ac:dyDescent="0.25">
      <c r="A3951" s="1" t="s">
        <v>8329</v>
      </c>
    </row>
    <row r="3952" spans="1:1" x14ac:dyDescent="0.25">
      <c r="A3952" s="1" t="s">
        <v>8773</v>
      </c>
    </row>
    <row r="3953" spans="1:1" x14ac:dyDescent="0.25">
      <c r="A3953" s="1" t="s">
        <v>8916</v>
      </c>
    </row>
    <row r="3954" spans="1:1" x14ac:dyDescent="0.25">
      <c r="A3954" s="1" t="s">
        <v>9186</v>
      </c>
    </row>
    <row r="3955" spans="1:1" x14ac:dyDescent="0.25">
      <c r="A3955" s="1" t="s">
        <v>9268</v>
      </c>
    </row>
    <row r="3956" spans="1:1" x14ac:dyDescent="0.25">
      <c r="A3956" s="1" t="s">
        <v>9393</v>
      </c>
    </row>
    <row r="3957" spans="1:1" x14ac:dyDescent="0.25">
      <c r="A3957" s="1" t="s">
        <v>9547</v>
      </c>
    </row>
    <row r="3958" spans="1:1" x14ac:dyDescent="0.25">
      <c r="A3958" s="1" t="s">
        <v>11274</v>
      </c>
    </row>
    <row r="3959" spans="1:1" x14ac:dyDescent="0.25">
      <c r="A3959" s="1" t="s">
        <v>6181</v>
      </c>
    </row>
    <row r="3960" spans="1:1" x14ac:dyDescent="0.25">
      <c r="A3960" s="1" t="s">
        <v>6258</v>
      </c>
    </row>
    <row r="3961" spans="1:1" x14ac:dyDescent="0.25">
      <c r="A3961" s="1" t="s">
        <v>7374</v>
      </c>
    </row>
    <row r="3962" spans="1:1" x14ac:dyDescent="0.25">
      <c r="A3962" s="1" t="s">
        <v>8932</v>
      </c>
    </row>
    <row r="3963" spans="1:1" x14ac:dyDescent="0.25">
      <c r="A3963" s="1" t="s">
        <v>8933</v>
      </c>
    </row>
    <row r="3964" spans="1:1" x14ac:dyDescent="0.25">
      <c r="A3964" s="1" t="s">
        <v>10361</v>
      </c>
    </row>
    <row r="3965" spans="1:1" x14ac:dyDescent="0.25">
      <c r="A3965" s="1" t="s">
        <v>7785</v>
      </c>
    </row>
    <row r="3966" spans="1:1" x14ac:dyDescent="0.25">
      <c r="A3966" s="1" t="s">
        <v>11359</v>
      </c>
    </row>
    <row r="3967" spans="1:1" x14ac:dyDescent="0.25">
      <c r="A3967" s="1" t="s">
        <v>11362</v>
      </c>
    </row>
    <row r="3968" spans="1:1" x14ac:dyDescent="0.25">
      <c r="A3968" s="1" t="s">
        <v>11361</v>
      </c>
    </row>
    <row r="3969" spans="1:1" x14ac:dyDescent="0.25">
      <c r="A3969" s="1" t="s">
        <v>11365</v>
      </c>
    </row>
    <row r="3970" spans="1:1" x14ac:dyDescent="0.25">
      <c r="A3970" s="1" t="s">
        <v>8057</v>
      </c>
    </row>
    <row r="3971" spans="1:1" x14ac:dyDescent="0.25">
      <c r="A3971" s="1" t="s">
        <v>6787</v>
      </c>
    </row>
    <row r="3972" spans="1:1" x14ac:dyDescent="0.25">
      <c r="A3972" s="1" t="s">
        <v>7782</v>
      </c>
    </row>
    <row r="3973" spans="1:1" x14ac:dyDescent="0.25">
      <c r="A3973" s="1" t="s">
        <v>7204</v>
      </c>
    </row>
    <row r="3974" spans="1:1" x14ac:dyDescent="0.25">
      <c r="A3974" s="1" t="s">
        <v>5057</v>
      </c>
    </row>
    <row r="3975" spans="1:1" x14ac:dyDescent="0.25">
      <c r="A3975" s="1" t="s">
        <v>11357</v>
      </c>
    </row>
    <row r="3976" spans="1:1" x14ac:dyDescent="0.25">
      <c r="A3976" s="1" t="s">
        <v>9972</v>
      </c>
    </row>
    <row r="3977" spans="1:1" x14ac:dyDescent="0.25">
      <c r="A3977" s="1" t="s">
        <v>9973</v>
      </c>
    </row>
    <row r="3978" spans="1:1" x14ac:dyDescent="0.25">
      <c r="A3978" s="1" t="s">
        <v>4934</v>
      </c>
    </row>
    <row r="3979" spans="1:1" x14ac:dyDescent="0.25">
      <c r="A3979" s="1" t="s">
        <v>5001</v>
      </c>
    </row>
    <row r="3980" spans="1:1" x14ac:dyDescent="0.25">
      <c r="A3980" s="1" t="s">
        <v>8083</v>
      </c>
    </row>
    <row r="3981" spans="1:1" x14ac:dyDescent="0.25">
      <c r="A3981" s="1" t="s">
        <v>6665</v>
      </c>
    </row>
    <row r="3982" spans="1:1" x14ac:dyDescent="0.25">
      <c r="A3982" s="1" t="s">
        <v>9254</v>
      </c>
    </row>
    <row r="3983" spans="1:1" x14ac:dyDescent="0.25">
      <c r="A3983" s="1" t="s">
        <v>11209</v>
      </c>
    </row>
    <row r="3984" spans="1:1" x14ac:dyDescent="0.25">
      <c r="A3984" s="1" t="s">
        <v>7743</v>
      </c>
    </row>
    <row r="3985" spans="1:1" x14ac:dyDescent="0.25">
      <c r="A3985" s="1" t="s">
        <v>4977</v>
      </c>
    </row>
    <row r="3986" spans="1:1" x14ac:dyDescent="0.25">
      <c r="A3986" s="1" t="s">
        <v>5002</v>
      </c>
    </row>
    <row r="3987" spans="1:1" x14ac:dyDescent="0.25">
      <c r="A3987" s="1" t="s">
        <v>8084</v>
      </c>
    </row>
    <row r="3988" spans="1:1" x14ac:dyDescent="0.25">
      <c r="A3988" s="1" t="s">
        <v>11194</v>
      </c>
    </row>
    <row r="3989" spans="1:1" x14ac:dyDescent="0.25">
      <c r="A3989" s="1" t="s">
        <v>8473</v>
      </c>
    </row>
    <row r="3990" spans="1:1" x14ac:dyDescent="0.25">
      <c r="A3990" s="1" t="s">
        <v>6484</v>
      </c>
    </row>
    <row r="3991" spans="1:1" x14ac:dyDescent="0.25">
      <c r="A3991" s="1" t="s">
        <v>9003</v>
      </c>
    </row>
    <row r="3992" spans="1:1" x14ac:dyDescent="0.25">
      <c r="A3992" s="1" t="s">
        <v>7682</v>
      </c>
    </row>
    <row r="3993" spans="1:1" x14ac:dyDescent="0.25">
      <c r="A3993" s="1" t="s">
        <v>10906</v>
      </c>
    </row>
    <row r="3994" spans="1:1" x14ac:dyDescent="0.25">
      <c r="A3994" s="1" t="s">
        <v>10931</v>
      </c>
    </row>
    <row r="3995" spans="1:1" x14ac:dyDescent="0.25">
      <c r="A3995" s="1" t="s">
        <v>10897</v>
      </c>
    </row>
    <row r="3996" spans="1:1" x14ac:dyDescent="0.25">
      <c r="A3996" s="1" t="s">
        <v>10907</v>
      </c>
    </row>
    <row r="3997" spans="1:1" x14ac:dyDescent="0.25">
      <c r="A3997" s="1" t="s">
        <v>10932</v>
      </c>
    </row>
    <row r="3998" spans="1:1" x14ac:dyDescent="0.25">
      <c r="A3998" s="1" t="s">
        <v>5348</v>
      </c>
    </row>
    <row r="3999" spans="1:1" x14ac:dyDescent="0.25">
      <c r="A3999" s="1" t="s">
        <v>5878</v>
      </c>
    </row>
    <row r="4000" spans="1:1" x14ac:dyDescent="0.25">
      <c r="A4000" s="1" t="s">
        <v>6496</v>
      </c>
    </row>
    <row r="4001" spans="1:1" x14ac:dyDescent="0.25">
      <c r="A4001" s="1" t="s">
        <v>6884</v>
      </c>
    </row>
    <row r="4002" spans="1:1" x14ac:dyDescent="0.25">
      <c r="A4002" s="1" t="s">
        <v>7039</v>
      </c>
    </row>
    <row r="4003" spans="1:1" x14ac:dyDescent="0.25">
      <c r="A4003" s="1" t="s">
        <v>7226</v>
      </c>
    </row>
    <row r="4004" spans="1:1" x14ac:dyDescent="0.25">
      <c r="A4004" s="1" t="s">
        <v>7278</v>
      </c>
    </row>
    <row r="4005" spans="1:1" x14ac:dyDescent="0.25">
      <c r="A4005" s="1" t="s">
        <v>5917</v>
      </c>
    </row>
    <row r="4006" spans="1:1" x14ac:dyDescent="0.25">
      <c r="A4006" s="1" t="s">
        <v>6045</v>
      </c>
    </row>
    <row r="4007" spans="1:1" x14ac:dyDescent="0.25">
      <c r="A4007" s="1" t="s">
        <v>5836</v>
      </c>
    </row>
    <row r="4008" spans="1:1" x14ac:dyDescent="0.25">
      <c r="A4008" s="1" t="s">
        <v>8735</v>
      </c>
    </row>
    <row r="4009" spans="1:1" x14ac:dyDescent="0.25">
      <c r="A4009" s="1" t="s">
        <v>4908</v>
      </c>
    </row>
    <row r="4010" spans="1:1" x14ac:dyDescent="0.25">
      <c r="A4010" s="1" t="s">
        <v>4749</v>
      </c>
    </row>
    <row r="4011" spans="1:1" x14ac:dyDescent="0.25">
      <c r="A4011" s="1" t="s">
        <v>4750</v>
      </c>
    </row>
    <row r="4012" spans="1:1" x14ac:dyDescent="0.25">
      <c r="A4012" s="1" t="s">
        <v>9919</v>
      </c>
    </row>
    <row r="4013" spans="1:1" x14ac:dyDescent="0.25">
      <c r="A4013" s="1" t="s">
        <v>10625</v>
      </c>
    </row>
    <row r="4014" spans="1:1" x14ac:dyDescent="0.25">
      <c r="A4014" s="1" t="s">
        <v>9944</v>
      </c>
    </row>
    <row r="4015" spans="1:1" x14ac:dyDescent="0.25">
      <c r="A4015" s="1" t="s">
        <v>9945</v>
      </c>
    </row>
    <row r="4016" spans="1:1" x14ac:dyDescent="0.25">
      <c r="A4016" s="1" t="s">
        <v>10402</v>
      </c>
    </row>
    <row r="4017" spans="1:1" x14ac:dyDescent="0.25">
      <c r="A4017" s="1" t="s">
        <v>9433</v>
      </c>
    </row>
    <row r="4018" spans="1:1" x14ac:dyDescent="0.25">
      <c r="A4018" s="1" t="s">
        <v>5427</v>
      </c>
    </row>
    <row r="4019" spans="1:1" x14ac:dyDescent="0.25">
      <c r="A4019" s="1" t="s">
        <v>6985</v>
      </c>
    </row>
    <row r="4020" spans="1:1" x14ac:dyDescent="0.25">
      <c r="A4020" s="1" t="s">
        <v>9628</v>
      </c>
    </row>
    <row r="4021" spans="1:1" x14ac:dyDescent="0.25">
      <c r="A4021" s="1" t="s">
        <v>8793</v>
      </c>
    </row>
    <row r="4022" spans="1:1" x14ac:dyDescent="0.25">
      <c r="A4022" s="1" t="s">
        <v>4775</v>
      </c>
    </row>
    <row r="4023" spans="1:1" x14ac:dyDescent="0.25">
      <c r="A4023" s="1" t="s">
        <v>9629</v>
      </c>
    </row>
    <row r="4024" spans="1:1" x14ac:dyDescent="0.25">
      <c r="A4024" s="1" t="s">
        <v>9686</v>
      </c>
    </row>
    <row r="4025" spans="1:1" x14ac:dyDescent="0.25">
      <c r="A4025" s="1" t="s">
        <v>9713</v>
      </c>
    </row>
    <row r="4026" spans="1:1" x14ac:dyDescent="0.25">
      <c r="A4026" s="1" t="s">
        <v>10559</v>
      </c>
    </row>
    <row r="4027" spans="1:1" x14ac:dyDescent="0.25">
      <c r="A4027" s="1" t="s">
        <v>10724</v>
      </c>
    </row>
    <row r="4028" spans="1:1" x14ac:dyDescent="0.25">
      <c r="A4028" s="1" t="s">
        <v>4887</v>
      </c>
    </row>
    <row r="4029" spans="1:1" x14ac:dyDescent="0.25">
      <c r="A4029" s="1" t="s">
        <v>6249</v>
      </c>
    </row>
    <row r="4030" spans="1:1" x14ac:dyDescent="0.25">
      <c r="A4030" s="1" t="s">
        <v>9451</v>
      </c>
    </row>
    <row r="4031" spans="1:1" x14ac:dyDescent="0.25">
      <c r="A4031" s="1" t="s">
        <v>6716</v>
      </c>
    </row>
    <row r="4032" spans="1:1" x14ac:dyDescent="0.25">
      <c r="A4032" s="1" t="s">
        <v>6716</v>
      </c>
    </row>
    <row r="4033" spans="1:1" x14ac:dyDescent="0.25">
      <c r="A4033" s="1" t="s">
        <v>6030</v>
      </c>
    </row>
    <row r="4034" spans="1:1" x14ac:dyDescent="0.25">
      <c r="A4034" s="1" t="s">
        <v>8063</v>
      </c>
    </row>
    <row r="4035" spans="1:1" x14ac:dyDescent="0.25">
      <c r="A4035" s="1" t="s">
        <v>5631</v>
      </c>
    </row>
    <row r="4036" spans="1:1" x14ac:dyDescent="0.25">
      <c r="A4036" s="1" t="s">
        <v>5657</v>
      </c>
    </row>
    <row r="4037" spans="1:1" x14ac:dyDescent="0.25">
      <c r="A4037" s="1" t="s">
        <v>7903</v>
      </c>
    </row>
    <row r="4038" spans="1:1" x14ac:dyDescent="0.25">
      <c r="A4038" s="1" t="s">
        <v>9823</v>
      </c>
    </row>
    <row r="4039" spans="1:1" x14ac:dyDescent="0.25">
      <c r="A4039" s="1" t="s">
        <v>11179</v>
      </c>
    </row>
    <row r="4040" spans="1:1" x14ac:dyDescent="0.25">
      <c r="A4040" s="1" t="s">
        <v>7909</v>
      </c>
    </row>
    <row r="4041" spans="1:1" x14ac:dyDescent="0.25">
      <c r="A4041" s="1" t="s">
        <v>8021</v>
      </c>
    </row>
    <row r="4042" spans="1:1" x14ac:dyDescent="0.25">
      <c r="A4042" s="1" t="s">
        <v>8076</v>
      </c>
    </row>
    <row r="4043" spans="1:1" x14ac:dyDescent="0.25">
      <c r="A4043" s="1" t="s">
        <v>8096</v>
      </c>
    </row>
    <row r="4044" spans="1:1" x14ac:dyDescent="0.25">
      <c r="A4044" s="1" t="s">
        <v>8243</v>
      </c>
    </row>
    <row r="4045" spans="1:1" x14ac:dyDescent="0.25">
      <c r="A4045" s="1" t="s">
        <v>8771</v>
      </c>
    </row>
    <row r="4046" spans="1:1" x14ac:dyDescent="0.25">
      <c r="A4046" s="1" t="s">
        <v>8921</v>
      </c>
    </row>
    <row r="4047" spans="1:1" x14ac:dyDescent="0.25">
      <c r="A4047" s="1" t="s">
        <v>9162</v>
      </c>
    </row>
    <row r="4048" spans="1:1" x14ac:dyDescent="0.25">
      <c r="A4048" s="1" t="s">
        <v>9251</v>
      </c>
    </row>
    <row r="4049" spans="1:1" x14ac:dyDescent="0.25">
      <c r="A4049" s="1" t="s">
        <v>9250</v>
      </c>
    </row>
    <row r="4050" spans="1:1" x14ac:dyDescent="0.25">
      <c r="A4050" s="1" t="s">
        <v>9338</v>
      </c>
    </row>
    <row r="4051" spans="1:1" x14ac:dyDescent="0.25">
      <c r="A4051" s="1" t="s">
        <v>6135</v>
      </c>
    </row>
    <row r="4052" spans="1:1" x14ac:dyDescent="0.25">
      <c r="A4052" s="1" t="s">
        <v>9386</v>
      </c>
    </row>
    <row r="4053" spans="1:1" x14ac:dyDescent="0.25">
      <c r="A4053" s="1" t="s">
        <v>8250</v>
      </c>
    </row>
    <row r="4054" spans="1:1" x14ac:dyDescent="0.25">
      <c r="A4054" s="1" t="s">
        <v>8316</v>
      </c>
    </row>
    <row r="4055" spans="1:1" x14ac:dyDescent="0.25">
      <c r="A4055" s="1" t="s">
        <v>11364</v>
      </c>
    </row>
    <row r="4056" spans="1:1" x14ac:dyDescent="0.25">
      <c r="A4056" s="1" t="s">
        <v>5170</v>
      </c>
    </row>
    <row r="4057" spans="1:1" x14ac:dyDescent="0.25">
      <c r="A4057" s="1" t="s">
        <v>7656</v>
      </c>
    </row>
    <row r="4058" spans="1:1" x14ac:dyDescent="0.25">
      <c r="A4058" s="1" t="s">
        <v>8649</v>
      </c>
    </row>
    <row r="4059" spans="1:1" x14ac:dyDescent="0.25">
      <c r="A4059" s="1" t="s">
        <v>9869</v>
      </c>
    </row>
    <row r="4060" spans="1:1" x14ac:dyDescent="0.25">
      <c r="A4060" s="1" t="s">
        <v>10300</v>
      </c>
    </row>
    <row r="4061" spans="1:1" x14ac:dyDescent="0.25">
      <c r="A4061" s="1" t="s">
        <v>5285</v>
      </c>
    </row>
    <row r="4062" spans="1:1" x14ac:dyDescent="0.25">
      <c r="A4062" s="1" t="s">
        <v>5289</v>
      </c>
    </row>
    <row r="4063" spans="1:1" x14ac:dyDescent="0.25">
      <c r="A4063" s="1" t="s">
        <v>5404</v>
      </c>
    </row>
    <row r="4064" spans="1:1" x14ac:dyDescent="0.25">
      <c r="A4064" s="1" t="s">
        <v>5473</v>
      </c>
    </row>
    <row r="4065" spans="1:1" x14ac:dyDescent="0.25">
      <c r="A4065" s="1" t="s">
        <v>5481</v>
      </c>
    </row>
    <row r="4066" spans="1:1" x14ac:dyDescent="0.25">
      <c r="A4066" s="1" t="s">
        <v>5704</v>
      </c>
    </row>
    <row r="4067" spans="1:1" x14ac:dyDescent="0.25">
      <c r="A4067" s="1" t="s">
        <v>5916</v>
      </c>
    </row>
    <row r="4068" spans="1:1" x14ac:dyDescent="0.25">
      <c r="A4068" s="1" t="s">
        <v>6012</v>
      </c>
    </row>
    <row r="4069" spans="1:1" x14ac:dyDescent="0.25">
      <c r="A4069" s="1" t="s">
        <v>6018</v>
      </c>
    </row>
    <row r="4070" spans="1:1" x14ac:dyDescent="0.25">
      <c r="A4070" s="1" t="s">
        <v>6023</v>
      </c>
    </row>
    <row r="4071" spans="1:1" x14ac:dyDescent="0.25">
      <c r="A4071" s="1" t="s">
        <v>6758</v>
      </c>
    </row>
    <row r="4072" spans="1:1" x14ac:dyDescent="0.25">
      <c r="A4072" s="1" t="s">
        <v>6978</v>
      </c>
    </row>
    <row r="4073" spans="1:1" x14ac:dyDescent="0.25">
      <c r="A4073" s="1" t="s">
        <v>7056</v>
      </c>
    </row>
    <row r="4074" spans="1:1" x14ac:dyDescent="0.25">
      <c r="A4074" s="1" t="s">
        <v>7531</v>
      </c>
    </row>
    <row r="4075" spans="1:1" x14ac:dyDescent="0.25">
      <c r="A4075" s="1" t="s">
        <v>7549</v>
      </c>
    </row>
    <row r="4076" spans="1:1" x14ac:dyDescent="0.25">
      <c r="A4076" s="1" t="s">
        <v>7768</v>
      </c>
    </row>
    <row r="4077" spans="1:1" x14ac:dyDescent="0.25">
      <c r="A4077" s="1" t="s">
        <v>8536</v>
      </c>
    </row>
    <row r="4078" spans="1:1" x14ac:dyDescent="0.25">
      <c r="A4078" s="1" t="s">
        <v>8552</v>
      </c>
    </row>
    <row r="4079" spans="1:1" x14ac:dyDescent="0.25">
      <c r="A4079" s="1" t="s">
        <v>10524</v>
      </c>
    </row>
    <row r="4080" spans="1:1" x14ac:dyDescent="0.25">
      <c r="A4080" s="1" t="s">
        <v>8189</v>
      </c>
    </row>
    <row r="4081" spans="1:1" x14ac:dyDescent="0.25">
      <c r="A4081" s="1" t="s">
        <v>8342</v>
      </c>
    </row>
    <row r="4082" spans="1:1" x14ac:dyDescent="0.25">
      <c r="A4082" s="1" t="s">
        <v>8373</v>
      </c>
    </row>
    <row r="4083" spans="1:1" x14ac:dyDescent="0.25">
      <c r="A4083" s="1" t="s">
        <v>8694</v>
      </c>
    </row>
    <row r="4084" spans="1:1" x14ac:dyDescent="0.25">
      <c r="A4084" s="1" t="s">
        <v>8775</v>
      </c>
    </row>
    <row r="4085" spans="1:1" x14ac:dyDescent="0.25">
      <c r="A4085" s="1" t="s">
        <v>5293</v>
      </c>
    </row>
    <row r="4086" spans="1:1" x14ac:dyDescent="0.25">
      <c r="A4086" s="1" t="s">
        <v>9075</v>
      </c>
    </row>
    <row r="4087" spans="1:1" x14ac:dyDescent="0.25">
      <c r="A4087" s="1" t="s">
        <v>9348</v>
      </c>
    </row>
    <row r="4088" spans="1:1" x14ac:dyDescent="0.25">
      <c r="A4088" s="1" t="s">
        <v>9409</v>
      </c>
    </row>
    <row r="4089" spans="1:1" x14ac:dyDescent="0.25">
      <c r="A4089" s="1" t="s">
        <v>9555</v>
      </c>
    </row>
    <row r="4090" spans="1:1" x14ac:dyDescent="0.25">
      <c r="A4090" s="1" t="s">
        <v>9633</v>
      </c>
    </row>
    <row r="4091" spans="1:1" x14ac:dyDescent="0.25">
      <c r="A4091" s="1" t="s">
        <v>10242</v>
      </c>
    </row>
    <row r="4092" spans="1:1" x14ac:dyDescent="0.25">
      <c r="A4092" s="1" t="s">
        <v>10303</v>
      </c>
    </row>
    <row r="4093" spans="1:1" x14ac:dyDescent="0.25">
      <c r="A4093" s="1" t="s">
        <v>10350</v>
      </c>
    </row>
    <row r="4094" spans="1:1" x14ac:dyDescent="0.25">
      <c r="A4094" s="1" t="s">
        <v>10377</v>
      </c>
    </row>
    <row r="4095" spans="1:1" x14ac:dyDescent="0.25">
      <c r="A4095" s="1" t="s">
        <v>10692</v>
      </c>
    </row>
    <row r="4096" spans="1:1" x14ac:dyDescent="0.25">
      <c r="A4096" s="1" t="s">
        <v>5017</v>
      </c>
    </row>
    <row r="4097" spans="1:1" x14ac:dyDescent="0.25">
      <c r="A4097" s="1" t="s">
        <v>5168</v>
      </c>
    </row>
    <row r="4098" spans="1:1" x14ac:dyDescent="0.25">
      <c r="A4098" s="1" t="s">
        <v>5177</v>
      </c>
    </row>
    <row r="4099" spans="1:1" x14ac:dyDescent="0.25">
      <c r="A4099" s="1" t="s">
        <v>5179</v>
      </c>
    </row>
    <row r="4100" spans="1:1" x14ac:dyDescent="0.25">
      <c r="A4100" s="1" t="s">
        <v>5191</v>
      </c>
    </row>
    <row r="4101" spans="1:1" x14ac:dyDescent="0.25">
      <c r="A4101" s="1" t="s">
        <v>5200</v>
      </c>
    </row>
    <row r="4102" spans="1:1" x14ac:dyDescent="0.25">
      <c r="A4102" s="1" t="s">
        <v>5221</v>
      </c>
    </row>
    <row r="4103" spans="1:1" x14ac:dyDescent="0.25">
      <c r="A4103" s="1" t="s">
        <v>11040</v>
      </c>
    </row>
    <row r="4104" spans="1:1" x14ac:dyDescent="0.25">
      <c r="A4104" s="1" t="s">
        <v>11098</v>
      </c>
    </row>
    <row r="4105" spans="1:1" x14ac:dyDescent="0.25">
      <c r="A4105" s="1" t="s">
        <v>11100</v>
      </c>
    </row>
    <row r="4106" spans="1:1" x14ac:dyDescent="0.25">
      <c r="A4106" s="1" t="s">
        <v>11405</v>
      </c>
    </row>
    <row r="4107" spans="1:1" x14ac:dyDescent="0.25">
      <c r="A4107" s="1" t="s">
        <v>5234</v>
      </c>
    </row>
    <row r="4108" spans="1:1" x14ac:dyDescent="0.25">
      <c r="A4108" s="1" t="s">
        <v>5234</v>
      </c>
    </row>
    <row r="4109" spans="1:1" x14ac:dyDescent="0.25">
      <c r="A4109" s="1" t="s">
        <v>5235</v>
      </c>
    </row>
    <row r="4110" spans="1:1" x14ac:dyDescent="0.25">
      <c r="A4110" s="1" t="s">
        <v>5235</v>
      </c>
    </row>
    <row r="4111" spans="1:1" x14ac:dyDescent="0.25">
      <c r="A4111" s="1" t="s">
        <v>5236</v>
      </c>
    </row>
    <row r="4112" spans="1:1" x14ac:dyDescent="0.25">
      <c r="A4112" s="1" t="s">
        <v>5236</v>
      </c>
    </row>
    <row r="4113" spans="1:1" x14ac:dyDescent="0.25">
      <c r="A4113" s="1" t="s">
        <v>5237</v>
      </c>
    </row>
    <row r="4114" spans="1:1" x14ac:dyDescent="0.25">
      <c r="A4114" s="1" t="s">
        <v>5237</v>
      </c>
    </row>
    <row r="4115" spans="1:1" x14ac:dyDescent="0.25">
      <c r="A4115" s="1" t="s">
        <v>7510</v>
      </c>
    </row>
    <row r="4116" spans="1:1" x14ac:dyDescent="0.25">
      <c r="A4116" s="1" t="s">
        <v>8219</v>
      </c>
    </row>
    <row r="4117" spans="1:1" x14ac:dyDescent="0.25">
      <c r="A4117" s="1" t="s">
        <v>9020</v>
      </c>
    </row>
    <row r="4118" spans="1:1" x14ac:dyDescent="0.25">
      <c r="A4118" s="1" t="s">
        <v>10348</v>
      </c>
    </row>
    <row r="4119" spans="1:1" x14ac:dyDescent="0.25">
      <c r="A4119" s="1" t="s">
        <v>10730</v>
      </c>
    </row>
    <row r="4120" spans="1:1" x14ac:dyDescent="0.25">
      <c r="A4120" s="1" t="s">
        <v>6842</v>
      </c>
    </row>
    <row r="4121" spans="1:1" x14ac:dyDescent="0.25">
      <c r="A4121" s="1" t="s">
        <v>8414</v>
      </c>
    </row>
    <row r="4122" spans="1:1" x14ac:dyDescent="0.25">
      <c r="A4122" s="1" t="s">
        <v>8784</v>
      </c>
    </row>
    <row r="4123" spans="1:1" x14ac:dyDescent="0.25">
      <c r="A4123" s="1" t="s">
        <v>10167</v>
      </c>
    </row>
    <row r="4124" spans="1:1" x14ac:dyDescent="0.25">
      <c r="A4124" s="1" t="s">
        <v>10167</v>
      </c>
    </row>
    <row r="4125" spans="1:1" x14ac:dyDescent="0.25">
      <c r="A4125" s="1" t="s">
        <v>5204</v>
      </c>
    </row>
    <row r="4126" spans="1:1" x14ac:dyDescent="0.25">
      <c r="A4126" s="1" t="s">
        <v>11402</v>
      </c>
    </row>
    <row r="4127" spans="1:1" x14ac:dyDescent="0.25">
      <c r="A4127" s="1" t="s">
        <v>11401</v>
      </c>
    </row>
    <row r="4128" spans="1:1" x14ac:dyDescent="0.25">
      <c r="A4128" s="1" t="s">
        <v>10398</v>
      </c>
    </row>
    <row r="4129" spans="1:1" x14ac:dyDescent="0.25">
      <c r="A4129" s="1" t="s">
        <v>5187</v>
      </c>
    </row>
    <row r="4130" spans="1:1" x14ac:dyDescent="0.25">
      <c r="A4130" s="1" t="s">
        <v>5187</v>
      </c>
    </row>
    <row r="4131" spans="1:1" x14ac:dyDescent="0.25">
      <c r="A4131" s="1" t="s">
        <v>7546</v>
      </c>
    </row>
    <row r="4132" spans="1:1" x14ac:dyDescent="0.25">
      <c r="A4132" s="1" t="s">
        <v>6333</v>
      </c>
    </row>
    <row r="4133" spans="1:1" x14ac:dyDescent="0.25">
      <c r="A4133" s="1" t="s">
        <v>10374</v>
      </c>
    </row>
    <row r="4134" spans="1:1" x14ac:dyDescent="0.25">
      <c r="A4134" s="1" t="s">
        <v>7757</v>
      </c>
    </row>
    <row r="4135" spans="1:1" x14ac:dyDescent="0.25">
      <c r="A4135" s="1" t="s">
        <v>8465</v>
      </c>
    </row>
    <row r="4136" spans="1:1" x14ac:dyDescent="0.25">
      <c r="A4136" s="1" t="s">
        <v>6445</v>
      </c>
    </row>
    <row r="4137" spans="1:1" x14ac:dyDescent="0.25">
      <c r="A4137" s="1" t="s">
        <v>6145</v>
      </c>
    </row>
    <row r="4138" spans="1:1" x14ac:dyDescent="0.25">
      <c r="A4138" s="1" t="s">
        <v>7099</v>
      </c>
    </row>
    <row r="4139" spans="1:1" x14ac:dyDescent="0.25">
      <c r="A4139" s="1" t="s">
        <v>4898</v>
      </c>
    </row>
    <row r="4140" spans="1:1" x14ac:dyDescent="0.25">
      <c r="A4140" s="1" t="s">
        <v>7738</v>
      </c>
    </row>
    <row r="4141" spans="1:1" x14ac:dyDescent="0.25">
      <c r="A4141" s="1" t="s">
        <v>5475</v>
      </c>
    </row>
    <row r="4142" spans="1:1" x14ac:dyDescent="0.25">
      <c r="A4142" s="1" t="s">
        <v>5071</v>
      </c>
    </row>
    <row r="4143" spans="1:1" x14ac:dyDescent="0.25">
      <c r="A4143" s="1" t="s">
        <v>7569</v>
      </c>
    </row>
    <row r="4144" spans="1:1" x14ac:dyDescent="0.25">
      <c r="A4144" s="1" t="s">
        <v>6526</v>
      </c>
    </row>
    <row r="4145" spans="1:1" x14ac:dyDescent="0.25">
      <c r="A4145" s="1" t="s">
        <v>9918</v>
      </c>
    </row>
    <row r="4146" spans="1:1" x14ac:dyDescent="0.25">
      <c r="A4146" s="1" t="s">
        <v>6380</v>
      </c>
    </row>
    <row r="4147" spans="1:1" x14ac:dyDescent="0.25">
      <c r="A4147" s="1" t="s">
        <v>7947</v>
      </c>
    </row>
    <row r="4148" spans="1:1" x14ac:dyDescent="0.25">
      <c r="A4148" s="1" t="s">
        <v>6971</v>
      </c>
    </row>
    <row r="4149" spans="1:1" x14ac:dyDescent="0.25">
      <c r="A4149" s="1" t="s">
        <v>4834</v>
      </c>
    </row>
    <row r="4150" spans="1:1" x14ac:dyDescent="0.25">
      <c r="A4150" s="1" t="s">
        <v>11385</v>
      </c>
    </row>
    <row r="4151" spans="1:1" x14ac:dyDescent="0.25">
      <c r="A4151" s="1" t="s">
        <v>11032</v>
      </c>
    </row>
    <row r="4152" spans="1:1" x14ac:dyDescent="0.25">
      <c r="A4152" s="1" t="s">
        <v>4888</v>
      </c>
    </row>
    <row r="4153" spans="1:1" x14ac:dyDescent="0.25">
      <c r="A4153" s="1" t="s">
        <v>11031</v>
      </c>
    </row>
    <row r="4154" spans="1:1" x14ac:dyDescent="0.25">
      <c r="A4154" s="1" t="s">
        <v>10179</v>
      </c>
    </row>
    <row r="4155" spans="1:1" x14ac:dyDescent="0.25">
      <c r="A4155" s="1" t="s">
        <v>9844</v>
      </c>
    </row>
    <row r="4156" spans="1:1" x14ac:dyDescent="0.25">
      <c r="A4156" s="1" t="s">
        <v>7078</v>
      </c>
    </row>
    <row r="4157" spans="1:1" x14ac:dyDescent="0.25">
      <c r="A4157" s="1" t="s">
        <v>7254</v>
      </c>
    </row>
    <row r="4158" spans="1:1" x14ac:dyDescent="0.25">
      <c r="A4158" s="1" t="s">
        <v>7026</v>
      </c>
    </row>
    <row r="4159" spans="1:1" x14ac:dyDescent="0.25">
      <c r="A4159" s="1" t="s">
        <v>7769</v>
      </c>
    </row>
    <row r="4160" spans="1:1" x14ac:dyDescent="0.25">
      <c r="A4160" s="1" t="s">
        <v>5165</v>
      </c>
    </row>
    <row r="4161" spans="1:1" x14ac:dyDescent="0.25">
      <c r="A4161" s="1" t="s">
        <v>5199</v>
      </c>
    </row>
    <row r="4162" spans="1:1" x14ac:dyDescent="0.25">
      <c r="A4162" s="1" t="s">
        <v>7770</v>
      </c>
    </row>
    <row r="4163" spans="1:1" x14ac:dyDescent="0.25">
      <c r="A4163" s="1" t="s">
        <v>9332</v>
      </c>
    </row>
    <row r="4164" spans="1:1" x14ac:dyDescent="0.25">
      <c r="A4164" s="1" t="s">
        <v>9332</v>
      </c>
    </row>
    <row r="4165" spans="1:1" x14ac:dyDescent="0.25">
      <c r="A4165" s="1" t="s">
        <v>9333</v>
      </c>
    </row>
    <row r="4166" spans="1:1" x14ac:dyDescent="0.25">
      <c r="A4166" s="1" t="s">
        <v>9333</v>
      </c>
    </row>
    <row r="4167" spans="1:1" x14ac:dyDescent="0.25">
      <c r="A4167" s="1" t="s">
        <v>9333</v>
      </c>
    </row>
    <row r="4168" spans="1:1" x14ac:dyDescent="0.25">
      <c r="A4168" s="1" t="s">
        <v>9334</v>
      </c>
    </row>
    <row r="4169" spans="1:1" x14ac:dyDescent="0.25">
      <c r="A4169" s="1" t="s">
        <v>9334</v>
      </c>
    </row>
    <row r="4170" spans="1:1" x14ac:dyDescent="0.25">
      <c r="A4170" s="1" t="s">
        <v>9334</v>
      </c>
    </row>
    <row r="4171" spans="1:1" x14ac:dyDescent="0.25">
      <c r="A4171" s="1" t="s">
        <v>9335</v>
      </c>
    </row>
    <row r="4172" spans="1:1" x14ac:dyDescent="0.25">
      <c r="A4172" s="1" t="s">
        <v>9335</v>
      </c>
    </row>
    <row r="4173" spans="1:1" x14ac:dyDescent="0.25">
      <c r="A4173" s="1" t="s">
        <v>9335</v>
      </c>
    </row>
    <row r="4174" spans="1:1" x14ac:dyDescent="0.25">
      <c r="A4174" s="1" t="s">
        <v>9336</v>
      </c>
    </row>
    <row r="4175" spans="1:1" x14ac:dyDescent="0.25">
      <c r="A4175" s="1" t="s">
        <v>9336</v>
      </c>
    </row>
    <row r="4176" spans="1:1" x14ac:dyDescent="0.25">
      <c r="A4176" s="1" t="s">
        <v>9336</v>
      </c>
    </row>
    <row r="4177" spans="1:1" x14ac:dyDescent="0.25">
      <c r="A4177" s="1" t="s">
        <v>6674</v>
      </c>
    </row>
    <row r="4178" spans="1:1" x14ac:dyDescent="0.25">
      <c r="A4178" s="1" t="s">
        <v>11408</v>
      </c>
    </row>
    <row r="4179" spans="1:1" x14ac:dyDescent="0.25">
      <c r="A4179" s="1" t="s">
        <v>4882</v>
      </c>
    </row>
    <row r="4180" spans="1:1" x14ac:dyDescent="0.25">
      <c r="A4180" s="1" t="s">
        <v>10447</v>
      </c>
    </row>
    <row r="4181" spans="1:1" x14ac:dyDescent="0.25">
      <c r="A4181" s="1" t="s">
        <v>11409</v>
      </c>
    </row>
    <row r="4182" spans="1:1" x14ac:dyDescent="0.25">
      <c r="A4182" s="1" t="s">
        <v>6101</v>
      </c>
    </row>
    <row r="4183" spans="1:1" x14ac:dyDescent="0.25">
      <c r="A4183" s="1" t="s">
        <v>6100</v>
      </c>
    </row>
    <row r="4184" spans="1:1" x14ac:dyDescent="0.25">
      <c r="A4184" s="1" t="s">
        <v>9114</v>
      </c>
    </row>
    <row r="4185" spans="1:1" x14ac:dyDescent="0.25">
      <c r="A4185" s="1" t="s">
        <v>7955</v>
      </c>
    </row>
    <row r="4186" spans="1:1" x14ac:dyDescent="0.25">
      <c r="A4186" s="1" t="s">
        <v>10980</v>
      </c>
    </row>
    <row r="4187" spans="1:1" x14ac:dyDescent="0.25">
      <c r="A4187" s="1" t="s">
        <v>10636</v>
      </c>
    </row>
    <row r="4188" spans="1:1" x14ac:dyDescent="0.25">
      <c r="A4188" s="1" t="s">
        <v>10635</v>
      </c>
    </row>
    <row r="4189" spans="1:1" x14ac:dyDescent="0.25">
      <c r="A4189" s="1" t="s">
        <v>10634</v>
      </c>
    </row>
    <row r="4190" spans="1:1" x14ac:dyDescent="0.25">
      <c r="A4190" s="1" t="s">
        <v>6864</v>
      </c>
    </row>
    <row r="4191" spans="1:1" x14ac:dyDescent="0.25">
      <c r="A4191" s="1" t="s">
        <v>10372</v>
      </c>
    </row>
    <row r="4192" spans="1:1" x14ac:dyDescent="0.25">
      <c r="A4192" s="1" t="s">
        <v>6073</v>
      </c>
    </row>
    <row r="4193" spans="1:1" x14ac:dyDescent="0.25">
      <c r="A4193" s="1" t="s">
        <v>10713</v>
      </c>
    </row>
    <row r="4194" spans="1:1" x14ac:dyDescent="0.25">
      <c r="A4194" s="1" t="s">
        <v>5340</v>
      </c>
    </row>
    <row r="4195" spans="1:1" x14ac:dyDescent="0.25">
      <c r="A4195" s="1" t="s">
        <v>7476</v>
      </c>
    </row>
    <row r="4196" spans="1:1" x14ac:dyDescent="0.25">
      <c r="A4196" s="1" t="s">
        <v>7475</v>
      </c>
    </row>
    <row r="4197" spans="1:1" x14ac:dyDescent="0.25">
      <c r="A4197" s="1" t="s">
        <v>7479</v>
      </c>
    </row>
    <row r="4198" spans="1:1" x14ac:dyDescent="0.25">
      <c r="A4198" s="1" t="s">
        <v>7480</v>
      </c>
    </row>
    <row r="4199" spans="1:1" x14ac:dyDescent="0.25">
      <c r="A4199" s="1" t="s">
        <v>4812</v>
      </c>
    </row>
    <row r="4200" spans="1:1" x14ac:dyDescent="0.25">
      <c r="A4200" s="1" t="s">
        <v>7472</v>
      </c>
    </row>
    <row r="4201" spans="1:1" x14ac:dyDescent="0.25">
      <c r="A4201" s="1" t="s">
        <v>5313</v>
      </c>
    </row>
    <row r="4202" spans="1:1" x14ac:dyDescent="0.25">
      <c r="A4202" s="1" t="s">
        <v>5313</v>
      </c>
    </row>
    <row r="4203" spans="1:1" x14ac:dyDescent="0.25">
      <c r="A4203" s="1" t="s">
        <v>5312</v>
      </c>
    </row>
    <row r="4204" spans="1:1" x14ac:dyDescent="0.25">
      <c r="A4204" s="1" t="s">
        <v>8938</v>
      </c>
    </row>
    <row r="4205" spans="1:1" x14ac:dyDescent="0.25">
      <c r="A4205" s="1" t="s">
        <v>8937</v>
      </c>
    </row>
    <row r="4206" spans="1:1" x14ac:dyDescent="0.25">
      <c r="A4206" s="1" t="s">
        <v>8939</v>
      </c>
    </row>
    <row r="4207" spans="1:1" x14ac:dyDescent="0.25">
      <c r="A4207" s="1" t="s">
        <v>7473</v>
      </c>
    </row>
    <row r="4208" spans="1:1" x14ac:dyDescent="0.25">
      <c r="A4208" s="1" t="s">
        <v>7478</v>
      </c>
    </row>
    <row r="4209" spans="1:1" x14ac:dyDescent="0.25">
      <c r="A4209" s="1" t="s">
        <v>7471</v>
      </c>
    </row>
    <row r="4210" spans="1:1" x14ac:dyDescent="0.25">
      <c r="A4210" s="1" t="s">
        <v>7474</v>
      </c>
    </row>
    <row r="4211" spans="1:1" x14ac:dyDescent="0.25">
      <c r="A4211" s="1" t="s">
        <v>9104</v>
      </c>
    </row>
    <row r="4212" spans="1:1" x14ac:dyDescent="0.25">
      <c r="A4212" s="1" t="s">
        <v>10583</v>
      </c>
    </row>
    <row r="4213" spans="1:1" x14ac:dyDescent="0.25">
      <c r="A4213" s="1" t="s">
        <v>7133</v>
      </c>
    </row>
    <row r="4214" spans="1:1" x14ac:dyDescent="0.25">
      <c r="A4214" s="1" t="s">
        <v>11027</v>
      </c>
    </row>
    <row r="4215" spans="1:1" x14ac:dyDescent="0.25">
      <c r="A4215" s="1" t="s">
        <v>6102</v>
      </c>
    </row>
    <row r="4216" spans="1:1" x14ac:dyDescent="0.25">
      <c r="A4216" s="1" t="s">
        <v>10455</v>
      </c>
    </row>
    <row r="4217" spans="1:1" x14ac:dyDescent="0.25">
      <c r="A4217" s="1" t="s">
        <v>9171</v>
      </c>
    </row>
    <row r="4218" spans="1:1" x14ac:dyDescent="0.25">
      <c r="A4218" s="1" t="s">
        <v>10143</v>
      </c>
    </row>
    <row r="4219" spans="1:1" x14ac:dyDescent="0.25">
      <c r="A4219" s="1" t="s">
        <v>5330</v>
      </c>
    </row>
    <row r="4220" spans="1:1" x14ac:dyDescent="0.25">
      <c r="A4220" s="1" t="s">
        <v>4639</v>
      </c>
    </row>
    <row r="4221" spans="1:1" x14ac:dyDescent="0.25">
      <c r="A4221" s="1" t="s">
        <v>6618</v>
      </c>
    </row>
    <row r="4222" spans="1:1" x14ac:dyDescent="0.25">
      <c r="A4222" s="1" t="s">
        <v>11224</v>
      </c>
    </row>
    <row r="4223" spans="1:1" x14ac:dyDescent="0.25">
      <c r="A4223" s="1" t="s">
        <v>7270</v>
      </c>
    </row>
    <row r="4224" spans="1:1" x14ac:dyDescent="0.25">
      <c r="A4224" s="1" t="s">
        <v>10998</v>
      </c>
    </row>
    <row r="4225" spans="1:1" x14ac:dyDescent="0.25">
      <c r="A4225" s="1" t="s">
        <v>10257</v>
      </c>
    </row>
    <row r="4226" spans="1:1" x14ac:dyDescent="0.25">
      <c r="A4226" s="1" t="s">
        <v>3180</v>
      </c>
    </row>
    <row r="4227" spans="1:1" x14ac:dyDescent="0.25">
      <c r="A4227" s="1" t="s">
        <v>7957</v>
      </c>
    </row>
    <row r="4228" spans="1:1" x14ac:dyDescent="0.25">
      <c r="A4228" s="1" t="s">
        <v>10845</v>
      </c>
    </row>
    <row r="4229" spans="1:1" x14ac:dyDescent="0.25">
      <c r="A4229" s="1" t="s">
        <v>8524</v>
      </c>
    </row>
    <row r="4230" spans="1:1" x14ac:dyDescent="0.25">
      <c r="A4230" s="1" t="s">
        <v>7208</v>
      </c>
    </row>
    <row r="4231" spans="1:1" x14ac:dyDescent="0.25">
      <c r="A4231" s="1" t="s">
        <v>7268</v>
      </c>
    </row>
    <row r="4232" spans="1:1" x14ac:dyDescent="0.25">
      <c r="A4232" s="1" t="s">
        <v>7409</v>
      </c>
    </row>
    <row r="4233" spans="1:1" x14ac:dyDescent="0.25">
      <c r="A4233" s="1" t="s">
        <v>8017</v>
      </c>
    </row>
    <row r="4234" spans="1:1" x14ac:dyDescent="0.25">
      <c r="A4234" s="1" t="s">
        <v>9283</v>
      </c>
    </row>
    <row r="4235" spans="1:1" x14ac:dyDescent="0.25">
      <c r="A4235" s="1" t="s">
        <v>10690</v>
      </c>
    </row>
    <row r="4236" spans="1:1" x14ac:dyDescent="0.25">
      <c r="A4236" s="1" t="s">
        <v>5186</v>
      </c>
    </row>
    <row r="4237" spans="1:1" x14ac:dyDescent="0.25">
      <c r="A4237" s="1" t="s">
        <v>9750</v>
      </c>
    </row>
    <row r="4238" spans="1:1" x14ac:dyDescent="0.25">
      <c r="A4238" s="1" t="s">
        <v>5105</v>
      </c>
    </row>
    <row r="4239" spans="1:1" x14ac:dyDescent="0.25">
      <c r="A4239" s="1" t="s">
        <v>5148</v>
      </c>
    </row>
    <row r="4240" spans="1:1" x14ac:dyDescent="0.25">
      <c r="A4240" s="1" t="s">
        <v>6190</v>
      </c>
    </row>
    <row r="4241" spans="1:1" x14ac:dyDescent="0.25">
      <c r="A4241" s="1" t="s">
        <v>6191</v>
      </c>
    </row>
    <row r="4242" spans="1:1" x14ac:dyDescent="0.25">
      <c r="A4242" s="1" t="s">
        <v>8977</v>
      </c>
    </row>
    <row r="4243" spans="1:1" x14ac:dyDescent="0.25">
      <c r="A4243" s="1" t="s">
        <v>7308</v>
      </c>
    </row>
    <row r="4244" spans="1:1" x14ac:dyDescent="0.25">
      <c r="A4244" s="1" t="s">
        <v>8343</v>
      </c>
    </row>
    <row r="4245" spans="1:1" x14ac:dyDescent="0.25">
      <c r="A4245" s="1" t="s">
        <v>4984</v>
      </c>
    </row>
    <row r="4246" spans="1:1" x14ac:dyDescent="0.25">
      <c r="A4246" s="1" t="s">
        <v>10542</v>
      </c>
    </row>
    <row r="4247" spans="1:1" x14ac:dyDescent="0.25">
      <c r="A4247" s="1" t="s">
        <v>4625</v>
      </c>
    </row>
    <row r="4248" spans="1:1" x14ac:dyDescent="0.25">
      <c r="A4248" s="1" t="s">
        <v>10514</v>
      </c>
    </row>
    <row r="4249" spans="1:1" x14ac:dyDescent="0.25">
      <c r="A4249" s="1" t="s">
        <v>5299</v>
      </c>
    </row>
    <row r="4250" spans="1:1" x14ac:dyDescent="0.25">
      <c r="A4250" s="1" t="s">
        <v>5298</v>
      </c>
    </row>
    <row r="4251" spans="1:1" x14ac:dyDescent="0.25">
      <c r="A4251" s="1" t="s">
        <v>7091</v>
      </c>
    </row>
    <row r="4252" spans="1:1" x14ac:dyDescent="0.25">
      <c r="A4252" s="1" t="s">
        <v>7931</v>
      </c>
    </row>
    <row r="4253" spans="1:1" x14ac:dyDescent="0.25">
      <c r="A4253" s="1" t="s">
        <v>6185</v>
      </c>
    </row>
    <row r="4254" spans="1:1" x14ac:dyDescent="0.25">
      <c r="A4254" s="1" t="s">
        <v>8207</v>
      </c>
    </row>
    <row r="4255" spans="1:1" x14ac:dyDescent="0.25">
      <c r="A4255" s="1" t="s">
        <v>8748</v>
      </c>
    </row>
    <row r="4256" spans="1:1" x14ac:dyDescent="0.25">
      <c r="A4256" s="1" t="s">
        <v>9533</v>
      </c>
    </row>
    <row r="4257" spans="1:1" x14ac:dyDescent="0.25">
      <c r="A4257" s="1" t="s">
        <v>7752</v>
      </c>
    </row>
    <row r="4258" spans="1:1" x14ac:dyDescent="0.25">
      <c r="A4258" s="1" t="s">
        <v>8172</v>
      </c>
    </row>
    <row r="4259" spans="1:1" x14ac:dyDescent="0.25">
      <c r="A4259" s="1" t="s">
        <v>6889</v>
      </c>
    </row>
    <row r="4260" spans="1:1" x14ac:dyDescent="0.25">
      <c r="A4260" s="1" t="s">
        <v>10494</v>
      </c>
    </row>
    <row r="4261" spans="1:1" x14ac:dyDescent="0.25">
      <c r="A4261" s="1" t="s">
        <v>7753</v>
      </c>
    </row>
    <row r="4262" spans="1:1" x14ac:dyDescent="0.25">
      <c r="A4262" s="1" t="s">
        <v>7364</v>
      </c>
    </row>
    <row r="4263" spans="1:1" x14ac:dyDescent="0.25">
      <c r="A4263" s="1" t="s">
        <v>5910</v>
      </c>
    </row>
    <row r="4264" spans="1:1" x14ac:dyDescent="0.25">
      <c r="A4264" s="1" t="s">
        <v>10536</v>
      </c>
    </row>
    <row r="4265" spans="1:1" x14ac:dyDescent="0.25">
      <c r="A4265" s="1" t="s">
        <v>10181</v>
      </c>
    </row>
    <row r="4266" spans="1:1" x14ac:dyDescent="0.25">
      <c r="A4266" s="1" t="s">
        <v>6839</v>
      </c>
    </row>
    <row r="4267" spans="1:1" x14ac:dyDescent="0.25">
      <c r="A4267" s="1" t="s">
        <v>4773</v>
      </c>
    </row>
    <row r="4268" spans="1:1" x14ac:dyDescent="0.25">
      <c r="A4268" s="1" t="s">
        <v>9780</v>
      </c>
    </row>
    <row r="4269" spans="1:1" x14ac:dyDescent="0.25">
      <c r="A4269" s="1" t="s">
        <v>9779</v>
      </c>
    </row>
    <row r="4270" spans="1:1" x14ac:dyDescent="0.25">
      <c r="A4270" s="1" t="s">
        <v>8805</v>
      </c>
    </row>
    <row r="4271" spans="1:1" x14ac:dyDescent="0.25">
      <c r="A4271" s="1" t="s">
        <v>8182</v>
      </c>
    </row>
    <row r="4272" spans="1:1" x14ac:dyDescent="0.25">
      <c r="A4272" s="1" t="s">
        <v>9991</v>
      </c>
    </row>
    <row r="4273" spans="1:1" x14ac:dyDescent="0.25">
      <c r="A4273" s="1" t="s">
        <v>5600</v>
      </c>
    </row>
    <row r="4274" spans="1:1" x14ac:dyDescent="0.25">
      <c r="A4274" s="1" t="s">
        <v>4728</v>
      </c>
    </row>
    <row r="4275" spans="1:1" x14ac:dyDescent="0.25">
      <c r="A4275" s="1" t="s">
        <v>4729</v>
      </c>
    </row>
    <row r="4276" spans="1:1" x14ac:dyDescent="0.25">
      <c r="A4276" s="1" t="s">
        <v>6327</v>
      </c>
    </row>
    <row r="4277" spans="1:1" x14ac:dyDescent="0.25">
      <c r="A4277" s="1" t="s">
        <v>10260</v>
      </c>
    </row>
    <row r="4278" spans="1:1" x14ac:dyDescent="0.25">
      <c r="A4278" s="1" t="s">
        <v>10261</v>
      </c>
    </row>
    <row r="4279" spans="1:1" x14ac:dyDescent="0.25">
      <c r="A4279" s="1" t="s">
        <v>11103</v>
      </c>
    </row>
    <row r="4280" spans="1:1" x14ac:dyDescent="0.25">
      <c r="A4280" s="1" t="s">
        <v>5572</v>
      </c>
    </row>
    <row r="4281" spans="1:1" x14ac:dyDescent="0.25">
      <c r="A4281" s="1" t="s">
        <v>5569</v>
      </c>
    </row>
    <row r="4282" spans="1:1" x14ac:dyDescent="0.25">
      <c r="A4282" s="1" t="s">
        <v>7044</v>
      </c>
    </row>
    <row r="4283" spans="1:1" x14ac:dyDescent="0.25">
      <c r="A4283" s="1" t="s">
        <v>7043</v>
      </c>
    </row>
    <row r="4284" spans="1:1" x14ac:dyDescent="0.25">
      <c r="A4284" s="1" t="s">
        <v>7043</v>
      </c>
    </row>
    <row r="4285" spans="1:1" x14ac:dyDescent="0.25">
      <c r="A4285" s="1" t="s">
        <v>7952</v>
      </c>
    </row>
    <row r="4286" spans="1:1" x14ac:dyDescent="0.25">
      <c r="A4286" s="1" t="s">
        <v>4985</v>
      </c>
    </row>
    <row r="4287" spans="1:1" x14ac:dyDescent="0.25">
      <c r="A4287" s="1" t="s">
        <v>10430</v>
      </c>
    </row>
    <row r="4288" spans="1:1" x14ac:dyDescent="0.25">
      <c r="A4288" s="1" t="s">
        <v>8678</v>
      </c>
    </row>
    <row r="4289" spans="1:1" x14ac:dyDescent="0.25">
      <c r="A4289" s="1" t="s">
        <v>4873</v>
      </c>
    </row>
    <row r="4290" spans="1:1" x14ac:dyDescent="0.25">
      <c r="A4290" s="1" t="s">
        <v>4865</v>
      </c>
    </row>
    <row r="4291" spans="1:1" x14ac:dyDescent="0.25">
      <c r="A4291" s="1" t="s">
        <v>5929</v>
      </c>
    </row>
    <row r="4292" spans="1:1" x14ac:dyDescent="0.25">
      <c r="A4292" s="1" t="s">
        <v>6436</v>
      </c>
    </row>
    <row r="4293" spans="1:1" x14ac:dyDescent="0.25">
      <c r="A4293" s="1" t="s">
        <v>4688</v>
      </c>
    </row>
    <row r="4294" spans="1:1" x14ac:dyDescent="0.25">
      <c r="A4294" s="1" t="s">
        <v>5717</v>
      </c>
    </row>
    <row r="4295" spans="1:1" x14ac:dyDescent="0.25">
      <c r="A4295" s="1" t="s">
        <v>9263</v>
      </c>
    </row>
    <row r="4296" spans="1:1" x14ac:dyDescent="0.25">
      <c r="A4296" s="1" t="s">
        <v>5463</v>
      </c>
    </row>
    <row r="4297" spans="1:1" x14ac:dyDescent="0.25">
      <c r="A4297" s="1" t="s">
        <v>6828</v>
      </c>
    </row>
    <row r="4298" spans="1:1" x14ac:dyDescent="0.25">
      <c r="A4298" s="1" t="s">
        <v>9685</v>
      </c>
    </row>
    <row r="4299" spans="1:1" x14ac:dyDescent="0.25">
      <c r="A4299" s="1" t="s">
        <v>7965</v>
      </c>
    </row>
    <row r="4300" spans="1:1" x14ac:dyDescent="0.25">
      <c r="A4300" s="1" t="s">
        <v>5845</v>
      </c>
    </row>
    <row r="4301" spans="1:1" x14ac:dyDescent="0.25">
      <c r="A4301" s="1" t="s">
        <v>5450</v>
      </c>
    </row>
    <row r="4302" spans="1:1" x14ac:dyDescent="0.25">
      <c r="A4302" s="1" t="s">
        <v>5449</v>
      </c>
    </row>
    <row r="4303" spans="1:1" x14ac:dyDescent="0.25">
      <c r="A4303" s="1" t="s">
        <v>11428</v>
      </c>
    </row>
    <row r="4304" spans="1:1" x14ac:dyDescent="0.25">
      <c r="A4304" s="1" t="s">
        <v>9208</v>
      </c>
    </row>
    <row r="4305" spans="1:1" x14ac:dyDescent="0.25">
      <c r="A4305" s="1" t="s">
        <v>9803</v>
      </c>
    </row>
    <row r="4306" spans="1:1" x14ac:dyDescent="0.25">
      <c r="A4306" s="1" t="s">
        <v>5020</v>
      </c>
    </row>
    <row r="4307" spans="1:1" x14ac:dyDescent="0.25">
      <c r="A4307" s="1" t="s">
        <v>10904</v>
      </c>
    </row>
    <row r="4308" spans="1:1" x14ac:dyDescent="0.25">
      <c r="A4308" s="1" t="s">
        <v>7028</v>
      </c>
    </row>
    <row r="4309" spans="1:1" x14ac:dyDescent="0.25">
      <c r="A4309" s="1" t="s">
        <v>7025</v>
      </c>
    </row>
    <row r="4310" spans="1:1" x14ac:dyDescent="0.25">
      <c r="A4310" s="1" t="s">
        <v>9630</v>
      </c>
    </row>
    <row r="4311" spans="1:1" x14ac:dyDescent="0.25">
      <c r="A4311" s="1" t="s">
        <v>10203</v>
      </c>
    </row>
    <row r="4312" spans="1:1" x14ac:dyDescent="0.25">
      <c r="A4312" s="1" t="s">
        <v>10204</v>
      </c>
    </row>
    <row r="4313" spans="1:1" x14ac:dyDescent="0.25">
      <c r="A4313" s="1" t="s">
        <v>9631</v>
      </c>
    </row>
    <row r="4314" spans="1:1" x14ac:dyDescent="0.25">
      <c r="A4314" s="1" t="s">
        <v>10201</v>
      </c>
    </row>
    <row r="4315" spans="1:1" x14ac:dyDescent="0.25">
      <c r="A4315" s="1" t="s">
        <v>5628</v>
      </c>
    </row>
    <row r="4316" spans="1:1" x14ac:dyDescent="0.25">
      <c r="A4316" s="1" t="s">
        <v>6069</v>
      </c>
    </row>
    <row r="4317" spans="1:1" x14ac:dyDescent="0.25">
      <c r="A4317" s="1" t="s">
        <v>9403</v>
      </c>
    </row>
    <row r="4318" spans="1:1" x14ac:dyDescent="0.25">
      <c r="A4318" s="1" t="s">
        <v>9402</v>
      </c>
    </row>
    <row r="4319" spans="1:1" x14ac:dyDescent="0.25">
      <c r="A4319" s="1" t="s">
        <v>8239</v>
      </c>
    </row>
    <row r="4320" spans="1:1" x14ac:dyDescent="0.25">
      <c r="A4320" s="1" t="s">
        <v>5295</v>
      </c>
    </row>
    <row r="4321" spans="1:1" x14ac:dyDescent="0.25">
      <c r="A4321" s="1" t="s">
        <v>8358</v>
      </c>
    </row>
    <row r="4322" spans="1:1" x14ac:dyDescent="0.25">
      <c r="A4322" s="1" t="s">
        <v>4698</v>
      </c>
    </row>
    <row r="4323" spans="1:1" x14ac:dyDescent="0.25">
      <c r="A4323" s="1" t="s">
        <v>9032</v>
      </c>
    </row>
    <row r="4324" spans="1:1" x14ac:dyDescent="0.25">
      <c r="A4324" s="1" t="s">
        <v>6549</v>
      </c>
    </row>
    <row r="4325" spans="1:1" x14ac:dyDescent="0.25">
      <c r="A4325" s="1" t="s">
        <v>150</v>
      </c>
    </row>
    <row r="4326" spans="1:1" x14ac:dyDescent="0.25">
      <c r="A4326" s="1" t="s">
        <v>5939</v>
      </c>
    </row>
    <row r="4327" spans="1:1" x14ac:dyDescent="0.25">
      <c r="A4327" s="1" t="s">
        <v>7937</v>
      </c>
    </row>
    <row r="4328" spans="1:1" x14ac:dyDescent="0.25">
      <c r="A4328" s="1" t="s">
        <v>5962</v>
      </c>
    </row>
    <row r="4329" spans="1:1" x14ac:dyDescent="0.25">
      <c r="A4329" s="1" t="s">
        <v>8452</v>
      </c>
    </row>
    <row r="4330" spans="1:1" x14ac:dyDescent="0.25">
      <c r="A4330" s="1" t="s">
        <v>8433</v>
      </c>
    </row>
    <row r="4331" spans="1:1" x14ac:dyDescent="0.25">
      <c r="A4331" s="1" t="s">
        <v>8448</v>
      </c>
    </row>
    <row r="4332" spans="1:1" x14ac:dyDescent="0.25">
      <c r="A4332" s="1" t="s">
        <v>8453</v>
      </c>
    </row>
    <row r="4333" spans="1:1" x14ac:dyDescent="0.25">
      <c r="A4333" s="1" t="s">
        <v>8454</v>
      </c>
    </row>
    <row r="4334" spans="1:1" x14ac:dyDescent="0.25">
      <c r="A4334" s="1" t="s">
        <v>8450</v>
      </c>
    </row>
    <row r="4335" spans="1:1" x14ac:dyDescent="0.25">
      <c r="A4335" s="1" t="s">
        <v>8931</v>
      </c>
    </row>
    <row r="4336" spans="1:1" x14ac:dyDescent="0.25">
      <c r="A4336" s="1" t="s">
        <v>8449</v>
      </c>
    </row>
    <row r="4337" spans="1:1" x14ac:dyDescent="0.25">
      <c r="A4337" s="1" t="s">
        <v>8451</v>
      </c>
    </row>
    <row r="4338" spans="1:1" x14ac:dyDescent="0.25">
      <c r="A4338" s="1" t="s">
        <v>8641</v>
      </c>
    </row>
    <row r="4339" spans="1:1" x14ac:dyDescent="0.25">
      <c r="A4339" s="1" t="s">
        <v>8643</v>
      </c>
    </row>
    <row r="4340" spans="1:1" x14ac:dyDescent="0.25">
      <c r="A4340" s="1" t="s">
        <v>8966</v>
      </c>
    </row>
    <row r="4341" spans="1:1" x14ac:dyDescent="0.25">
      <c r="A4341" s="1" t="s">
        <v>8871</v>
      </c>
    </row>
    <row r="4342" spans="1:1" x14ac:dyDescent="0.25">
      <c r="A4342" s="1" t="s">
        <v>9877</v>
      </c>
    </row>
    <row r="4343" spans="1:1" x14ac:dyDescent="0.25">
      <c r="A4343" s="1" t="s">
        <v>10545</v>
      </c>
    </row>
    <row r="4344" spans="1:1" x14ac:dyDescent="0.25">
      <c r="A4344" s="1" t="s">
        <v>9851</v>
      </c>
    </row>
    <row r="4345" spans="1:1" x14ac:dyDescent="0.25">
      <c r="A4345" s="1" t="s">
        <v>8545</v>
      </c>
    </row>
    <row r="4346" spans="1:1" x14ac:dyDescent="0.25">
      <c r="A4346" s="1" t="s">
        <v>8193</v>
      </c>
    </row>
    <row r="4347" spans="1:1" x14ac:dyDescent="0.25">
      <c r="A4347" s="1" t="s">
        <v>7319</v>
      </c>
    </row>
    <row r="4348" spans="1:1" x14ac:dyDescent="0.25">
      <c r="A4348" s="1" t="s">
        <v>3285</v>
      </c>
    </row>
    <row r="4349" spans="1:1" x14ac:dyDescent="0.25">
      <c r="A4349" s="1" t="s">
        <v>8467</v>
      </c>
    </row>
    <row r="4350" spans="1:1" x14ac:dyDescent="0.25">
      <c r="A4350" s="1" t="s">
        <v>7318</v>
      </c>
    </row>
    <row r="4351" spans="1:1" x14ac:dyDescent="0.25">
      <c r="A4351" s="1" t="s">
        <v>8640</v>
      </c>
    </row>
    <row r="4352" spans="1:1" x14ac:dyDescent="0.25">
      <c r="A4352" s="1" t="s">
        <v>5691</v>
      </c>
    </row>
    <row r="4353" spans="1:1" x14ac:dyDescent="0.25">
      <c r="A4353" s="1" t="s">
        <v>11056</v>
      </c>
    </row>
    <row r="4354" spans="1:1" x14ac:dyDescent="0.25">
      <c r="A4354" s="1" t="s">
        <v>7604</v>
      </c>
    </row>
    <row r="4355" spans="1:1" x14ac:dyDescent="0.25">
      <c r="A4355" s="1" t="s">
        <v>6217</v>
      </c>
    </row>
    <row r="4356" spans="1:1" x14ac:dyDescent="0.25">
      <c r="A4356" s="1" t="s">
        <v>9352</v>
      </c>
    </row>
    <row r="4357" spans="1:1" x14ac:dyDescent="0.25">
      <c r="A4357" s="1" t="s">
        <v>8401</v>
      </c>
    </row>
    <row r="4358" spans="1:1" x14ac:dyDescent="0.25">
      <c r="A4358" s="1" t="s">
        <v>8009</v>
      </c>
    </row>
    <row r="4359" spans="1:1" x14ac:dyDescent="0.25">
      <c r="A4359" s="1" t="s">
        <v>4904</v>
      </c>
    </row>
    <row r="4360" spans="1:1" x14ac:dyDescent="0.25">
      <c r="A4360" s="1" t="s">
        <v>5318</v>
      </c>
    </row>
    <row r="4361" spans="1:1" x14ac:dyDescent="0.25">
      <c r="A4361" s="1" t="s">
        <v>9715</v>
      </c>
    </row>
    <row r="4362" spans="1:1" x14ac:dyDescent="0.25">
      <c r="A4362" s="1" t="s">
        <v>8691</v>
      </c>
    </row>
    <row r="4363" spans="1:1" x14ac:dyDescent="0.25">
      <c r="A4363" s="1" t="s">
        <v>5149</v>
      </c>
    </row>
    <row r="4364" spans="1:1" x14ac:dyDescent="0.25">
      <c r="A4364" s="1" t="s">
        <v>8383</v>
      </c>
    </row>
    <row r="4365" spans="1:1" x14ac:dyDescent="0.25">
      <c r="A4365" s="1" t="s">
        <v>6076</v>
      </c>
    </row>
    <row r="4366" spans="1:1" x14ac:dyDescent="0.25">
      <c r="A4366" s="1" t="s">
        <v>8161</v>
      </c>
    </row>
    <row r="4367" spans="1:1" x14ac:dyDescent="0.25">
      <c r="A4367" s="1" t="s">
        <v>8614</v>
      </c>
    </row>
    <row r="4368" spans="1:1" x14ac:dyDescent="0.25">
      <c r="A4368" s="1" t="s">
        <v>7082</v>
      </c>
    </row>
    <row r="4369" spans="1:1" x14ac:dyDescent="0.25">
      <c r="A4369" s="1" t="s">
        <v>9984</v>
      </c>
    </row>
    <row r="4370" spans="1:1" x14ac:dyDescent="0.25">
      <c r="A4370" s="1" t="s">
        <v>11442</v>
      </c>
    </row>
    <row r="4371" spans="1:1" x14ac:dyDescent="0.25">
      <c r="A4371" s="1" t="s">
        <v>5611</v>
      </c>
    </row>
    <row r="4372" spans="1:1" x14ac:dyDescent="0.25">
      <c r="A4372" s="1" t="s">
        <v>4816</v>
      </c>
    </row>
    <row r="4373" spans="1:1" x14ac:dyDescent="0.25">
      <c r="A4373" s="1" t="s">
        <v>5567</v>
      </c>
    </row>
    <row r="4374" spans="1:1" x14ac:dyDescent="0.25">
      <c r="A4374" s="1" t="s">
        <v>6765</v>
      </c>
    </row>
    <row r="4375" spans="1:1" x14ac:dyDescent="0.25">
      <c r="A4375" s="1" t="s">
        <v>6769</v>
      </c>
    </row>
    <row r="4376" spans="1:1" x14ac:dyDescent="0.25">
      <c r="A4376" s="1" t="s">
        <v>6769</v>
      </c>
    </row>
    <row r="4377" spans="1:1" x14ac:dyDescent="0.25">
      <c r="A4377" s="1" t="s">
        <v>6772</v>
      </c>
    </row>
    <row r="4378" spans="1:1" x14ac:dyDescent="0.25">
      <c r="A4378" s="1" t="s">
        <v>6775</v>
      </c>
    </row>
    <row r="4379" spans="1:1" x14ac:dyDescent="0.25">
      <c r="A4379" s="1" t="s">
        <v>6795</v>
      </c>
    </row>
    <row r="4380" spans="1:1" x14ac:dyDescent="0.25">
      <c r="A4380" s="1" t="s">
        <v>6796</v>
      </c>
    </row>
    <row r="4381" spans="1:1" x14ac:dyDescent="0.25">
      <c r="A4381" s="1" t="s">
        <v>6900</v>
      </c>
    </row>
    <row r="4382" spans="1:1" x14ac:dyDescent="0.25">
      <c r="A4382" s="1" t="s">
        <v>6771</v>
      </c>
    </row>
    <row r="4383" spans="1:1" x14ac:dyDescent="0.25">
      <c r="A4383" s="1" t="s">
        <v>6742</v>
      </c>
    </row>
    <row r="4384" spans="1:1" x14ac:dyDescent="0.25">
      <c r="A4384" s="1" t="s">
        <v>6743</v>
      </c>
    </row>
    <row r="4385" spans="1:1" x14ac:dyDescent="0.25">
      <c r="A4385" s="1" t="s">
        <v>6743</v>
      </c>
    </row>
    <row r="4386" spans="1:1" x14ac:dyDescent="0.25">
      <c r="A4386" s="1" t="s">
        <v>6790</v>
      </c>
    </row>
    <row r="4387" spans="1:1" x14ac:dyDescent="0.25">
      <c r="A4387" s="1" t="s">
        <v>5642</v>
      </c>
    </row>
    <row r="4388" spans="1:1" x14ac:dyDescent="0.25">
      <c r="A4388" s="1" t="s">
        <v>6529</v>
      </c>
    </row>
    <row r="4389" spans="1:1" x14ac:dyDescent="0.25">
      <c r="A4389" s="1" t="s">
        <v>6530</v>
      </c>
    </row>
    <row r="4390" spans="1:1" x14ac:dyDescent="0.25">
      <c r="A4390" s="1" t="s">
        <v>6700</v>
      </c>
    </row>
    <row r="4391" spans="1:1" x14ac:dyDescent="0.25">
      <c r="A4391" s="1" t="s">
        <v>6733</v>
      </c>
    </row>
    <row r="4392" spans="1:1" x14ac:dyDescent="0.25">
      <c r="A4392" s="1" t="s">
        <v>6736</v>
      </c>
    </row>
    <row r="4393" spans="1:1" x14ac:dyDescent="0.25">
      <c r="A4393" s="1" t="s">
        <v>4906</v>
      </c>
    </row>
    <row r="4394" spans="1:1" x14ac:dyDescent="0.25">
      <c r="A4394" s="1" t="s">
        <v>8827</v>
      </c>
    </row>
    <row r="4395" spans="1:1" x14ac:dyDescent="0.25">
      <c r="A4395" s="1" t="s">
        <v>5893</v>
      </c>
    </row>
    <row r="4396" spans="1:1" x14ac:dyDescent="0.25">
      <c r="A4396" s="1" t="s">
        <v>7435</v>
      </c>
    </row>
    <row r="4397" spans="1:1" x14ac:dyDescent="0.25">
      <c r="A4397" s="1" t="s">
        <v>5701</v>
      </c>
    </row>
    <row r="4398" spans="1:1" x14ac:dyDescent="0.25">
      <c r="A4398" s="1" t="s">
        <v>5700</v>
      </c>
    </row>
    <row r="4399" spans="1:1" x14ac:dyDescent="0.25">
      <c r="A4399" s="1" t="s">
        <v>1444</v>
      </c>
    </row>
    <row r="4400" spans="1:1" x14ac:dyDescent="0.25">
      <c r="A4400" s="1" t="s">
        <v>9126</v>
      </c>
    </row>
    <row r="4401" spans="1:1" x14ac:dyDescent="0.25">
      <c r="A4401" s="1" t="s">
        <v>9107</v>
      </c>
    </row>
    <row r="4402" spans="1:1" x14ac:dyDescent="0.25">
      <c r="A4402" s="1" t="s">
        <v>8926</v>
      </c>
    </row>
    <row r="4403" spans="1:1" x14ac:dyDescent="0.25">
      <c r="A4403" s="1" t="s">
        <v>8501</v>
      </c>
    </row>
    <row r="4404" spans="1:1" x14ac:dyDescent="0.25">
      <c r="A4404" s="1" t="s">
        <v>10473</v>
      </c>
    </row>
    <row r="4405" spans="1:1" x14ac:dyDescent="0.25">
      <c r="A4405" s="1" t="s">
        <v>10238</v>
      </c>
    </row>
    <row r="4406" spans="1:1" x14ac:dyDescent="0.25">
      <c r="A4406" s="1" t="s">
        <v>5084</v>
      </c>
    </row>
    <row r="4407" spans="1:1" x14ac:dyDescent="0.25">
      <c r="A4407" s="1" t="s">
        <v>7173</v>
      </c>
    </row>
    <row r="4408" spans="1:1" x14ac:dyDescent="0.25">
      <c r="A4408" s="1" t="s">
        <v>6174</v>
      </c>
    </row>
    <row r="4409" spans="1:1" x14ac:dyDescent="0.25">
      <c r="A4409" s="1" t="s">
        <v>8634</v>
      </c>
    </row>
    <row r="4410" spans="1:1" x14ac:dyDescent="0.25">
      <c r="A4410" s="1" t="s">
        <v>8432</v>
      </c>
    </row>
    <row r="4411" spans="1:1" x14ac:dyDescent="0.25">
      <c r="A4411" s="1" t="s">
        <v>11241</v>
      </c>
    </row>
    <row r="4412" spans="1:1" x14ac:dyDescent="0.25">
      <c r="A4412" s="1" t="s">
        <v>11240</v>
      </c>
    </row>
    <row r="4413" spans="1:1" x14ac:dyDescent="0.25">
      <c r="A4413" s="1" t="s">
        <v>5075</v>
      </c>
    </row>
    <row r="4414" spans="1:1" x14ac:dyDescent="0.25">
      <c r="A4414" s="1" t="s">
        <v>7660</v>
      </c>
    </row>
    <row r="4415" spans="1:1" x14ac:dyDescent="0.25">
      <c r="A4415" s="1" t="s">
        <v>8971</v>
      </c>
    </row>
    <row r="4416" spans="1:1" x14ac:dyDescent="0.25">
      <c r="A4416" s="1" t="s">
        <v>10772</v>
      </c>
    </row>
    <row r="4417" spans="1:1" x14ac:dyDescent="0.25">
      <c r="A4417" s="1" t="s">
        <v>4854</v>
      </c>
    </row>
    <row r="4418" spans="1:1" x14ac:dyDescent="0.25">
      <c r="A4418" s="1" t="s">
        <v>8325</v>
      </c>
    </row>
    <row r="4419" spans="1:1" x14ac:dyDescent="0.25">
      <c r="A4419" s="1" t="s">
        <v>11262</v>
      </c>
    </row>
    <row r="4420" spans="1:1" x14ac:dyDescent="0.25">
      <c r="A4420" s="1" t="s">
        <v>5019</v>
      </c>
    </row>
    <row r="4421" spans="1:1" x14ac:dyDescent="0.25">
      <c r="A4421" s="1" t="s">
        <v>7201</v>
      </c>
    </row>
    <row r="4422" spans="1:1" x14ac:dyDescent="0.25">
      <c r="A4422" s="1" t="s">
        <v>5945</v>
      </c>
    </row>
    <row r="4423" spans="1:1" x14ac:dyDescent="0.25">
      <c r="A4423" s="1" t="s">
        <v>7547</v>
      </c>
    </row>
    <row r="4424" spans="1:1" x14ac:dyDescent="0.25">
      <c r="A4424" s="1" t="s">
        <v>7537</v>
      </c>
    </row>
    <row r="4425" spans="1:1" x14ac:dyDescent="0.25">
      <c r="A4425" s="1" t="s">
        <v>8679</v>
      </c>
    </row>
    <row r="4426" spans="1:1" x14ac:dyDescent="0.25">
      <c r="A4426" s="1" t="s">
        <v>8680</v>
      </c>
    </row>
    <row r="4427" spans="1:1" x14ac:dyDescent="0.25">
      <c r="A4427" s="1" t="s">
        <v>9431</v>
      </c>
    </row>
    <row r="4428" spans="1:1" x14ac:dyDescent="0.25">
      <c r="A4428" s="1" t="s">
        <v>4822</v>
      </c>
    </row>
    <row r="4429" spans="1:1" x14ac:dyDescent="0.25">
      <c r="A4429" s="1" t="s">
        <v>8907</v>
      </c>
    </row>
    <row r="4430" spans="1:1" x14ac:dyDescent="0.25">
      <c r="A4430" s="1" t="s">
        <v>5556</v>
      </c>
    </row>
    <row r="4431" spans="1:1" x14ac:dyDescent="0.25">
      <c r="A4431" s="1" t="s">
        <v>7190</v>
      </c>
    </row>
    <row r="4432" spans="1:1" x14ac:dyDescent="0.25">
      <c r="A4432" s="1" t="s">
        <v>9959</v>
      </c>
    </row>
    <row r="4433" spans="1:1" x14ac:dyDescent="0.25">
      <c r="A4433" s="1" t="s">
        <v>6307</v>
      </c>
    </row>
    <row r="4434" spans="1:1" x14ac:dyDescent="0.25">
      <c r="A4434" s="1" t="s">
        <v>6306</v>
      </c>
    </row>
    <row r="4435" spans="1:1" x14ac:dyDescent="0.25">
      <c r="A4435" s="1" t="s">
        <v>9234</v>
      </c>
    </row>
    <row r="4436" spans="1:1" x14ac:dyDescent="0.25">
      <c r="A4436" s="1" t="s">
        <v>10280</v>
      </c>
    </row>
    <row r="4437" spans="1:1" x14ac:dyDescent="0.25">
      <c r="A4437" s="1" t="s">
        <v>7087</v>
      </c>
    </row>
    <row r="4438" spans="1:1" x14ac:dyDescent="0.25">
      <c r="A4438" s="1" t="s">
        <v>10273</v>
      </c>
    </row>
    <row r="4439" spans="1:1" x14ac:dyDescent="0.25">
      <c r="A4439" s="1" t="s">
        <v>9099</v>
      </c>
    </row>
    <row r="4440" spans="1:1" x14ac:dyDescent="0.25">
      <c r="A4440" s="1" t="s">
        <v>8828</v>
      </c>
    </row>
    <row r="4441" spans="1:1" x14ac:dyDescent="0.25">
      <c r="A4441" s="1" t="s">
        <v>10922</v>
      </c>
    </row>
    <row r="4442" spans="1:1" x14ac:dyDescent="0.25">
      <c r="A4442" s="1" t="s">
        <v>6340</v>
      </c>
    </row>
    <row r="4443" spans="1:1" x14ac:dyDescent="0.25">
      <c r="A4443" s="1" t="s">
        <v>6339</v>
      </c>
    </row>
    <row r="4444" spans="1:1" x14ac:dyDescent="0.25">
      <c r="A4444" s="1" t="s">
        <v>9174</v>
      </c>
    </row>
    <row r="4445" spans="1:1" x14ac:dyDescent="0.25">
      <c r="A4445" s="1" t="s">
        <v>10853</v>
      </c>
    </row>
    <row r="4446" spans="1:1" x14ac:dyDescent="0.25">
      <c r="A4446" s="1" t="s">
        <v>6232</v>
      </c>
    </row>
    <row r="4447" spans="1:1" x14ac:dyDescent="0.25">
      <c r="A4447" s="1" t="s">
        <v>6231</v>
      </c>
    </row>
    <row r="4448" spans="1:1" x14ac:dyDescent="0.25">
      <c r="A4448" s="1" t="s">
        <v>6230</v>
      </c>
    </row>
    <row r="4449" spans="1:1" x14ac:dyDescent="0.25">
      <c r="A4449" s="1" t="s">
        <v>11001</v>
      </c>
    </row>
    <row r="4450" spans="1:1" x14ac:dyDescent="0.25">
      <c r="A4450" s="1" t="s">
        <v>10550</v>
      </c>
    </row>
    <row r="4451" spans="1:1" x14ac:dyDescent="0.25">
      <c r="A4451" s="1" t="s">
        <v>10232</v>
      </c>
    </row>
    <row r="4452" spans="1:1" x14ac:dyDescent="0.25">
      <c r="A4452" s="1" t="s">
        <v>8954</v>
      </c>
    </row>
    <row r="4453" spans="1:1" x14ac:dyDescent="0.25">
      <c r="A4453" s="1" t="s">
        <v>11036</v>
      </c>
    </row>
    <row r="4454" spans="1:1" x14ac:dyDescent="0.25">
      <c r="A4454" s="1" t="s">
        <v>10464</v>
      </c>
    </row>
    <row r="4455" spans="1:1" x14ac:dyDescent="0.25">
      <c r="A4455" s="1" t="s">
        <v>5977</v>
      </c>
    </row>
    <row r="4456" spans="1:1" x14ac:dyDescent="0.25">
      <c r="A4456" s="1" t="s">
        <v>5976</v>
      </c>
    </row>
    <row r="4457" spans="1:1" x14ac:dyDescent="0.25">
      <c r="A4457" s="1" t="s">
        <v>6652</v>
      </c>
    </row>
    <row r="4458" spans="1:1" x14ac:dyDescent="0.25">
      <c r="A4458" s="1" t="s">
        <v>6653</v>
      </c>
    </row>
    <row r="4459" spans="1:1" x14ac:dyDescent="0.25">
      <c r="A4459" s="1" t="s">
        <v>7908</v>
      </c>
    </row>
    <row r="4460" spans="1:1" x14ac:dyDescent="0.25">
      <c r="A4460" s="1" t="s">
        <v>7796</v>
      </c>
    </row>
    <row r="4461" spans="1:1" x14ac:dyDescent="0.25">
      <c r="A4461" s="1" t="s">
        <v>7174</v>
      </c>
    </row>
    <row r="4462" spans="1:1" x14ac:dyDescent="0.25">
      <c r="A4462" s="1" t="s">
        <v>6656</v>
      </c>
    </row>
    <row r="4463" spans="1:1" x14ac:dyDescent="0.25">
      <c r="A4463" s="1" t="s">
        <v>9967</v>
      </c>
    </row>
    <row r="4464" spans="1:1" x14ac:dyDescent="0.25">
      <c r="A4464" s="1" t="s">
        <v>7443</v>
      </c>
    </row>
    <row r="4465" spans="1:1" x14ac:dyDescent="0.25">
      <c r="A4465" s="1" t="s">
        <v>9768</v>
      </c>
    </row>
    <row r="4466" spans="1:1" x14ac:dyDescent="0.25">
      <c r="A4466" s="1" t="s">
        <v>7573</v>
      </c>
    </row>
    <row r="4467" spans="1:1" x14ac:dyDescent="0.25">
      <c r="A4467" s="1" t="s">
        <v>7574</v>
      </c>
    </row>
    <row r="4468" spans="1:1" x14ac:dyDescent="0.25">
      <c r="A4468" s="1" t="s">
        <v>4881</v>
      </c>
    </row>
    <row r="4469" spans="1:1" x14ac:dyDescent="0.25">
      <c r="A4469" s="1" t="s">
        <v>5697</v>
      </c>
    </row>
    <row r="4470" spans="1:1" x14ac:dyDescent="0.25">
      <c r="A4470" s="1" t="s">
        <v>9719</v>
      </c>
    </row>
    <row r="4471" spans="1:1" x14ac:dyDescent="0.25">
      <c r="A4471" s="1" t="s">
        <v>9718</v>
      </c>
    </row>
    <row r="4472" spans="1:1" x14ac:dyDescent="0.25">
      <c r="A4472" s="1" t="s">
        <v>7193</v>
      </c>
    </row>
    <row r="4473" spans="1:1" x14ac:dyDescent="0.25">
      <c r="A4473" s="1" t="s">
        <v>5820</v>
      </c>
    </row>
    <row r="4474" spans="1:1" x14ac:dyDescent="0.25">
      <c r="A4474" s="1" t="s">
        <v>4671</v>
      </c>
    </row>
    <row r="4475" spans="1:1" x14ac:dyDescent="0.25">
      <c r="A4475" s="1" t="s">
        <v>4672</v>
      </c>
    </row>
    <row r="4476" spans="1:1" x14ac:dyDescent="0.25">
      <c r="A4476" s="1" t="s">
        <v>9303</v>
      </c>
    </row>
    <row r="4477" spans="1:1" x14ac:dyDescent="0.25">
      <c r="A4477" s="1" t="s">
        <v>10105</v>
      </c>
    </row>
    <row r="4478" spans="1:1" x14ac:dyDescent="0.25">
      <c r="A4478" s="1" t="s">
        <v>9216</v>
      </c>
    </row>
    <row r="4479" spans="1:1" x14ac:dyDescent="0.25">
      <c r="A4479" s="1" t="s">
        <v>11448</v>
      </c>
    </row>
    <row r="4480" spans="1:1" x14ac:dyDescent="0.25">
      <c r="A4480" s="1" t="s">
        <v>7730</v>
      </c>
    </row>
    <row r="4481" spans="1:1" x14ac:dyDescent="0.25">
      <c r="A4481" s="1" t="s">
        <v>7288</v>
      </c>
    </row>
    <row r="4482" spans="1:1" x14ac:dyDescent="0.25">
      <c r="A4482" s="1" t="s">
        <v>5426</v>
      </c>
    </row>
    <row r="4483" spans="1:1" x14ac:dyDescent="0.25">
      <c r="A4483" s="1" t="s">
        <v>7432</v>
      </c>
    </row>
    <row r="4484" spans="1:1" x14ac:dyDescent="0.25">
      <c r="A4484" s="1" t="s">
        <v>9669</v>
      </c>
    </row>
    <row r="4485" spans="1:1" x14ac:dyDescent="0.25">
      <c r="A4485" s="1" t="s">
        <v>8982</v>
      </c>
    </row>
    <row r="4486" spans="1:1" x14ac:dyDescent="0.25">
      <c r="A4486" s="1" t="s">
        <v>9775</v>
      </c>
    </row>
    <row r="4487" spans="1:1" x14ac:dyDescent="0.25">
      <c r="A4487" s="1" t="s">
        <v>9774</v>
      </c>
    </row>
    <row r="4488" spans="1:1" x14ac:dyDescent="0.25">
      <c r="A4488" s="1" t="s">
        <v>5263</v>
      </c>
    </row>
    <row r="4489" spans="1:1" x14ac:dyDescent="0.25">
      <c r="A4489" s="1" t="s">
        <v>10911</v>
      </c>
    </row>
    <row r="4490" spans="1:1" x14ac:dyDescent="0.25">
      <c r="A4490" s="1" t="s">
        <v>8086</v>
      </c>
    </row>
    <row r="4491" spans="1:1" x14ac:dyDescent="0.25">
      <c r="A4491" s="1" t="s">
        <v>8885</v>
      </c>
    </row>
    <row r="4492" spans="1:1" x14ac:dyDescent="0.25">
      <c r="A4492" s="1" t="s">
        <v>8887</v>
      </c>
    </row>
    <row r="4493" spans="1:1" x14ac:dyDescent="0.25">
      <c r="A4493" s="1" t="s">
        <v>11039</v>
      </c>
    </row>
    <row r="4494" spans="1:1" x14ac:dyDescent="0.25">
      <c r="A4494" s="1" t="s">
        <v>5382</v>
      </c>
    </row>
    <row r="4495" spans="1:1" x14ac:dyDescent="0.25">
      <c r="A4495" s="1" t="s">
        <v>8960</v>
      </c>
    </row>
    <row r="4496" spans="1:1" x14ac:dyDescent="0.25">
      <c r="A4496" s="1" t="s">
        <v>7225</v>
      </c>
    </row>
    <row r="4497" spans="1:1" x14ac:dyDescent="0.25">
      <c r="A4497" s="1" t="s">
        <v>8601</v>
      </c>
    </row>
    <row r="4498" spans="1:1" x14ac:dyDescent="0.25">
      <c r="A4498" s="1" t="s">
        <v>6703</v>
      </c>
    </row>
    <row r="4499" spans="1:1" x14ac:dyDescent="0.25">
      <c r="A4499" s="1" t="s">
        <v>6740</v>
      </c>
    </row>
    <row r="4500" spans="1:1" x14ac:dyDescent="0.25">
      <c r="A4500" s="1" t="s">
        <v>6741</v>
      </c>
    </row>
    <row r="4501" spans="1:1" x14ac:dyDescent="0.25">
      <c r="A4501" s="1" t="s">
        <v>6702</v>
      </c>
    </row>
    <row r="4502" spans="1:1" x14ac:dyDescent="0.25">
      <c r="A4502" s="1" t="s">
        <v>6702</v>
      </c>
    </row>
    <row r="4503" spans="1:1" x14ac:dyDescent="0.25">
      <c r="A4503" s="1" t="s">
        <v>6704</v>
      </c>
    </row>
    <row r="4504" spans="1:1" x14ac:dyDescent="0.25">
      <c r="A4504" s="1" t="s">
        <v>6704</v>
      </c>
    </row>
    <row r="4505" spans="1:1" x14ac:dyDescent="0.25">
      <c r="A4505" s="1" t="s">
        <v>10307</v>
      </c>
    </row>
    <row r="4506" spans="1:1" x14ac:dyDescent="0.25">
      <c r="A4506" s="1" t="s">
        <v>8359</v>
      </c>
    </row>
    <row r="4507" spans="1:1" x14ac:dyDescent="0.25">
      <c r="A4507" s="1" t="s">
        <v>7497</v>
      </c>
    </row>
    <row r="4508" spans="1:1" x14ac:dyDescent="0.25">
      <c r="A4508" s="1" t="s">
        <v>8352</v>
      </c>
    </row>
    <row r="4509" spans="1:1" x14ac:dyDescent="0.25">
      <c r="A4509" s="1" t="s">
        <v>4619</v>
      </c>
    </row>
    <row r="4510" spans="1:1" x14ac:dyDescent="0.25">
      <c r="A4510" s="1" t="s">
        <v>9351</v>
      </c>
    </row>
    <row r="4511" spans="1:1" x14ac:dyDescent="0.25">
      <c r="A4511" s="1" t="s">
        <v>9228</v>
      </c>
    </row>
    <row r="4512" spans="1:1" x14ac:dyDescent="0.25">
      <c r="A4512" s="1" t="s">
        <v>5366</v>
      </c>
    </row>
    <row r="4513" spans="1:1" x14ac:dyDescent="0.25">
      <c r="A4513" s="1" t="s">
        <v>7392</v>
      </c>
    </row>
    <row r="4514" spans="1:1" x14ac:dyDescent="0.25">
      <c r="A4514" s="1" t="s">
        <v>7425</v>
      </c>
    </row>
    <row r="4515" spans="1:1" x14ac:dyDescent="0.25">
      <c r="A4515" s="1" t="s">
        <v>8335</v>
      </c>
    </row>
    <row r="4516" spans="1:1" x14ac:dyDescent="0.25">
      <c r="A4516" s="1" t="s">
        <v>5466</v>
      </c>
    </row>
    <row r="4517" spans="1:1" x14ac:dyDescent="0.25">
      <c r="A4517" s="1" t="s">
        <v>5465</v>
      </c>
    </row>
    <row r="4518" spans="1:1" x14ac:dyDescent="0.25">
      <c r="A4518" s="1" t="s">
        <v>5467</v>
      </c>
    </row>
    <row r="4519" spans="1:1" x14ac:dyDescent="0.25">
      <c r="A4519" s="1" t="s">
        <v>6970</v>
      </c>
    </row>
    <row r="4520" spans="1:1" x14ac:dyDescent="0.25">
      <c r="A4520" s="1" t="s">
        <v>11105</v>
      </c>
    </row>
    <row r="4521" spans="1:1" x14ac:dyDescent="0.25">
      <c r="A4521" s="1" t="s">
        <v>9689</v>
      </c>
    </row>
    <row r="4522" spans="1:1" x14ac:dyDescent="0.25">
      <c r="A4522" s="1" t="s">
        <v>8309</v>
      </c>
    </row>
    <row r="4523" spans="1:1" x14ac:dyDescent="0.25">
      <c r="A4523" s="1" t="s">
        <v>10850</v>
      </c>
    </row>
    <row r="4524" spans="1:1" x14ac:dyDescent="0.25">
      <c r="A4524" s="1" t="s">
        <v>10844</v>
      </c>
    </row>
    <row r="4525" spans="1:1" x14ac:dyDescent="0.25">
      <c r="A4525" s="1" t="s">
        <v>9886</v>
      </c>
    </row>
    <row r="4526" spans="1:1" x14ac:dyDescent="0.25">
      <c r="A4526" s="1" t="s">
        <v>11186</v>
      </c>
    </row>
    <row r="4527" spans="1:1" x14ac:dyDescent="0.25">
      <c r="A4527" s="1" t="s">
        <v>5752</v>
      </c>
    </row>
    <row r="4528" spans="1:1" x14ac:dyDescent="0.25">
      <c r="A4528" s="1" t="s">
        <v>7206</v>
      </c>
    </row>
    <row r="4529" spans="1:1" x14ac:dyDescent="0.25">
      <c r="A4529" s="1" t="s">
        <v>7838</v>
      </c>
    </row>
    <row r="4530" spans="1:1" x14ac:dyDescent="0.25">
      <c r="A4530" s="1" t="s">
        <v>7837</v>
      </c>
    </row>
    <row r="4531" spans="1:1" x14ac:dyDescent="0.25">
      <c r="A4531" s="1" t="s">
        <v>6646</v>
      </c>
    </row>
    <row r="4532" spans="1:1" x14ac:dyDescent="0.25">
      <c r="A4532" s="1" t="s">
        <v>5167</v>
      </c>
    </row>
    <row r="4533" spans="1:1" x14ac:dyDescent="0.25">
      <c r="A4533" s="1" t="s">
        <v>6144</v>
      </c>
    </row>
    <row r="4534" spans="1:1" x14ac:dyDescent="0.25">
      <c r="A4534" s="1" t="s">
        <v>10186</v>
      </c>
    </row>
    <row r="4535" spans="1:1" x14ac:dyDescent="0.25">
      <c r="A4535" s="1" t="s">
        <v>9917</v>
      </c>
    </row>
    <row r="4536" spans="1:1" x14ac:dyDescent="0.25">
      <c r="A4536" s="1" t="s">
        <v>9988</v>
      </c>
    </row>
    <row r="4537" spans="1:1" x14ac:dyDescent="0.25">
      <c r="A4537" s="1" t="s">
        <v>4659</v>
      </c>
    </row>
    <row r="4538" spans="1:1" x14ac:dyDescent="0.25">
      <c r="A4538" s="1" t="s">
        <v>5028</v>
      </c>
    </row>
    <row r="4539" spans="1:1" x14ac:dyDescent="0.25">
      <c r="A4539" s="1" t="s">
        <v>9791</v>
      </c>
    </row>
    <row r="4540" spans="1:1" x14ac:dyDescent="0.25">
      <c r="A4540" s="1" t="s">
        <v>6093</v>
      </c>
    </row>
    <row r="4541" spans="1:1" x14ac:dyDescent="0.25">
      <c r="A4541" s="1" t="s">
        <v>8177</v>
      </c>
    </row>
    <row r="4542" spans="1:1" x14ac:dyDescent="0.25">
      <c r="A4542" s="1" t="s">
        <v>5955</v>
      </c>
    </row>
    <row r="4543" spans="1:1" x14ac:dyDescent="0.25">
      <c r="A4543" s="1" t="s">
        <v>10938</v>
      </c>
    </row>
    <row r="4544" spans="1:1" x14ac:dyDescent="0.25">
      <c r="A4544" s="1" t="s">
        <v>8528</v>
      </c>
    </row>
    <row r="4545" spans="1:1" x14ac:dyDescent="0.25">
      <c r="A4545" s="1" t="s">
        <v>8439</v>
      </c>
    </row>
    <row r="4546" spans="1:1" x14ac:dyDescent="0.25">
      <c r="A4546" s="1" t="s">
        <v>6524</v>
      </c>
    </row>
    <row r="4547" spans="1:1" x14ac:dyDescent="0.25">
      <c r="A4547" s="1" t="s">
        <v>7095</v>
      </c>
    </row>
    <row r="4548" spans="1:1" x14ac:dyDescent="0.25">
      <c r="A4548" s="1" t="s">
        <v>701</v>
      </c>
    </row>
    <row r="4549" spans="1:1" x14ac:dyDescent="0.25">
      <c r="A4549" s="1" t="s">
        <v>7751</v>
      </c>
    </row>
    <row r="4550" spans="1:1" x14ac:dyDescent="0.25">
      <c r="A4550" s="1" t="s">
        <v>9281</v>
      </c>
    </row>
    <row r="4551" spans="1:1" x14ac:dyDescent="0.25">
      <c r="A4551" s="1" t="s">
        <v>5753</v>
      </c>
    </row>
    <row r="4552" spans="1:1" x14ac:dyDescent="0.25">
      <c r="A4552" s="1" t="s">
        <v>4946</v>
      </c>
    </row>
    <row r="4553" spans="1:1" x14ac:dyDescent="0.25">
      <c r="A4553" s="1" t="s">
        <v>10691</v>
      </c>
    </row>
    <row r="4554" spans="1:1" x14ac:dyDescent="0.25">
      <c r="A4554" s="1" t="s">
        <v>11372</v>
      </c>
    </row>
    <row r="4555" spans="1:1" x14ac:dyDescent="0.25">
      <c r="A4555" s="1" t="s">
        <v>11374</v>
      </c>
    </row>
    <row r="4556" spans="1:1" x14ac:dyDescent="0.25">
      <c r="A4556" s="1" t="s">
        <v>6759</v>
      </c>
    </row>
    <row r="4557" spans="1:1" x14ac:dyDescent="0.25">
      <c r="A4557" s="1" t="s">
        <v>8721</v>
      </c>
    </row>
    <row r="4558" spans="1:1" x14ac:dyDescent="0.25">
      <c r="A4558" s="1" t="s">
        <v>11055</v>
      </c>
    </row>
    <row r="4559" spans="1:1" x14ac:dyDescent="0.25">
      <c r="A4559" s="1" t="s">
        <v>10380</v>
      </c>
    </row>
    <row r="4560" spans="1:1" x14ac:dyDescent="0.25">
      <c r="A4560" s="1" t="s">
        <v>7539</v>
      </c>
    </row>
    <row r="4561" spans="1:1" x14ac:dyDescent="0.25">
      <c r="A4561" s="1" t="s">
        <v>7238</v>
      </c>
    </row>
    <row r="4562" spans="1:1" x14ac:dyDescent="0.25">
      <c r="A4562" s="1" t="s">
        <v>9722</v>
      </c>
    </row>
    <row r="4563" spans="1:1" x14ac:dyDescent="0.25">
      <c r="A4563" s="1" t="s">
        <v>6984</v>
      </c>
    </row>
    <row r="4564" spans="1:1" x14ac:dyDescent="0.25">
      <c r="A4564" s="1" t="s">
        <v>10833</v>
      </c>
    </row>
    <row r="4565" spans="1:1" x14ac:dyDescent="0.25">
      <c r="A4565" s="1" t="s">
        <v>8180</v>
      </c>
    </row>
    <row r="4566" spans="1:1" x14ac:dyDescent="0.25">
      <c r="A4566" s="1" t="s">
        <v>10768</v>
      </c>
    </row>
    <row r="4567" spans="1:1" x14ac:dyDescent="0.25">
      <c r="A4567" s="1" t="s">
        <v>7911</v>
      </c>
    </row>
    <row r="4568" spans="1:1" x14ac:dyDescent="0.25">
      <c r="A4568" s="1" t="s">
        <v>11232</v>
      </c>
    </row>
    <row r="4569" spans="1:1" x14ac:dyDescent="0.25">
      <c r="A4569" s="1" t="s">
        <v>10463</v>
      </c>
    </row>
    <row r="4570" spans="1:1" x14ac:dyDescent="0.25">
      <c r="A4570" s="1" t="s">
        <v>6890</v>
      </c>
    </row>
    <row r="4571" spans="1:1" x14ac:dyDescent="0.25">
      <c r="A4571" s="1" t="s">
        <v>5063</v>
      </c>
    </row>
    <row r="4572" spans="1:1" x14ac:dyDescent="0.25">
      <c r="A4572" s="1" t="s">
        <v>10732</v>
      </c>
    </row>
    <row r="4573" spans="1:1" x14ac:dyDescent="0.25">
      <c r="A4573" s="1" t="s">
        <v>9116</v>
      </c>
    </row>
    <row r="4574" spans="1:1" x14ac:dyDescent="0.25">
      <c r="A4574" s="1" t="s">
        <v>4912</v>
      </c>
    </row>
    <row r="4575" spans="1:1" x14ac:dyDescent="0.25">
      <c r="A4575" s="1" t="s">
        <v>6381</v>
      </c>
    </row>
    <row r="4576" spans="1:1" x14ac:dyDescent="0.25">
      <c r="A4576" s="1" t="s">
        <v>8427</v>
      </c>
    </row>
    <row r="4577" spans="1:1" x14ac:dyDescent="0.25">
      <c r="A4577" s="1" t="s">
        <v>7454</v>
      </c>
    </row>
    <row r="4578" spans="1:1" x14ac:dyDescent="0.25">
      <c r="A4578" s="1" t="s">
        <v>8380</v>
      </c>
    </row>
    <row r="4579" spans="1:1" x14ac:dyDescent="0.25">
      <c r="A4579" s="1" t="s">
        <v>9285</v>
      </c>
    </row>
    <row r="4580" spans="1:1" x14ac:dyDescent="0.25">
      <c r="A4580" s="1" t="s">
        <v>9284</v>
      </c>
    </row>
    <row r="4581" spans="1:1" x14ac:dyDescent="0.25">
      <c r="A4581" s="1" t="s">
        <v>8732</v>
      </c>
    </row>
    <row r="4582" spans="1:1" x14ac:dyDescent="0.25">
      <c r="A4582" s="1" t="s">
        <v>6509</v>
      </c>
    </row>
    <row r="4583" spans="1:1" x14ac:dyDescent="0.25">
      <c r="A4583" s="1" t="s">
        <v>7223</v>
      </c>
    </row>
    <row r="4584" spans="1:1" x14ac:dyDescent="0.25">
      <c r="A4584" s="1" t="s">
        <v>6640</v>
      </c>
    </row>
    <row r="4585" spans="1:1" x14ac:dyDescent="0.25">
      <c r="A4585" s="1" t="s">
        <v>6215</v>
      </c>
    </row>
    <row r="4586" spans="1:1" x14ac:dyDescent="0.25">
      <c r="A4586" s="1" t="s">
        <v>9599</v>
      </c>
    </row>
    <row r="4587" spans="1:1" x14ac:dyDescent="0.25">
      <c r="A4587" s="1" t="s">
        <v>9598</v>
      </c>
    </row>
    <row r="4588" spans="1:1" x14ac:dyDescent="0.25">
      <c r="A4588" s="1" t="s">
        <v>5176</v>
      </c>
    </row>
    <row r="4589" spans="1:1" x14ac:dyDescent="0.25">
      <c r="A4589" s="1" t="s">
        <v>10581</v>
      </c>
    </row>
    <row r="4590" spans="1:1" x14ac:dyDescent="0.25">
      <c r="A4590" s="1" t="s">
        <v>5802</v>
      </c>
    </row>
    <row r="4591" spans="1:1" x14ac:dyDescent="0.25">
      <c r="A4591" s="1" t="s">
        <v>4620</v>
      </c>
    </row>
    <row r="4592" spans="1:1" x14ac:dyDescent="0.25">
      <c r="A4592" s="1" t="s">
        <v>9350</v>
      </c>
    </row>
    <row r="4593" spans="1:1" x14ac:dyDescent="0.25">
      <c r="A4593" s="1" t="s">
        <v>10135</v>
      </c>
    </row>
    <row r="4594" spans="1:1" x14ac:dyDescent="0.25">
      <c r="A4594" s="1" t="s">
        <v>7678</v>
      </c>
    </row>
    <row r="4595" spans="1:1" x14ac:dyDescent="0.25">
      <c r="A4595" s="1" t="s">
        <v>7677</v>
      </c>
    </row>
    <row r="4596" spans="1:1" x14ac:dyDescent="0.25">
      <c r="A4596" s="1" t="s">
        <v>7143</v>
      </c>
    </row>
    <row r="4597" spans="1:1" x14ac:dyDescent="0.25">
      <c r="A4597" s="1" t="s">
        <v>7142</v>
      </c>
    </row>
    <row r="4598" spans="1:1" x14ac:dyDescent="0.25">
      <c r="A4598" s="1" t="s">
        <v>7144</v>
      </c>
    </row>
    <row r="4599" spans="1:1" x14ac:dyDescent="0.25">
      <c r="A4599" s="1" t="s">
        <v>7145</v>
      </c>
    </row>
    <row r="4600" spans="1:1" x14ac:dyDescent="0.25">
      <c r="A4600" s="1" t="s">
        <v>7121</v>
      </c>
    </row>
    <row r="4601" spans="1:1" x14ac:dyDescent="0.25">
      <c r="A4601" s="1" t="s">
        <v>7120</v>
      </c>
    </row>
    <row r="4602" spans="1:1" x14ac:dyDescent="0.25">
      <c r="A4602" s="1" t="s">
        <v>7122</v>
      </c>
    </row>
    <row r="4603" spans="1:1" x14ac:dyDescent="0.25">
      <c r="A4603" s="1" t="s">
        <v>7119</v>
      </c>
    </row>
    <row r="4604" spans="1:1" x14ac:dyDescent="0.25">
      <c r="A4604" s="1" t="s">
        <v>7125</v>
      </c>
    </row>
    <row r="4605" spans="1:1" x14ac:dyDescent="0.25">
      <c r="A4605" s="1" t="s">
        <v>7126</v>
      </c>
    </row>
    <row r="4606" spans="1:1" x14ac:dyDescent="0.25">
      <c r="A4606" s="1" t="s">
        <v>10134</v>
      </c>
    </row>
    <row r="4607" spans="1:1" x14ac:dyDescent="0.25">
      <c r="A4607" s="1" t="s">
        <v>7622</v>
      </c>
    </row>
    <row r="4608" spans="1:1" x14ac:dyDescent="0.25">
      <c r="A4608" s="1" t="s">
        <v>7625</v>
      </c>
    </row>
    <row r="4609" spans="1:1" x14ac:dyDescent="0.25">
      <c r="A4609" s="1" t="s">
        <v>7623</v>
      </c>
    </row>
    <row r="4610" spans="1:1" x14ac:dyDescent="0.25">
      <c r="A4610" s="1" t="s">
        <v>7624</v>
      </c>
    </row>
    <row r="4611" spans="1:1" x14ac:dyDescent="0.25">
      <c r="A4611" s="1" t="s">
        <v>10133</v>
      </c>
    </row>
    <row r="4612" spans="1:1" x14ac:dyDescent="0.25">
      <c r="A4612" s="1" t="s">
        <v>10132</v>
      </c>
    </row>
    <row r="4613" spans="1:1" x14ac:dyDescent="0.25">
      <c r="A4613" s="1" t="s">
        <v>10131</v>
      </c>
    </row>
    <row r="4614" spans="1:1" x14ac:dyDescent="0.25">
      <c r="A4614" s="1" t="s">
        <v>11110</v>
      </c>
    </row>
    <row r="4615" spans="1:1" x14ac:dyDescent="0.25">
      <c r="A4615" s="1" t="s">
        <v>10129</v>
      </c>
    </row>
    <row r="4616" spans="1:1" x14ac:dyDescent="0.25">
      <c r="A4616" s="1" t="s">
        <v>10095</v>
      </c>
    </row>
    <row r="4617" spans="1:1" x14ac:dyDescent="0.25">
      <c r="A4617" s="1" t="s">
        <v>10093</v>
      </c>
    </row>
    <row r="4618" spans="1:1" x14ac:dyDescent="0.25">
      <c r="A4618" s="1" t="s">
        <v>10124</v>
      </c>
    </row>
    <row r="4619" spans="1:1" x14ac:dyDescent="0.25">
      <c r="A4619" s="1" t="s">
        <v>10094</v>
      </c>
    </row>
    <row r="4620" spans="1:1" x14ac:dyDescent="0.25">
      <c r="A4620" s="1" t="s">
        <v>10136</v>
      </c>
    </row>
    <row r="4621" spans="1:1" x14ac:dyDescent="0.25">
      <c r="A4621" s="1" t="s">
        <v>10141</v>
      </c>
    </row>
    <row r="4622" spans="1:1" x14ac:dyDescent="0.25">
      <c r="A4622" s="1" t="s">
        <v>10125</v>
      </c>
    </row>
    <row r="4623" spans="1:1" x14ac:dyDescent="0.25">
      <c r="A4623" s="1" t="s">
        <v>10127</v>
      </c>
    </row>
    <row r="4624" spans="1:1" x14ac:dyDescent="0.25">
      <c r="A4624" s="1" t="s">
        <v>10126</v>
      </c>
    </row>
    <row r="4625" spans="1:1" x14ac:dyDescent="0.25">
      <c r="A4625" s="1" t="s">
        <v>11113</v>
      </c>
    </row>
    <row r="4626" spans="1:1" x14ac:dyDescent="0.25">
      <c r="A4626" s="1" t="s">
        <v>10122</v>
      </c>
    </row>
    <row r="4627" spans="1:1" x14ac:dyDescent="0.25">
      <c r="A4627" s="1" t="s">
        <v>7951</v>
      </c>
    </row>
    <row r="4628" spans="1:1" x14ac:dyDescent="0.25">
      <c r="A4628" s="1" t="s">
        <v>7953</v>
      </c>
    </row>
    <row r="4629" spans="1:1" x14ac:dyDescent="0.25">
      <c r="A4629" s="1" t="s">
        <v>7680</v>
      </c>
    </row>
    <row r="4630" spans="1:1" x14ac:dyDescent="0.25">
      <c r="A4630" s="1" t="s">
        <v>7679</v>
      </c>
    </row>
    <row r="4631" spans="1:1" x14ac:dyDescent="0.25">
      <c r="A4631" s="1" t="s">
        <v>7887</v>
      </c>
    </row>
    <row r="4632" spans="1:1" x14ac:dyDescent="0.25">
      <c r="A4632" s="1" t="s">
        <v>7886</v>
      </c>
    </row>
    <row r="4633" spans="1:1" x14ac:dyDescent="0.25">
      <c r="A4633" s="1" t="s">
        <v>5250</v>
      </c>
    </row>
    <row r="4634" spans="1:1" x14ac:dyDescent="0.25">
      <c r="A4634" s="1" t="s">
        <v>5250</v>
      </c>
    </row>
    <row r="4635" spans="1:1" x14ac:dyDescent="0.25">
      <c r="A4635" s="1" t="s">
        <v>5251</v>
      </c>
    </row>
    <row r="4636" spans="1:1" x14ac:dyDescent="0.25">
      <c r="A4636" s="1" t="s">
        <v>5251</v>
      </c>
    </row>
    <row r="4637" spans="1:1" x14ac:dyDescent="0.25">
      <c r="A4637" s="1" t="s">
        <v>5252</v>
      </c>
    </row>
    <row r="4638" spans="1:1" x14ac:dyDescent="0.25">
      <c r="A4638" s="1" t="s">
        <v>5252</v>
      </c>
    </row>
    <row r="4639" spans="1:1" x14ac:dyDescent="0.25">
      <c r="A4639" s="1" t="s">
        <v>7888</v>
      </c>
    </row>
    <row r="4640" spans="1:1" x14ac:dyDescent="0.25">
      <c r="A4640" s="1" t="s">
        <v>5246</v>
      </c>
    </row>
    <row r="4641" spans="1:1" x14ac:dyDescent="0.25">
      <c r="A4641" s="1" t="s">
        <v>7885</v>
      </c>
    </row>
    <row r="4642" spans="1:1" x14ac:dyDescent="0.25">
      <c r="A4642" s="1" t="s">
        <v>7618</v>
      </c>
    </row>
    <row r="4643" spans="1:1" x14ac:dyDescent="0.25">
      <c r="A4643" s="1" t="s">
        <v>7617</v>
      </c>
    </row>
    <row r="4644" spans="1:1" x14ac:dyDescent="0.25">
      <c r="A4644" s="1" t="s">
        <v>7620</v>
      </c>
    </row>
    <row r="4645" spans="1:1" x14ac:dyDescent="0.25">
      <c r="A4645" s="1" t="s">
        <v>7619</v>
      </c>
    </row>
    <row r="4646" spans="1:1" x14ac:dyDescent="0.25">
      <c r="A4646" s="1" t="s">
        <v>7621</v>
      </c>
    </row>
    <row r="4647" spans="1:1" x14ac:dyDescent="0.25">
      <c r="A4647" s="1" t="s">
        <v>7616</v>
      </c>
    </row>
    <row r="4648" spans="1:1" x14ac:dyDescent="0.25">
      <c r="A4648" s="1" t="s">
        <v>7665</v>
      </c>
    </row>
    <row r="4649" spans="1:1" x14ac:dyDescent="0.25">
      <c r="A4649" s="1" t="s">
        <v>10130</v>
      </c>
    </row>
    <row r="4650" spans="1:1" x14ac:dyDescent="0.25">
      <c r="A4650" s="1" t="s">
        <v>7128</v>
      </c>
    </row>
    <row r="4651" spans="1:1" x14ac:dyDescent="0.25">
      <c r="A4651" s="1" t="s">
        <v>7129</v>
      </c>
    </row>
    <row r="4652" spans="1:1" x14ac:dyDescent="0.25">
      <c r="A4652" s="1" t="s">
        <v>7130</v>
      </c>
    </row>
    <row r="4653" spans="1:1" x14ac:dyDescent="0.25">
      <c r="A4653" s="1" t="s">
        <v>7131</v>
      </c>
    </row>
    <row r="4654" spans="1:1" x14ac:dyDescent="0.25">
      <c r="A4654" s="1" t="s">
        <v>7132</v>
      </c>
    </row>
    <row r="4655" spans="1:1" x14ac:dyDescent="0.25">
      <c r="A4655" s="1" t="s">
        <v>7124</v>
      </c>
    </row>
    <row r="4656" spans="1:1" x14ac:dyDescent="0.25">
      <c r="A4656" s="1" t="s">
        <v>7643</v>
      </c>
    </row>
    <row r="4657" spans="1:1" x14ac:dyDescent="0.25">
      <c r="A4657" s="1" t="s">
        <v>7123</v>
      </c>
    </row>
    <row r="4658" spans="1:1" x14ac:dyDescent="0.25">
      <c r="A4658" s="1" t="s">
        <v>6153</v>
      </c>
    </row>
    <row r="4659" spans="1:1" x14ac:dyDescent="0.25">
      <c r="A4659" s="1" t="s">
        <v>9266</v>
      </c>
    </row>
    <row r="4660" spans="1:1" x14ac:dyDescent="0.25">
      <c r="A4660" s="1" t="s">
        <v>10847</v>
      </c>
    </row>
    <row r="4661" spans="1:1" x14ac:dyDescent="0.25">
      <c r="A4661" s="1" t="s">
        <v>6143</v>
      </c>
    </row>
    <row r="4662" spans="1:1" x14ac:dyDescent="0.25">
      <c r="A4662" s="1" t="s">
        <v>5909</v>
      </c>
    </row>
    <row r="4663" spans="1:1" x14ac:dyDescent="0.25">
      <c r="A4663" s="1" t="s">
        <v>9037</v>
      </c>
    </row>
    <row r="4664" spans="1:1" x14ac:dyDescent="0.25">
      <c r="A4664" s="1" t="s">
        <v>9038</v>
      </c>
    </row>
    <row r="4665" spans="1:1" x14ac:dyDescent="0.25">
      <c r="A4665" s="1" t="s">
        <v>7634</v>
      </c>
    </row>
    <row r="4666" spans="1:1" x14ac:dyDescent="0.25">
      <c r="A4666" s="1" t="s">
        <v>4815</v>
      </c>
    </row>
    <row r="4667" spans="1:1" x14ac:dyDescent="0.25">
      <c r="A4667" s="1" t="s">
        <v>9736</v>
      </c>
    </row>
    <row r="4668" spans="1:1" x14ac:dyDescent="0.25">
      <c r="A4668" s="1" t="s">
        <v>9735</v>
      </c>
    </row>
    <row r="4669" spans="1:1" x14ac:dyDescent="0.25">
      <c r="A4669" s="1" t="s">
        <v>4885</v>
      </c>
    </row>
    <row r="4670" spans="1:1" x14ac:dyDescent="0.25">
      <c r="A4670" s="1" t="s">
        <v>9583</v>
      </c>
    </row>
    <row r="4671" spans="1:1" x14ac:dyDescent="0.25">
      <c r="A4671" s="1" t="s">
        <v>9582</v>
      </c>
    </row>
    <row r="4672" spans="1:1" x14ac:dyDescent="0.25">
      <c r="A4672" s="1" t="s">
        <v>11213</v>
      </c>
    </row>
    <row r="4673" spans="1:1" x14ac:dyDescent="0.25">
      <c r="A4673" s="1" t="s">
        <v>8167</v>
      </c>
    </row>
    <row r="4674" spans="1:1" x14ac:dyDescent="0.25">
      <c r="A4674" s="1" t="s">
        <v>8168</v>
      </c>
    </row>
    <row r="4675" spans="1:1" x14ac:dyDescent="0.25">
      <c r="A4675" s="1" t="s">
        <v>5615</v>
      </c>
    </row>
    <row r="4676" spans="1:1" x14ac:dyDescent="0.25">
      <c r="A4676" s="1" t="s">
        <v>11313</v>
      </c>
    </row>
    <row r="4677" spans="1:1" x14ac:dyDescent="0.25">
      <c r="A4677" s="1" t="s">
        <v>4826</v>
      </c>
    </row>
    <row r="4678" spans="1:1" x14ac:dyDescent="0.25">
      <c r="A4678" s="1" t="s">
        <v>4825</v>
      </c>
    </row>
    <row r="4679" spans="1:1" x14ac:dyDescent="0.25">
      <c r="A4679" s="1" t="s">
        <v>6829</v>
      </c>
    </row>
    <row r="4680" spans="1:1" x14ac:dyDescent="0.25">
      <c r="A4680" s="1" t="s">
        <v>9837</v>
      </c>
    </row>
    <row r="4681" spans="1:1" x14ac:dyDescent="0.25">
      <c r="A4681" s="1" t="s">
        <v>9834</v>
      </c>
    </row>
    <row r="4682" spans="1:1" x14ac:dyDescent="0.25">
      <c r="A4682" s="1" t="s">
        <v>7404</v>
      </c>
    </row>
    <row r="4683" spans="1:1" x14ac:dyDescent="0.25">
      <c r="A4683" s="1" t="s">
        <v>6596</v>
      </c>
    </row>
    <row r="4684" spans="1:1" x14ac:dyDescent="0.25">
      <c r="A4684" s="1" t="s">
        <v>9753</v>
      </c>
    </row>
    <row r="4685" spans="1:1" x14ac:dyDescent="0.25">
      <c r="A4685" s="1" t="s">
        <v>9754</v>
      </c>
    </row>
    <row r="4686" spans="1:1" x14ac:dyDescent="0.25">
      <c r="A4686" s="1" t="s">
        <v>5958</v>
      </c>
    </row>
    <row r="4687" spans="1:1" x14ac:dyDescent="0.25">
      <c r="A4687" s="1" t="s">
        <v>5949</v>
      </c>
    </row>
    <row r="4688" spans="1:1" x14ac:dyDescent="0.25">
      <c r="A4688" s="1" t="s">
        <v>8338</v>
      </c>
    </row>
    <row r="4689" spans="1:1" x14ac:dyDescent="0.25">
      <c r="A4689" s="1" t="s">
        <v>4938</v>
      </c>
    </row>
    <row r="4690" spans="1:1" x14ac:dyDescent="0.25">
      <c r="A4690" s="1" t="s">
        <v>8743</v>
      </c>
    </row>
    <row r="4691" spans="1:1" x14ac:dyDescent="0.25">
      <c r="A4691" s="1" t="s">
        <v>6000</v>
      </c>
    </row>
    <row r="4692" spans="1:1" x14ac:dyDescent="0.25">
      <c r="A4692" s="1" t="s">
        <v>6086</v>
      </c>
    </row>
    <row r="4693" spans="1:1" x14ac:dyDescent="0.25">
      <c r="A4693" s="1" t="s">
        <v>8348</v>
      </c>
    </row>
    <row r="4694" spans="1:1" x14ac:dyDescent="0.25">
      <c r="A4694" s="1" t="s">
        <v>4899</v>
      </c>
    </row>
    <row r="4695" spans="1:1" x14ac:dyDescent="0.25">
      <c r="A4695" s="1" t="s">
        <v>9057</v>
      </c>
    </row>
    <row r="4696" spans="1:1" x14ac:dyDescent="0.25">
      <c r="A4696" s="1" t="s">
        <v>5952</v>
      </c>
    </row>
    <row r="4697" spans="1:1" x14ac:dyDescent="0.25">
      <c r="A4697" s="1" t="s">
        <v>5953</v>
      </c>
    </row>
    <row r="4698" spans="1:1" x14ac:dyDescent="0.25">
      <c r="A4698" s="1" t="s">
        <v>10383</v>
      </c>
    </row>
    <row r="4699" spans="1:1" x14ac:dyDescent="0.25">
      <c r="A4699" s="1" t="s">
        <v>5581</v>
      </c>
    </row>
    <row r="4700" spans="1:1" x14ac:dyDescent="0.25">
      <c r="A4700" s="1" t="s">
        <v>5579</v>
      </c>
    </row>
    <row r="4701" spans="1:1" x14ac:dyDescent="0.25">
      <c r="A4701" s="1" t="s">
        <v>5582</v>
      </c>
    </row>
    <row r="4702" spans="1:1" x14ac:dyDescent="0.25">
      <c r="A4702" s="1" t="s">
        <v>5584</v>
      </c>
    </row>
    <row r="4703" spans="1:1" x14ac:dyDescent="0.25">
      <c r="A4703" s="1" t="s">
        <v>5585</v>
      </c>
    </row>
    <row r="4704" spans="1:1" x14ac:dyDescent="0.25">
      <c r="A4704" s="1" t="s">
        <v>5722</v>
      </c>
    </row>
    <row r="4705" spans="1:1" x14ac:dyDescent="0.25">
      <c r="A4705" s="1" t="s">
        <v>4778</v>
      </c>
    </row>
    <row r="4706" spans="1:1" x14ac:dyDescent="0.25">
      <c r="A4706" s="1" t="s">
        <v>11353</v>
      </c>
    </row>
    <row r="4707" spans="1:1" x14ac:dyDescent="0.25">
      <c r="A4707" s="1" t="s">
        <v>11426</v>
      </c>
    </row>
    <row r="4708" spans="1:1" x14ac:dyDescent="0.25">
      <c r="A4708" s="1" t="s">
        <v>11425</v>
      </c>
    </row>
    <row r="4709" spans="1:1" x14ac:dyDescent="0.25">
      <c r="A4709" s="1" t="s">
        <v>11431</v>
      </c>
    </row>
    <row r="4710" spans="1:1" x14ac:dyDescent="0.25">
      <c r="A4710" s="1" t="s">
        <v>11354</v>
      </c>
    </row>
    <row r="4711" spans="1:1" x14ac:dyDescent="0.25">
      <c r="A4711" s="1" t="s">
        <v>11430</v>
      </c>
    </row>
    <row r="4712" spans="1:1" x14ac:dyDescent="0.25">
      <c r="A4712" s="1" t="s">
        <v>9676</v>
      </c>
    </row>
    <row r="4713" spans="1:1" x14ac:dyDescent="0.25">
      <c r="A4713" s="1" t="s">
        <v>9773</v>
      </c>
    </row>
    <row r="4714" spans="1:1" x14ac:dyDescent="0.25">
      <c r="A4714" s="1" t="s">
        <v>9948</v>
      </c>
    </row>
    <row r="4715" spans="1:1" x14ac:dyDescent="0.25">
      <c r="A4715" s="1" t="s">
        <v>6485</v>
      </c>
    </row>
    <row r="4716" spans="1:1" x14ac:dyDescent="0.25">
      <c r="A4716" s="1" t="s">
        <v>10422</v>
      </c>
    </row>
    <row r="4717" spans="1:1" x14ac:dyDescent="0.25">
      <c r="A4717" s="1" t="s">
        <v>5334</v>
      </c>
    </row>
    <row r="4718" spans="1:1" x14ac:dyDescent="0.25">
      <c r="A4718" s="1" t="s">
        <v>10712</v>
      </c>
    </row>
    <row r="4719" spans="1:1" x14ac:dyDescent="0.25">
      <c r="A4719" s="1" t="s">
        <v>7372</v>
      </c>
    </row>
    <row r="4720" spans="1:1" x14ac:dyDescent="0.25">
      <c r="A4720" s="1" t="s">
        <v>7069</v>
      </c>
    </row>
    <row r="4721" spans="1:1" x14ac:dyDescent="0.25">
      <c r="A4721" s="1" t="s">
        <v>5719</v>
      </c>
    </row>
    <row r="4722" spans="1:1" x14ac:dyDescent="0.25">
      <c r="A4722" s="1" t="s">
        <v>10609</v>
      </c>
    </row>
    <row r="4723" spans="1:1" x14ac:dyDescent="0.25">
      <c r="A4723" s="1" t="s">
        <v>9166</v>
      </c>
    </row>
    <row r="4724" spans="1:1" x14ac:dyDescent="0.25">
      <c r="A4724" s="1" t="s">
        <v>5397</v>
      </c>
    </row>
    <row r="4725" spans="1:1" x14ac:dyDescent="0.25">
      <c r="A4725" s="1" t="s">
        <v>5172</v>
      </c>
    </row>
    <row r="4726" spans="1:1" x14ac:dyDescent="0.25">
      <c r="A4726" s="1" t="s">
        <v>7631</v>
      </c>
    </row>
    <row r="4727" spans="1:1" x14ac:dyDescent="0.25">
      <c r="A4727" s="1" t="s">
        <v>6193</v>
      </c>
    </row>
    <row r="4728" spans="1:1" x14ac:dyDescent="0.25">
      <c r="A4728" s="1" t="s">
        <v>6236</v>
      </c>
    </row>
    <row r="4729" spans="1:1" x14ac:dyDescent="0.25">
      <c r="A4729" s="1" t="s">
        <v>11124</v>
      </c>
    </row>
    <row r="4730" spans="1:1" x14ac:dyDescent="0.25">
      <c r="A4730" s="1" t="s">
        <v>3410</v>
      </c>
    </row>
    <row r="4731" spans="1:1" x14ac:dyDescent="0.25">
      <c r="A4731" s="1" t="s">
        <v>7240</v>
      </c>
    </row>
    <row r="4732" spans="1:1" x14ac:dyDescent="0.25">
      <c r="A4732" s="1" t="s">
        <v>7241</v>
      </c>
    </row>
    <row r="4733" spans="1:1" x14ac:dyDescent="0.25">
      <c r="A4733" s="1" t="s">
        <v>10305</v>
      </c>
    </row>
    <row r="4734" spans="1:1" x14ac:dyDescent="0.25">
      <c r="A4734" s="1" t="s">
        <v>7005</v>
      </c>
    </row>
    <row r="4735" spans="1:1" x14ac:dyDescent="0.25">
      <c r="A4735" s="1" t="s">
        <v>7506</v>
      </c>
    </row>
    <row r="4736" spans="1:1" x14ac:dyDescent="0.25">
      <c r="A4736" s="1" t="s">
        <v>5033</v>
      </c>
    </row>
    <row r="4737" spans="1:1" x14ac:dyDescent="0.25">
      <c r="A4737" s="1" t="s">
        <v>5034</v>
      </c>
    </row>
    <row r="4738" spans="1:1" x14ac:dyDescent="0.25">
      <c r="A4738" s="1" t="s">
        <v>9102</v>
      </c>
    </row>
    <row r="4739" spans="1:1" x14ac:dyDescent="0.25">
      <c r="A4739" s="1" t="s">
        <v>9213</v>
      </c>
    </row>
    <row r="4740" spans="1:1" x14ac:dyDescent="0.25">
      <c r="A4740" s="1" t="s">
        <v>4614</v>
      </c>
    </row>
    <row r="4741" spans="1:1" x14ac:dyDescent="0.25">
      <c r="A4741" s="1" t="s">
        <v>9353</v>
      </c>
    </row>
    <row r="4742" spans="1:1" x14ac:dyDescent="0.25">
      <c r="A4742" s="1" t="s">
        <v>9512</v>
      </c>
    </row>
    <row r="4743" spans="1:1" x14ac:dyDescent="0.25">
      <c r="A4743" s="1" t="s">
        <v>9392</v>
      </c>
    </row>
    <row r="4744" spans="1:1" x14ac:dyDescent="0.25">
      <c r="A4744" s="1" t="s">
        <v>7207</v>
      </c>
    </row>
    <row r="4745" spans="1:1" x14ac:dyDescent="0.25">
      <c r="A4745" s="1" t="s">
        <v>9405</v>
      </c>
    </row>
    <row r="4746" spans="1:1" x14ac:dyDescent="0.25">
      <c r="A4746" s="1" t="s">
        <v>11308</v>
      </c>
    </row>
    <row r="4747" spans="1:1" x14ac:dyDescent="0.25">
      <c r="A4747" s="1" t="s">
        <v>7880</v>
      </c>
    </row>
    <row r="4748" spans="1:1" x14ac:dyDescent="0.25">
      <c r="A4748" s="1" t="s">
        <v>7879</v>
      </c>
    </row>
    <row r="4749" spans="1:1" x14ac:dyDescent="0.25">
      <c r="A4749" s="1" t="s">
        <v>6199</v>
      </c>
    </row>
    <row r="4750" spans="1:1" x14ac:dyDescent="0.25">
      <c r="A4750" s="1" t="s">
        <v>11166</v>
      </c>
    </row>
    <row r="4751" spans="1:1" x14ac:dyDescent="0.25">
      <c r="A4751" s="1" t="s">
        <v>11167</v>
      </c>
    </row>
    <row r="4752" spans="1:1" x14ac:dyDescent="0.25">
      <c r="A4752" s="1" t="s">
        <v>8353</v>
      </c>
    </row>
    <row r="4753" spans="1:1" x14ac:dyDescent="0.25">
      <c r="A4753" s="1" t="s">
        <v>7455</v>
      </c>
    </row>
    <row r="4754" spans="1:1" x14ac:dyDescent="0.25">
      <c r="A4754" s="1" t="s">
        <v>10977</v>
      </c>
    </row>
    <row r="4755" spans="1:1" x14ac:dyDescent="0.25">
      <c r="A4755" s="1" t="s">
        <v>8717</v>
      </c>
    </row>
    <row r="4756" spans="1:1" x14ac:dyDescent="0.25">
      <c r="A4756" s="1" t="s">
        <v>9668</v>
      </c>
    </row>
    <row r="4757" spans="1:1" x14ac:dyDescent="0.25">
      <c r="A4757" s="1" t="s">
        <v>10925</v>
      </c>
    </row>
    <row r="4758" spans="1:1" x14ac:dyDescent="0.25">
      <c r="A4758" s="1" t="s">
        <v>8759</v>
      </c>
    </row>
    <row r="4759" spans="1:1" x14ac:dyDescent="0.25">
      <c r="A4759" s="1" t="s">
        <v>6270</v>
      </c>
    </row>
    <row r="4760" spans="1:1" x14ac:dyDescent="0.25">
      <c r="A4760" s="1" t="s">
        <v>6269</v>
      </c>
    </row>
    <row r="4761" spans="1:1" x14ac:dyDescent="0.25">
      <c r="A4761" s="1" t="s">
        <v>6735</v>
      </c>
    </row>
    <row r="4762" spans="1:1" x14ac:dyDescent="0.25">
      <c r="A4762" s="1" t="s">
        <v>6768</v>
      </c>
    </row>
    <row r="4763" spans="1:1" x14ac:dyDescent="0.25">
      <c r="A4763" s="1" t="s">
        <v>6768</v>
      </c>
    </row>
    <row r="4764" spans="1:1" x14ac:dyDescent="0.25">
      <c r="A4764" s="1" t="s">
        <v>8337</v>
      </c>
    </row>
    <row r="4765" spans="1:1" x14ac:dyDescent="0.25">
      <c r="A4765" s="1" t="s">
        <v>4689</v>
      </c>
    </row>
    <row r="4766" spans="1:1" x14ac:dyDescent="0.25">
      <c r="A4766" s="1" t="s">
        <v>7735</v>
      </c>
    </row>
    <row r="4767" spans="1:1" x14ac:dyDescent="0.25">
      <c r="A4767" s="1" t="s">
        <v>9428</v>
      </c>
    </row>
    <row r="4768" spans="1:1" x14ac:dyDescent="0.25">
      <c r="A4768" s="1" t="s">
        <v>10659</v>
      </c>
    </row>
    <row r="4769" spans="1:1" x14ac:dyDescent="0.25">
      <c r="A4769" s="1" t="s">
        <v>7484</v>
      </c>
    </row>
    <row r="4770" spans="1:1" x14ac:dyDescent="0.25">
      <c r="A4770" s="1" t="s">
        <v>9659</v>
      </c>
    </row>
    <row r="4771" spans="1:1" x14ac:dyDescent="0.25">
      <c r="A4771" s="1" t="s">
        <v>6777</v>
      </c>
    </row>
    <row r="4772" spans="1:1" x14ac:dyDescent="0.25">
      <c r="A4772" s="1" t="s">
        <v>5726</v>
      </c>
    </row>
    <row r="4773" spans="1:1" x14ac:dyDescent="0.25">
      <c r="A4773" s="1" t="s">
        <v>7922</v>
      </c>
    </row>
    <row r="4774" spans="1:1" x14ac:dyDescent="0.25">
      <c r="A4774" s="1" t="s">
        <v>11165</v>
      </c>
    </row>
    <row r="4775" spans="1:1" x14ac:dyDescent="0.25">
      <c r="A4775" s="1" t="s">
        <v>4842</v>
      </c>
    </row>
    <row r="4776" spans="1:1" x14ac:dyDescent="0.25">
      <c r="A4776" s="1" t="s">
        <v>5517</v>
      </c>
    </row>
    <row r="4777" spans="1:1" x14ac:dyDescent="0.25">
      <c r="A4777" s="1" t="s">
        <v>8875</v>
      </c>
    </row>
    <row r="4778" spans="1:1" x14ac:dyDescent="0.25">
      <c r="A4778" s="1" t="s">
        <v>9453</v>
      </c>
    </row>
    <row r="4779" spans="1:1" x14ac:dyDescent="0.25">
      <c r="A4779" s="1" t="s">
        <v>9682</v>
      </c>
    </row>
    <row r="4780" spans="1:1" x14ac:dyDescent="0.25">
      <c r="A4780" s="1" t="s">
        <v>6763</v>
      </c>
    </row>
    <row r="4781" spans="1:1" x14ac:dyDescent="0.25">
      <c r="A4781" s="1" t="s">
        <v>6114</v>
      </c>
    </row>
    <row r="4782" spans="1:1" x14ac:dyDescent="0.25">
      <c r="A4782" s="1" t="s">
        <v>6766</v>
      </c>
    </row>
    <row r="4783" spans="1:1" x14ac:dyDescent="0.25">
      <c r="A4783" s="1" t="s">
        <v>6766</v>
      </c>
    </row>
    <row r="4784" spans="1:1" x14ac:dyDescent="0.25">
      <c r="A4784" s="1" t="s">
        <v>7564</v>
      </c>
    </row>
    <row r="4785" spans="1:1" x14ac:dyDescent="0.25">
      <c r="A4785" s="1" t="s">
        <v>7167</v>
      </c>
    </row>
    <row r="4786" spans="1:1" x14ac:dyDescent="0.25">
      <c r="A4786" s="1" t="s">
        <v>7097</v>
      </c>
    </row>
    <row r="4787" spans="1:1" x14ac:dyDescent="0.25">
      <c r="A4787" s="1" t="s">
        <v>8053</v>
      </c>
    </row>
    <row r="4788" spans="1:1" x14ac:dyDescent="0.25">
      <c r="A4788" s="1" t="s">
        <v>5829</v>
      </c>
    </row>
    <row r="4789" spans="1:1" x14ac:dyDescent="0.25">
      <c r="A4789" s="1" t="s">
        <v>5095</v>
      </c>
    </row>
    <row r="4790" spans="1:1" x14ac:dyDescent="0.25">
      <c r="A4790" s="1" t="s">
        <v>8531</v>
      </c>
    </row>
    <row r="4791" spans="1:1" x14ac:dyDescent="0.25">
      <c r="A4791" s="1" t="s">
        <v>4644</v>
      </c>
    </row>
    <row r="4792" spans="1:1" x14ac:dyDescent="0.25">
      <c r="A4792" s="1" t="s">
        <v>2860</v>
      </c>
    </row>
    <row r="4793" spans="1:1" x14ac:dyDescent="0.25">
      <c r="A4793" s="1" t="s">
        <v>5394</v>
      </c>
    </row>
    <row r="4794" spans="1:1" x14ac:dyDescent="0.25">
      <c r="A4794" s="1" t="s">
        <v>10769</v>
      </c>
    </row>
    <row r="4795" spans="1:1" x14ac:dyDescent="0.25">
      <c r="A4795" s="1" t="s">
        <v>5266</v>
      </c>
    </row>
    <row r="4796" spans="1:1" x14ac:dyDescent="0.25">
      <c r="A4796" s="1" t="s">
        <v>5332</v>
      </c>
    </row>
    <row r="4797" spans="1:1" x14ac:dyDescent="0.25">
      <c r="A4797" s="1" t="s">
        <v>7777</v>
      </c>
    </row>
    <row r="4798" spans="1:1" x14ac:dyDescent="0.25">
      <c r="A4798" s="1" t="s">
        <v>6754</v>
      </c>
    </row>
    <row r="4799" spans="1:1" x14ac:dyDescent="0.25">
      <c r="A4799" s="1" t="s">
        <v>5441</v>
      </c>
    </row>
    <row r="4800" spans="1:1" x14ac:dyDescent="0.25">
      <c r="A4800" s="1" t="s">
        <v>7170</v>
      </c>
    </row>
    <row r="4801" spans="1:1" x14ac:dyDescent="0.25">
      <c r="A4801" s="1" t="s">
        <v>4761</v>
      </c>
    </row>
    <row r="4802" spans="1:1" x14ac:dyDescent="0.25">
      <c r="A4802" s="1" t="s">
        <v>10508</v>
      </c>
    </row>
    <row r="4803" spans="1:1" x14ac:dyDescent="0.25">
      <c r="A4803" s="1" t="s">
        <v>8423</v>
      </c>
    </row>
    <row r="4804" spans="1:1" x14ac:dyDescent="0.25">
      <c r="A4804" s="1" t="s">
        <v>7192</v>
      </c>
    </row>
    <row r="4805" spans="1:1" x14ac:dyDescent="0.25">
      <c r="A4805" s="1" t="s">
        <v>9188</v>
      </c>
    </row>
    <row r="4806" spans="1:1" x14ac:dyDescent="0.25">
      <c r="A4806" s="1" t="s">
        <v>10349</v>
      </c>
    </row>
    <row r="4807" spans="1:1" x14ac:dyDescent="0.25">
      <c r="A4807" s="1" t="s">
        <v>11422</v>
      </c>
    </row>
    <row r="4808" spans="1:1" x14ac:dyDescent="0.25">
      <c r="A4808" s="1" t="s">
        <v>9469</v>
      </c>
    </row>
    <row r="4809" spans="1:1" x14ac:dyDescent="0.25">
      <c r="A4809" s="1" t="s">
        <v>6731</v>
      </c>
    </row>
    <row r="4810" spans="1:1" x14ac:dyDescent="0.25">
      <c r="A4810" s="1" t="s">
        <v>10107</v>
      </c>
    </row>
    <row r="4811" spans="1:1" x14ac:dyDescent="0.25">
      <c r="A4811" s="1" t="s">
        <v>6595</v>
      </c>
    </row>
    <row r="4812" spans="1:1" x14ac:dyDescent="0.25">
      <c r="A4812" s="1" t="s">
        <v>10481</v>
      </c>
    </row>
    <row r="4813" spans="1:1" x14ac:dyDescent="0.25">
      <c r="A4813" s="1" t="s">
        <v>5436</v>
      </c>
    </row>
    <row r="4814" spans="1:1" x14ac:dyDescent="0.25">
      <c r="A4814" s="1" t="s">
        <v>10590</v>
      </c>
    </row>
    <row r="4815" spans="1:1" x14ac:dyDescent="0.25">
      <c r="A4815" s="1" t="s">
        <v>6950</v>
      </c>
    </row>
    <row r="4816" spans="1:1" x14ac:dyDescent="0.25">
      <c r="A4816" s="1" t="s">
        <v>6951</v>
      </c>
    </row>
    <row r="4817" spans="1:1" x14ac:dyDescent="0.25">
      <c r="A4817" s="1" t="s">
        <v>6254</v>
      </c>
    </row>
    <row r="4818" spans="1:1" x14ac:dyDescent="0.25">
      <c r="A4818" s="1" t="s">
        <v>10942</v>
      </c>
    </row>
    <row r="4819" spans="1:1" x14ac:dyDescent="0.25">
      <c r="A4819" s="1" t="s">
        <v>7853</v>
      </c>
    </row>
    <row r="4820" spans="1:1" x14ac:dyDescent="0.25">
      <c r="A4820" s="1" t="s">
        <v>7459</v>
      </c>
    </row>
    <row r="4821" spans="1:1" x14ac:dyDescent="0.25">
      <c r="A4821" s="1" t="s">
        <v>7460</v>
      </c>
    </row>
    <row r="4822" spans="1:1" x14ac:dyDescent="0.25">
      <c r="A4822" s="1" t="s">
        <v>8274</v>
      </c>
    </row>
    <row r="4823" spans="1:1" x14ac:dyDescent="0.25">
      <c r="A4823" s="1" t="s">
        <v>9966</v>
      </c>
    </row>
    <row r="4824" spans="1:1" x14ac:dyDescent="0.25">
      <c r="A4824" s="1" t="s">
        <v>9243</v>
      </c>
    </row>
    <row r="4825" spans="1:1" x14ac:dyDescent="0.25">
      <c r="A4825" s="1" t="s">
        <v>9242</v>
      </c>
    </row>
    <row r="4826" spans="1:1" x14ac:dyDescent="0.25">
      <c r="A4826" s="1" t="s">
        <v>5785</v>
      </c>
    </row>
    <row r="4827" spans="1:1" x14ac:dyDescent="0.25">
      <c r="A4827" s="1" t="s">
        <v>7906</v>
      </c>
    </row>
    <row r="4828" spans="1:1" x14ac:dyDescent="0.25">
      <c r="A4828" s="1" t="s">
        <v>5871</v>
      </c>
    </row>
    <row r="4829" spans="1:1" x14ac:dyDescent="0.25">
      <c r="A4829" s="1" t="s">
        <v>5872</v>
      </c>
    </row>
    <row r="4830" spans="1:1" x14ac:dyDescent="0.25">
      <c r="A4830" s="1" t="s">
        <v>11148</v>
      </c>
    </row>
    <row r="4831" spans="1:1" x14ac:dyDescent="0.25">
      <c r="A4831" s="1" t="s">
        <v>11149</v>
      </c>
    </row>
    <row r="4832" spans="1:1" x14ac:dyDescent="0.25">
      <c r="A4832" s="1" t="s">
        <v>10358</v>
      </c>
    </row>
    <row r="4833" spans="1:1" x14ac:dyDescent="0.25">
      <c r="A4833" s="1" t="s">
        <v>5386</v>
      </c>
    </row>
    <row r="4834" spans="1:1" x14ac:dyDescent="0.25">
      <c r="A4834" s="1" t="s">
        <v>10773</v>
      </c>
    </row>
    <row r="4835" spans="1:1" x14ac:dyDescent="0.25">
      <c r="A4835" s="1" t="s">
        <v>8957</v>
      </c>
    </row>
    <row r="4836" spans="1:1" x14ac:dyDescent="0.25">
      <c r="A4836" s="1" t="s">
        <v>5069</v>
      </c>
    </row>
    <row r="4837" spans="1:1" x14ac:dyDescent="0.25">
      <c r="A4837" s="1" t="s">
        <v>11076</v>
      </c>
    </row>
    <row r="4838" spans="1:1" x14ac:dyDescent="0.25">
      <c r="A4838" s="1" t="s">
        <v>11411</v>
      </c>
    </row>
    <row r="4839" spans="1:1" x14ac:dyDescent="0.25">
      <c r="A4839" s="1" t="s">
        <v>6697</v>
      </c>
    </row>
    <row r="4840" spans="1:1" x14ac:dyDescent="0.25">
      <c r="A4840" s="1" t="s">
        <v>7901</v>
      </c>
    </row>
    <row r="4841" spans="1:1" x14ac:dyDescent="0.25">
      <c r="A4841" s="1" t="s">
        <v>6631</v>
      </c>
    </row>
    <row r="4842" spans="1:1" x14ac:dyDescent="0.25">
      <c r="A4842" s="1" t="s">
        <v>4753</v>
      </c>
    </row>
    <row r="4843" spans="1:1" x14ac:dyDescent="0.25">
      <c r="A4843" s="1" t="s">
        <v>10429</v>
      </c>
    </row>
    <row r="4844" spans="1:1" x14ac:dyDescent="0.25">
      <c r="A4844" s="1" t="s">
        <v>9064</v>
      </c>
    </row>
    <row r="4845" spans="1:1" x14ac:dyDescent="0.25">
      <c r="A4845" s="1" t="s">
        <v>9579</v>
      </c>
    </row>
    <row r="4846" spans="1:1" x14ac:dyDescent="0.25">
      <c r="A4846" s="1" t="s">
        <v>9568</v>
      </c>
    </row>
    <row r="4847" spans="1:1" x14ac:dyDescent="0.25">
      <c r="A4847" s="1" t="s">
        <v>6877</v>
      </c>
    </row>
    <row r="4848" spans="1:1" x14ac:dyDescent="0.25">
      <c r="A4848" s="1" t="s">
        <v>6757</v>
      </c>
    </row>
    <row r="4849" spans="1:1" x14ac:dyDescent="0.25">
      <c r="A4849" s="1" t="s">
        <v>7920</v>
      </c>
    </row>
    <row r="4850" spans="1:1" x14ac:dyDescent="0.25">
      <c r="A4850" s="1" t="s">
        <v>9504</v>
      </c>
    </row>
    <row r="4851" spans="1:1" x14ac:dyDescent="0.25">
      <c r="A4851" s="1" t="s">
        <v>8695</v>
      </c>
    </row>
    <row r="4852" spans="1:1" x14ac:dyDescent="0.25">
      <c r="A4852" s="1" t="s">
        <v>6594</v>
      </c>
    </row>
    <row r="4853" spans="1:1" x14ac:dyDescent="0.25">
      <c r="A4853" s="1" t="s">
        <v>7328</v>
      </c>
    </row>
    <row r="4854" spans="1:1" x14ac:dyDescent="0.25">
      <c r="A4854" s="1" t="s">
        <v>6334</v>
      </c>
    </row>
    <row r="4855" spans="1:1" x14ac:dyDescent="0.25">
      <c r="A4855" s="1" t="s">
        <v>8503</v>
      </c>
    </row>
    <row r="4856" spans="1:1" x14ac:dyDescent="0.25">
      <c r="A4856" s="1" t="s">
        <v>7159</v>
      </c>
    </row>
    <row r="4857" spans="1:1" x14ac:dyDescent="0.25">
      <c r="A4857" s="1" t="s">
        <v>11081</v>
      </c>
    </row>
    <row r="4858" spans="1:1" x14ac:dyDescent="0.25">
      <c r="A4858" s="1" t="s">
        <v>9361</v>
      </c>
    </row>
    <row r="4859" spans="1:1" x14ac:dyDescent="0.25">
      <c r="A4859" s="1" t="s">
        <v>9074</v>
      </c>
    </row>
    <row r="4860" spans="1:1" x14ac:dyDescent="0.25">
      <c r="A4860" s="1" t="s">
        <v>8924</v>
      </c>
    </row>
    <row r="4861" spans="1:1" x14ac:dyDescent="0.25">
      <c r="A4861" s="1" t="s">
        <v>5747</v>
      </c>
    </row>
    <row r="4862" spans="1:1" x14ac:dyDescent="0.25">
      <c r="A4862" s="1" t="s">
        <v>5421</v>
      </c>
    </row>
    <row r="4863" spans="1:1" x14ac:dyDescent="0.25">
      <c r="A4863" s="1" t="s">
        <v>5419</v>
      </c>
    </row>
    <row r="4864" spans="1:1" x14ac:dyDescent="0.25">
      <c r="A4864" s="1" t="s">
        <v>5420</v>
      </c>
    </row>
    <row r="4865" spans="1:1" x14ac:dyDescent="0.25">
      <c r="A4865" s="1" t="s">
        <v>6083</v>
      </c>
    </row>
    <row r="4866" spans="1:1" x14ac:dyDescent="0.25">
      <c r="A4866" s="1" t="s">
        <v>8438</v>
      </c>
    </row>
    <row r="4867" spans="1:1" x14ac:dyDescent="0.25">
      <c r="A4867" s="1" t="s">
        <v>8437</v>
      </c>
    </row>
    <row r="4868" spans="1:1" x14ac:dyDescent="0.25">
      <c r="A4868" s="1" t="s">
        <v>628</v>
      </c>
    </row>
    <row r="4869" spans="1:1" x14ac:dyDescent="0.25">
      <c r="A4869" s="1" t="s">
        <v>11312</v>
      </c>
    </row>
    <row r="4870" spans="1:1" x14ac:dyDescent="0.25">
      <c r="A4870" s="1" t="s">
        <v>8731</v>
      </c>
    </row>
    <row r="4871" spans="1:1" x14ac:dyDescent="0.25">
      <c r="A4871" s="1" t="s">
        <v>6294</v>
      </c>
    </row>
    <row r="4872" spans="1:1" x14ac:dyDescent="0.25">
      <c r="A4872" s="1" t="s">
        <v>11237</v>
      </c>
    </row>
    <row r="4873" spans="1:1" x14ac:dyDescent="0.25">
      <c r="A4873" s="1" t="s">
        <v>5632</v>
      </c>
    </row>
    <row r="4874" spans="1:1" x14ac:dyDescent="0.25">
      <c r="A4874" s="1" t="s">
        <v>5633</v>
      </c>
    </row>
    <row r="4875" spans="1:1" x14ac:dyDescent="0.25">
      <c r="A4875" s="1" t="s">
        <v>7636</v>
      </c>
    </row>
    <row r="4876" spans="1:1" x14ac:dyDescent="0.25">
      <c r="A4876" s="1" t="s">
        <v>4824</v>
      </c>
    </row>
    <row r="4877" spans="1:1" x14ac:dyDescent="0.25">
      <c r="A4877" s="1" t="s">
        <v>6873</v>
      </c>
    </row>
    <row r="4878" spans="1:1" x14ac:dyDescent="0.25">
      <c r="A4878" s="1" t="s">
        <v>9932</v>
      </c>
    </row>
    <row r="4879" spans="1:1" x14ac:dyDescent="0.25">
      <c r="A4879" s="1" t="s">
        <v>8461</v>
      </c>
    </row>
    <row r="4880" spans="1:1" x14ac:dyDescent="0.25">
      <c r="A4880" s="1" t="s">
        <v>5682</v>
      </c>
    </row>
    <row r="4881" spans="1:1" x14ac:dyDescent="0.25">
      <c r="A4881" s="1" t="s">
        <v>8085</v>
      </c>
    </row>
    <row r="4882" spans="1:1" x14ac:dyDescent="0.25">
      <c r="A4882" s="1" t="s">
        <v>7532</v>
      </c>
    </row>
    <row r="4883" spans="1:1" x14ac:dyDescent="0.25">
      <c r="A4883" s="1" t="s">
        <v>10602</v>
      </c>
    </row>
    <row r="4884" spans="1:1" x14ac:dyDescent="0.25">
      <c r="A4884" s="1" t="s">
        <v>4948</v>
      </c>
    </row>
    <row r="4885" spans="1:1" x14ac:dyDescent="0.25">
      <c r="A4885" s="1" t="s">
        <v>4764</v>
      </c>
    </row>
    <row r="4886" spans="1:1" x14ac:dyDescent="0.25">
      <c r="A4886" s="1" t="s">
        <v>4763</v>
      </c>
    </row>
    <row r="4887" spans="1:1" x14ac:dyDescent="0.25">
      <c r="A4887" s="1" t="s">
        <v>9049</v>
      </c>
    </row>
    <row r="4888" spans="1:1" x14ac:dyDescent="0.25">
      <c r="A4888" s="1" t="s">
        <v>7035</v>
      </c>
    </row>
    <row r="4889" spans="1:1" x14ac:dyDescent="0.25">
      <c r="A4889" s="1" t="s">
        <v>6395</v>
      </c>
    </row>
    <row r="4890" spans="1:1" x14ac:dyDescent="0.25">
      <c r="A4890" s="1" t="s">
        <v>6394</v>
      </c>
    </row>
    <row r="4891" spans="1:1" x14ac:dyDescent="0.25">
      <c r="A4891" s="1" t="s">
        <v>9434</v>
      </c>
    </row>
    <row r="4892" spans="1:1" x14ac:dyDescent="0.25">
      <c r="A4892" s="1" t="s">
        <v>5617</v>
      </c>
    </row>
    <row r="4893" spans="1:1" x14ac:dyDescent="0.25">
      <c r="A4893" s="1" t="s">
        <v>5621</v>
      </c>
    </row>
    <row r="4894" spans="1:1" x14ac:dyDescent="0.25">
      <c r="A4894" s="1" t="s">
        <v>5619</v>
      </c>
    </row>
    <row r="4895" spans="1:1" x14ac:dyDescent="0.25">
      <c r="A4895" s="1" t="s">
        <v>5616</v>
      </c>
    </row>
    <row r="4896" spans="1:1" x14ac:dyDescent="0.25">
      <c r="A4896" s="1" t="s">
        <v>5620</v>
      </c>
    </row>
    <row r="4897" spans="1:1" x14ac:dyDescent="0.25">
      <c r="A4897" s="1" t="s">
        <v>5618</v>
      </c>
    </row>
    <row r="4898" spans="1:1" x14ac:dyDescent="0.25">
      <c r="A4898" s="1" t="s">
        <v>10571</v>
      </c>
    </row>
    <row r="4899" spans="1:1" x14ac:dyDescent="0.25">
      <c r="A4899" s="1" t="s">
        <v>11020</v>
      </c>
    </row>
    <row r="4900" spans="1:1" x14ac:dyDescent="0.25">
      <c r="A4900" s="1" t="s">
        <v>9593</v>
      </c>
    </row>
    <row r="4901" spans="1:1" x14ac:dyDescent="0.25">
      <c r="A4901" s="1" t="s">
        <v>9399</v>
      </c>
    </row>
    <row r="4902" spans="1:1" x14ac:dyDescent="0.25">
      <c r="A4902" s="1" t="s">
        <v>4640</v>
      </c>
    </row>
    <row r="4903" spans="1:1" x14ac:dyDescent="0.25">
      <c r="A4903" s="1" t="s">
        <v>8881</v>
      </c>
    </row>
    <row r="4904" spans="1:1" x14ac:dyDescent="0.25">
      <c r="A4904" s="1" t="s">
        <v>9019</v>
      </c>
    </row>
    <row r="4905" spans="1:1" x14ac:dyDescent="0.25">
      <c r="A4905" s="1" t="s">
        <v>9018</v>
      </c>
    </row>
    <row r="4906" spans="1:1" x14ac:dyDescent="0.25">
      <c r="A4906" s="1" t="s">
        <v>5333</v>
      </c>
    </row>
    <row r="4907" spans="1:1" x14ac:dyDescent="0.25">
      <c r="A4907" s="1" t="s">
        <v>9752</v>
      </c>
    </row>
    <row r="4908" spans="1:1" x14ac:dyDescent="0.25">
      <c r="A4908" s="1" t="s">
        <v>8525</v>
      </c>
    </row>
    <row r="4909" spans="1:1" x14ac:dyDescent="0.25">
      <c r="A4909" s="1" t="s">
        <v>5171</v>
      </c>
    </row>
    <row r="4910" spans="1:1" x14ac:dyDescent="0.25">
      <c r="A4910" s="1" t="s">
        <v>10903</v>
      </c>
    </row>
    <row r="4911" spans="1:1" x14ac:dyDescent="0.25">
      <c r="A4911" s="1" t="s">
        <v>8705</v>
      </c>
    </row>
    <row r="4912" spans="1:1" x14ac:dyDescent="0.25">
      <c r="A4912" s="1" t="s">
        <v>4858</v>
      </c>
    </row>
    <row r="4913" spans="1:1" x14ac:dyDescent="0.25">
      <c r="A4913" s="1" t="s">
        <v>5381</v>
      </c>
    </row>
    <row r="4914" spans="1:1" x14ac:dyDescent="0.25">
      <c r="A4914" s="1" t="s">
        <v>7894</v>
      </c>
    </row>
    <row r="4915" spans="1:1" x14ac:dyDescent="0.25">
      <c r="A4915" s="1" t="s">
        <v>8064</v>
      </c>
    </row>
    <row r="4916" spans="1:1" x14ac:dyDescent="0.25">
      <c r="A4916" s="1" t="s">
        <v>5536</v>
      </c>
    </row>
    <row r="4917" spans="1:1" x14ac:dyDescent="0.25">
      <c r="A4917" s="1" t="s">
        <v>5265</v>
      </c>
    </row>
    <row r="4918" spans="1:1" x14ac:dyDescent="0.25">
      <c r="A4918" s="1" t="s">
        <v>6831</v>
      </c>
    </row>
    <row r="4919" spans="1:1" x14ac:dyDescent="0.25">
      <c r="A4919" s="1" t="s">
        <v>10975</v>
      </c>
    </row>
    <row r="4920" spans="1:1" x14ac:dyDescent="0.25">
      <c r="A4920" s="1" t="s">
        <v>7776</v>
      </c>
    </row>
    <row r="4921" spans="1:1" x14ac:dyDescent="0.25">
      <c r="A4921" s="1" t="s">
        <v>6059</v>
      </c>
    </row>
    <row r="4922" spans="1:1" x14ac:dyDescent="0.25">
      <c r="A4922" s="1" t="s">
        <v>5470</v>
      </c>
    </row>
    <row r="4923" spans="1:1" x14ac:dyDescent="0.25">
      <c r="A4923" s="1" t="s">
        <v>11322</v>
      </c>
    </row>
    <row r="4924" spans="1:1" x14ac:dyDescent="0.25">
      <c r="A4924" s="1" t="s">
        <v>6207</v>
      </c>
    </row>
    <row r="4925" spans="1:1" x14ac:dyDescent="0.25">
      <c r="A4925" s="1" t="s">
        <v>10964</v>
      </c>
    </row>
    <row r="4926" spans="1:1" x14ac:dyDescent="0.25">
      <c r="A4926" s="1" t="s">
        <v>6482</v>
      </c>
    </row>
    <row r="4927" spans="1:1" x14ac:dyDescent="0.25">
      <c r="A4927" s="1" t="s">
        <v>6480</v>
      </c>
    </row>
    <row r="4928" spans="1:1" x14ac:dyDescent="0.25">
      <c r="A4928" s="1" t="s">
        <v>9101</v>
      </c>
    </row>
    <row r="4929" spans="1:1" x14ac:dyDescent="0.25">
      <c r="A4929" s="1" t="s">
        <v>9215</v>
      </c>
    </row>
    <row r="4930" spans="1:1" x14ac:dyDescent="0.25">
      <c r="A4930" s="1" t="s">
        <v>7066</v>
      </c>
    </row>
    <row r="4931" spans="1:1" x14ac:dyDescent="0.25">
      <c r="A4931" s="1" t="s">
        <v>7067</v>
      </c>
    </row>
    <row r="4932" spans="1:1" x14ac:dyDescent="0.25">
      <c r="A4932" s="1" t="s">
        <v>4780</v>
      </c>
    </row>
    <row r="4933" spans="1:1" x14ac:dyDescent="0.25">
      <c r="A4933" s="1" t="s">
        <v>8484</v>
      </c>
    </row>
    <row r="4934" spans="1:1" x14ac:dyDescent="0.25">
      <c r="A4934" s="1" t="s">
        <v>10736</v>
      </c>
    </row>
    <row r="4935" spans="1:1" x14ac:dyDescent="0.25">
      <c r="A4935" s="1" t="s">
        <v>10753</v>
      </c>
    </row>
    <row r="4936" spans="1:1" x14ac:dyDescent="0.25">
      <c r="A4936" s="1" t="s">
        <v>7004</v>
      </c>
    </row>
    <row r="4937" spans="1:1" x14ac:dyDescent="0.25">
      <c r="A4937" s="1" t="s">
        <v>7637</v>
      </c>
    </row>
    <row r="4938" spans="1:1" x14ac:dyDescent="0.25">
      <c r="A4938" s="1" t="s">
        <v>10414</v>
      </c>
    </row>
    <row r="4939" spans="1:1" x14ac:dyDescent="0.25">
      <c r="A4939" s="1" t="s">
        <v>5689</v>
      </c>
    </row>
    <row r="4940" spans="1:1" x14ac:dyDescent="0.25">
      <c r="A4940" s="1" t="s">
        <v>6163</v>
      </c>
    </row>
    <row r="4941" spans="1:1" x14ac:dyDescent="0.25">
      <c r="A4941" s="1" t="s">
        <v>8882</v>
      </c>
    </row>
    <row r="4942" spans="1:1" x14ac:dyDescent="0.25">
      <c r="A4942" s="1" t="s">
        <v>7257</v>
      </c>
    </row>
    <row r="4943" spans="1:1" x14ac:dyDescent="0.25">
      <c r="A4943" s="1" t="s">
        <v>6882</v>
      </c>
    </row>
    <row r="4944" spans="1:1" x14ac:dyDescent="0.25">
      <c r="A4944" s="1" t="s">
        <v>11169</v>
      </c>
    </row>
    <row r="4945" spans="1:1" x14ac:dyDescent="0.25">
      <c r="A4945" s="1" t="s">
        <v>7517</v>
      </c>
    </row>
    <row r="4946" spans="1:1" x14ac:dyDescent="0.25">
      <c r="A4946" s="1" t="s">
        <v>7767</v>
      </c>
    </row>
    <row r="4947" spans="1:1" x14ac:dyDescent="0.25">
      <c r="A4947" s="1" t="s">
        <v>8055</v>
      </c>
    </row>
    <row r="4948" spans="1:1" x14ac:dyDescent="0.25">
      <c r="A4948" s="1" t="s">
        <v>10532</v>
      </c>
    </row>
    <row r="4949" spans="1:1" x14ac:dyDescent="0.25">
      <c r="A4949" s="1" t="s">
        <v>10530</v>
      </c>
    </row>
    <row r="4950" spans="1:1" x14ac:dyDescent="0.25">
      <c r="A4950" s="1" t="s">
        <v>11129</v>
      </c>
    </row>
    <row r="4951" spans="1:1" x14ac:dyDescent="0.25">
      <c r="A4951" s="1" t="s">
        <v>4892</v>
      </c>
    </row>
    <row r="4952" spans="1:1" x14ac:dyDescent="0.25">
      <c r="A4952" s="1" t="s">
        <v>6760</v>
      </c>
    </row>
    <row r="4953" spans="1:1" x14ac:dyDescent="0.25">
      <c r="A4953" s="1" t="s">
        <v>6748</v>
      </c>
    </row>
    <row r="4954" spans="1:1" x14ac:dyDescent="0.25">
      <c r="A4954" s="1" t="s">
        <v>10070</v>
      </c>
    </row>
    <row r="4955" spans="1:1" x14ac:dyDescent="0.25">
      <c r="A4955" s="1" t="s">
        <v>9576</v>
      </c>
    </row>
    <row r="4956" spans="1:1" x14ac:dyDescent="0.25">
      <c r="A4956" s="1" t="s">
        <v>6088</v>
      </c>
    </row>
    <row r="4957" spans="1:1" x14ac:dyDescent="0.25">
      <c r="A4957" s="1" t="s">
        <v>4880</v>
      </c>
    </row>
    <row r="4958" spans="1:1" x14ac:dyDescent="0.25">
      <c r="A4958" s="1" t="s">
        <v>8704</v>
      </c>
    </row>
    <row r="4959" spans="1:1" x14ac:dyDescent="0.25">
      <c r="A4959" s="1" t="s">
        <v>11297</v>
      </c>
    </row>
    <row r="4960" spans="1:1" x14ac:dyDescent="0.25">
      <c r="A4960" s="1" t="s">
        <v>7264</v>
      </c>
    </row>
    <row r="4961" spans="1:1" x14ac:dyDescent="0.25">
      <c r="A4961" s="1" t="s">
        <v>5934</v>
      </c>
    </row>
    <row r="4962" spans="1:1" x14ac:dyDescent="0.25">
      <c r="A4962" s="1" t="s">
        <v>10212</v>
      </c>
    </row>
    <row r="4963" spans="1:1" x14ac:dyDescent="0.25">
      <c r="A4963" s="1" t="s">
        <v>5041</v>
      </c>
    </row>
    <row r="4964" spans="1:1" x14ac:dyDescent="0.25">
      <c r="A4964" s="1" t="s">
        <v>7040</v>
      </c>
    </row>
    <row r="4965" spans="1:1" x14ac:dyDescent="0.25">
      <c r="A4965" s="1" t="s">
        <v>8740</v>
      </c>
    </row>
    <row r="4966" spans="1:1" x14ac:dyDescent="0.25">
      <c r="A4966" s="1" t="s">
        <v>8742</v>
      </c>
    </row>
    <row r="4967" spans="1:1" x14ac:dyDescent="0.25">
      <c r="A4967" s="1" t="s">
        <v>10395</v>
      </c>
    </row>
    <row r="4968" spans="1:1" x14ac:dyDescent="0.25">
      <c r="A4968" s="1" t="s">
        <v>9675</v>
      </c>
    </row>
    <row r="4969" spans="1:1" x14ac:dyDescent="0.25">
      <c r="A4969" s="1" t="s">
        <v>5995</v>
      </c>
    </row>
    <row r="4970" spans="1:1" x14ac:dyDescent="0.25">
      <c r="A4970" s="1" t="s">
        <v>9312</v>
      </c>
    </row>
    <row r="4971" spans="1:1" x14ac:dyDescent="0.25">
      <c r="A4971" s="1" t="s">
        <v>4610</v>
      </c>
    </row>
    <row r="4972" spans="1:1" x14ac:dyDescent="0.25">
      <c r="A4972" s="1" t="s">
        <v>7570</v>
      </c>
    </row>
    <row r="4973" spans="1:1" x14ac:dyDescent="0.25">
      <c r="A4973" s="1" t="s">
        <v>6730</v>
      </c>
    </row>
    <row r="4974" spans="1:1" x14ac:dyDescent="0.25">
      <c r="A4974" s="1" t="s">
        <v>6730</v>
      </c>
    </row>
    <row r="4975" spans="1:1" x14ac:dyDescent="0.25">
      <c r="A4975" s="1" t="s">
        <v>6730</v>
      </c>
    </row>
    <row r="4976" spans="1:1" x14ac:dyDescent="0.25">
      <c r="A4976" s="1" t="s">
        <v>6729</v>
      </c>
    </row>
    <row r="4977" spans="1:1" x14ac:dyDescent="0.25">
      <c r="A4977" s="1" t="s">
        <v>6729</v>
      </c>
    </row>
    <row r="4978" spans="1:1" x14ac:dyDescent="0.25">
      <c r="A4978" s="1" t="s">
        <v>6729</v>
      </c>
    </row>
    <row r="4979" spans="1:1" x14ac:dyDescent="0.25">
      <c r="A4979" s="1" t="s">
        <v>6791</v>
      </c>
    </row>
    <row r="4980" spans="1:1" x14ac:dyDescent="0.25">
      <c r="A4980" s="1" t="s">
        <v>6791</v>
      </c>
    </row>
    <row r="4981" spans="1:1" x14ac:dyDescent="0.25">
      <c r="A4981" s="1" t="s">
        <v>6792</v>
      </c>
    </row>
    <row r="4982" spans="1:1" x14ac:dyDescent="0.25">
      <c r="A4982" s="1" t="s">
        <v>6792</v>
      </c>
    </row>
    <row r="4983" spans="1:1" x14ac:dyDescent="0.25">
      <c r="A4983" s="1" t="s">
        <v>6793</v>
      </c>
    </row>
    <row r="4984" spans="1:1" x14ac:dyDescent="0.25">
      <c r="A4984" s="1" t="s">
        <v>6793</v>
      </c>
    </row>
    <row r="4985" spans="1:1" x14ac:dyDescent="0.25">
      <c r="A4985" s="1" t="s">
        <v>6721</v>
      </c>
    </row>
    <row r="4986" spans="1:1" x14ac:dyDescent="0.25">
      <c r="A4986" s="1" t="s">
        <v>6720</v>
      </c>
    </row>
    <row r="4987" spans="1:1" x14ac:dyDescent="0.25">
      <c r="A4987" s="1" t="s">
        <v>6720</v>
      </c>
    </row>
    <row r="4988" spans="1:1" x14ac:dyDescent="0.25">
      <c r="A4988" s="1" t="s">
        <v>5957</v>
      </c>
    </row>
    <row r="4989" spans="1:1" x14ac:dyDescent="0.25">
      <c r="A4989" s="1" t="s">
        <v>5950</v>
      </c>
    </row>
    <row r="4990" spans="1:1" x14ac:dyDescent="0.25">
      <c r="A4990" s="1" t="s">
        <v>5997</v>
      </c>
    </row>
    <row r="4991" spans="1:1" x14ac:dyDescent="0.25">
      <c r="A4991" s="1" t="s">
        <v>10427</v>
      </c>
    </row>
    <row r="4992" spans="1:1" x14ac:dyDescent="0.25">
      <c r="A4992" s="1" t="s">
        <v>8002</v>
      </c>
    </row>
    <row r="4993" spans="1:1" x14ac:dyDescent="0.25">
      <c r="A4993" s="1" t="s">
        <v>7970</v>
      </c>
    </row>
    <row r="4994" spans="1:1" x14ac:dyDescent="0.25">
      <c r="A4994" s="1" t="s">
        <v>6620</v>
      </c>
    </row>
    <row r="4995" spans="1:1" x14ac:dyDescent="0.25">
      <c r="A4995" s="1" t="s">
        <v>7198</v>
      </c>
    </row>
    <row r="4996" spans="1:1" x14ac:dyDescent="0.25">
      <c r="A4996" s="1" t="s">
        <v>7521</v>
      </c>
    </row>
    <row r="4997" spans="1:1" x14ac:dyDescent="0.25">
      <c r="A4997" s="1" t="s">
        <v>10180</v>
      </c>
    </row>
    <row r="4998" spans="1:1" x14ac:dyDescent="0.25">
      <c r="A4998" s="1" t="s">
        <v>10159</v>
      </c>
    </row>
    <row r="4999" spans="1:1" x14ac:dyDescent="0.25">
      <c r="A4999" s="1" t="s">
        <v>5211</v>
      </c>
    </row>
    <row r="5000" spans="1:1" x14ac:dyDescent="0.25">
      <c r="A5000" s="1" t="s">
        <v>9009</v>
      </c>
    </row>
    <row r="5001" spans="1:1" x14ac:dyDescent="0.25">
      <c r="A5001" s="1" t="s">
        <v>10924</v>
      </c>
    </row>
    <row r="5002" spans="1:1" x14ac:dyDescent="0.25">
      <c r="A5002" s="1" t="s">
        <v>10185</v>
      </c>
    </row>
    <row r="5003" spans="1:1" x14ac:dyDescent="0.25">
      <c r="A5003" s="1" t="s">
        <v>9624</v>
      </c>
    </row>
    <row r="5004" spans="1:1" x14ac:dyDescent="0.25">
      <c r="A5004" s="1" t="s">
        <v>8347</v>
      </c>
    </row>
    <row r="5005" spans="1:1" x14ac:dyDescent="0.25">
      <c r="A5005" s="1" t="s">
        <v>11236</v>
      </c>
    </row>
    <row r="5006" spans="1:1" x14ac:dyDescent="0.25">
      <c r="A5006" s="1" t="s">
        <v>9245</v>
      </c>
    </row>
    <row r="5007" spans="1:1" x14ac:dyDescent="0.25">
      <c r="A5007" s="1" t="s">
        <v>11330</v>
      </c>
    </row>
    <row r="5008" spans="1:1" x14ac:dyDescent="0.25">
      <c r="A5008" s="1" t="s">
        <v>9910</v>
      </c>
    </row>
    <row r="5009" spans="1:1" x14ac:dyDescent="0.25">
      <c r="A5009" s="1" t="s">
        <v>4708</v>
      </c>
    </row>
    <row r="5010" spans="1:1" x14ac:dyDescent="0.25">
      <c r="A5010" s="1" t="s">
        <v>5774</v>
      </c>
    </row>
    <row r="5011" spans="1:1" x14ac:dyDescent="0.25">
      <c r="A5011" s="1" t="s">
        <v>7924</v>
      </c>
    </row>
    <row r="5012" spans="1:1" x14ac:dyDescent="0.25">
      <c r="A5012" s="1" t="s">
        <v>10509</v>
      </c>
    </row>
    <row r="5013" spans="1:1" x14ac:dyDescent="0.25">
      <c r="A5013" s="1" t="s">
        <v>8684</v>
      </c>
    </row>
    <row r="5014" spans="1:1" x14ac:dyDescent="0.25">
      <c r="A5014" s="1" t="s">
        <v>8685</v>
      </c>
    </row>
    <row r="5015" spans="1:1" x14ac:dyDescent="0.25">
      <c r="A5015" s="1" t="s">
        <v>9220</v>
      </c>
    </row>
    <row r="5016" spans="1:1" x14ac:dyDescent="0.25">
      <c r="A5016" s="1" t="s">
        <v>11175</v>
      </c>
    </row>
    <row r="5017" spans="1:1" x14ac:dyDescent="0.25">
      <c r="A5017" s="1" t="s">
        <v>7555</v>
      </c>
    </row>
    <row r="5018" spans="1:1" x14ac:dyDescent="0.25">
      <c r="A5018" s="1" t="s">
        <v>5965</v>
      </c>
    </row>
    <row r="5019" spans="1:1" x14ac:dyDescent="0.25">
      <c r="A5019" s="1" t="s">
        <v>10297</v>
      </c>
    </row>
    <row r="5020" spans="1:1" x14ac:dyDescent="0.25">
      <c r="A5020" s="1" t="s">
        <v>10298</v>
      </c>
    </row>
    <row r="5021" spans="1:1" x14ac:dyDescent="0.25">
      <c r="A5021" s="1" t="s">
        <v>11310</v>
      </c>
    </row>
    <row r="5022" spans="1:1" x14ac:dyDescent="0.25">
      <c r="A5022" s="1" t="s">
        <v>11318</v>
      </c>
    </row>
    <row r="5023" spans="1:1" x14ac:dyDescent="0.25">
      <c r="A5023" s="1" t="s">
        <v>5487</v>
      </c>
    </row>
    <row r="5024" spans="1:1" x14ac:dyDescent="0.25">
      <c r="A5024" s="1" t="s">
        <v>5508</v>
      </c>
    </row>
    <row r="5025" spans="1:1" x14ac:dyDescent="0.25">
      <c r="A5025" s="1" t="s">
        <v>5508</v>
      </c>
    </row>
    <row r="5026" spans="1:1" x14ac:dyDescent="0.25">
      <c r="A5026" s="1" t="s">
        <v>5489</v>
      </c>
    </row>
    <row r="5027" spans="1:1" x14ac:dyDescent="0.25">
      <c r="A5027" s="1" t="s">
        <v>5486</v>
      </c>
    </row>
    <row r="5028" spans="1:1" x14ac:dyDescent="0.25">
      <c r="A5028" s="1" t="s">
        <v>5511</v>
      </c>
    </row>
    <row r="5029" spans="1:1" x14ac:dyDescent="0.25">
      <c r="A5029" s="1" t="s">
        <v>5511</v>
      </c>
    </row>
    <row r="5030" spans="1:1" x14ac:dyDescent="0.25">
      <c r="A5030" s="1" t="s">
        <v>5512</v>
      </c>
    </row>
    <row r="5031" spans="1:1" x14ac:dyDescent="0.25">
      <c r="A5031" s="1" t="s">
        <v>5512</v>
      </c>
    </row>
    <row r="5032" spans="1:1" x14ac:dyDescent="0.25">
      <c r="A5032" s="1" t="s">
        <v>5510</v>
      </c>
    </row>
    <row r="5033" spans="1:1" x14ac:dyDescent="0.25">
      <c r="A5033" s="1" t="s">
        <v>5510</v>
      </c>
    </row>
    <row r="5034" spans="1:1" x14ac:dyDescent="0.25">
      <c r="A5034" s="1" t="s">
        <v>5514</v>
      </c>
    </row>
    <row r="5035" spans="1:1" x14ac:dyDescent="0.25">
      <c r="A5035" s="1" t="s">
        <v>5514</v>
      </c>
    </row>
    <row r="5036" spans="1:1" x14ac:dyDescent="0.25">
      <c r="A5036" s="1" t="s">
        <v>5500</v>
      </c>
    </row>
    <row r="5037" spans="1:1" x14ac:dyDescent="0.25">
      <c r="A5037" s="1" t="s">
        <v>5500</v>
      </c>
    </row>
    <row r="5038" spans="1:1" x14ac:dyDescent="0.25">
      <c r="A5038" s="1" t="s">
        <v>5513</v>
      </c>
    </row>
    <row r="5039" spans="1:1" x14ac:dyDescent="0.25">
      <c r="A5039" s="1" t="s">
        <v>5513</v>
      </c>
    </row>
    <row r="5040" spans="1:1" x14ac:dyDescent="0.25">
      <c r="A5040" s="1" t="s">
        <v>5493</v>
      </c>
    </row>
    <row r="5041" spans="1:1" x14ac:dyDescent="0.25">
      <c r="A5041" s="1" t="s">
        <v>5515</v>
      </c>
    </row>
    <row r="5042" spans="1:1" x14ac:dyDescent="0.25">
      <c r="A5042" s="1" t="s">
        <v>5515</v>
      </c>
    </row>
    <row r="5043" spans="1:1" x14ac:dyDescent="0.25">
      <c r="A5043" s="1" t="s">
        <v>5507</v>
      </c>
    </row>
    <row r="5044" spans="1:1" x14ac:dyDescent="0.25">
      <c r="A5044" s="1" t="s">
        <v>5501</v>
      </c>
    </row>
    <row r="5045" spans="1:1" x14ac:dyDescent="0.25">
      <c r="A5045" s="1" t="s">
        <v>5502</v>
      </c>
    </row>
    <row r="5046" spans="1:1" x14ac:dyDescent="0.25">
      <c r="A5046" s="1" t="s">
        <v>5497</v>
      </c>
    </row>
    <row r="5047" spans="1:1" x14ac:dyDescent="0.25">
      <c r="A5047" s="1" t="s">
        <v>5497</v>
      </c>
    </row>
    <row r="5048" spans="1:1" x14ac:dyDescent="0.25">
      <c r="A5048" s="1" t="s">
        <v>5497</v>
      </c>
    </row>
    <row r="5049" spans="1:1" x14ac:dyDescent="0.25">
      <c r="A5049" s="1" t="s">
        <v>5497</v>
      </c>
    </row>
    <row r="5050" spans="1:1" x14ac:dyDescent="0.25">
      <c r="A5050" s="1" t="s">
        <v>5509</v>
      </c>
    </row>
    <row r="5051" spans="1:1" x14ac:dyDescent="0.25">
      <c r="A5051" s="1" t="s">
        <v>5509</v>
      </c>
    </row>
    <row r="5052" spans="1:1" x14ac:dyDescent="0.25">
      <c r="A5052" s="1" t="s">
        <v>5504</v>
      </c>
    </row>
    <row r="5053" spans="1:1" x14ac:dyDescent="0.25">
      <c r="A5053" s="1" t="s">
        <v>5504</v>
      </c>
    </row>
    <row r="5054" spans="1:1" x14ac:dyDescent="0.25">
      <c r="A5054" s="1" t="s">
        <v>5505</v>
      </c>
    </row>
    <row r="5055" spans="1:1" x14ac:dyDescent="0.25">
      <c r="A5055" s="1" t="s">
        <v>5505</v>
      </c>
    </row>
    <row r="5056" spans="1:1" x14ac:dyDescent="0.25">
      <c r="A5056" s="1" t="s">
        <v>5494</v>
      </c>
    </row>
    <row r="5057" spans="1:1" x14ac:dyDescent="0.25">
      <c r="A5057" s="1" t="s">
        <v>5503</v>
      </c>
    </row>
    <row r="5058" spans="1:1" x14ac:dyDescent="0.25">
      <c r="A5058" s="1" t="s">
        <v>5503</v>
      </c>
    </row>
    <row r="5059" spans="1:1" x14ac:dyDescent="0.25">
      <c r="A5059" s="1" t="s">
        <v>5499</v>
      </c>
    </row>
    <row r="5060" spans="1:1" x14ac:dyDescent="0.25">
      <c r="A5060" s="1" t="s">
        <v>5499</v>
      </c>
    </row>
    <row r="5061" spans="1:1" x14ac:dyDescent="0.25">
      <c r="A5061" s="1" t="s">
        <v>5495</v>
      </c>
    </row>
    <row r="5062" spans="1:1" x14ac:dyDescent="0.25">
      <c r="A5062" s="1" t="s">
        <v>5495</v>
      </c>
    </row>
    <row r="5063" spans="1:1" x14ac:dyDescent="0.25">
      <c r="A5063" s="1" t="s">
        <v>5495</v>
      </c>
    </row>
    <row r="5064" spans="1:1" x14ac:dyDescent="0.25">
      <c r="A5064" s="1" t="s">
        <v>5496</v>
      </c>
    </row>
    <row r="5065" spans="1:1" x14ac:dyDescent="0.25">
      <c r="A5065" s="1" t="s">
        <v>5496</v>
      </c>
    </row>
    <row r="5066" spans="1:1" x14ac:dyDescent="0.25">
      <c r="A5066" s="1" t="s">
        <v>5496</v>
      </c>
    </row>
    <row r="5067" spans="1:1" x14ac:dyDescent="0.25">
      <c r="A5067" s="1" t="s">
        <v>5498</v>
      </c>
    </row>
    <row r="5068" spans="1:1" x14ac:dyDescent="0.25">
      <c r="A5068" s="1" t="s">
        <v>7811</v>
      </c>
    </row>
    <row r="5069" spans="1:1" x14ac:dyDescent="0.25">
      <c r="A5069" s="1" t="s">
        <v>7810</v>
      </c>
    </row>
    <row r="5070" spans="1:1" x14ac:dyDescent="0.25">
      <c r="A5070" s="1" t="s">
        <v>7093</v>
      </c>
    </row>
    <row r="5071" spans="1:1" x14ac:dyDescent="0.25">
      <c r="A5071" s="1" t="s">
        <v>8231</v>
      </c>
    </row>
    <row r="5072" spans="1:1" x14ac:dyDescent="0.25">
      <c r="A5072" s="1" t="s">
        <v>4721</v>
      </c>
    </row>
    <row r="5073" spans="1:1" x14ac:dyDescent="0.25">
      <c r="A5073" s="1" t="s">
        <v>9411</v>
      </c>
    </row>
    <row r="5074" spans="1:1" x14ac:dyDescent="0.25">
      <c r="A5074" s="1" t="s">
        <v>5345</v>
      </c>
    </row>
    <row r="5075" spans="1:1" x14ac:dyDescent="0.25">
      <c r="A5075" s="1" t="s">
        <v>5343</v>
      </c>
    </row>
    <row r="5076" spans="1:1" x14ac:dyDescent="0.25">
      <c r="A5076" s="1" t="s">
        <v>5518</v>
      </c>
    </row>
    <row r="5077" spans="1:1" x14ac:dyDescent="0.25">
      <c r="A5077" s="1" t="s">
        <v>6074</v>
      </c>
    </row>
    <row r="5078" spans="1:1" x14ac:dyDescent="0.25">
      <c r="A5078" s="1" t="s">
        <v>11154</v>
      </c>
    </row>
    <row r="5079" spans="1:1" x14ac:dyDescent="0.25">
      <c r="A5079" s="1" t="s">
        <v>7336</v>
      </c>
    </row>
    <row r="5080" spans="1:1" x14ac:dyDescent="0.25">
      <c r="A5080" s="1" t="s">
        <v>9239</v>
      </c>
    </row>
    <row r="5081" spans="1:1" x14ac:dyDescent="0.25">
      <c r="A5081" s="1" t="s">
        <v>9131</v>
      </c>
    </row>
    <row r="5082" spans="1:1" x14ac:dyDescent="0.25">
      <c r="A5082" s="1" t="s">
        <v>4714</v>
      </c>
    </row>
    <row r="5083" spans="1:1" x14ac:dyDescent="0.25">
      <c r="A5083" s="1" t="s">
        <v>7452</v>
      </c>
    </row>
    <row r="5084" spans="1:1" x14ac:dyDescent="0.25">
      <c r="A5084" s="1" t="s">
        <v>11323</v>
      </c>
    </row>
    <row r="5085" spans="1:1" x14ac:dyDescent="0.25">
      <c r="A5085" s="1" t="s">
        <v>10483</v>
      </c>
    </row>
    <row r="5086" spans="1:1" x14ac:dyDescent="0.25">
      <c r="A5086" s="1" t="s">
        <v>10653</v>
      </c>
    </row>
    <row r="5087" spans="1:1" x14ac:dyDescent="0.25">
      <c r="A5087" s="1" t="s">
        <v>9745</v>
      </c>
    </row>
    <row r="5088" spans="1:1" x14ac:dyDescent="0.25">
      <c r="A5088" s="1" t="s">
        <v>6209</v>
      </c>
    </row>
    <row r="5089" spans="1:1" x14ac:dyDescent="0.25">
      <c r="A5089" s="1" t="s">
        <v>6776</v>
      </c>
    </row>
    <row r="5090" spans="1:1" x14ac:dyDescent="0.25">
      <c r="A5090" s="1" t="s">
        <v>6357</v>
      </c>
    </row>
    <row r="5091" spans="1:1" x14ac:dyDescent="0.25">
      <c r="A5091" s="1" t="s">
        <v>8098</v>
      </c>
    </row>
    <row r="5092" spans="1:1" x14ac:dyDescent="0.25">
      <c r="A5092" s="1" t="s">
        <v>10663</v>
      </c>
    </row>
    <row r="5093" spans="1:1" x14ac:dyDescent="0.25">
      <c r="A5093" s="1" t="s">
        <v>8075</v>
      </c>
    </row>
    <row r="5094" spans="1:1" x14ac:dyDescent="0.25">
      <c r="A5094" s="1" t="s">
        <v>8074</v>
      </c>
    </row>
    <row r="5095" spans="1:1" x14ac:dyDescent="0.25">
      <c r="A5095" s="1" t="s">
        <v>5325</v>
      </c>
    </row>
    <row r="5096" spans="1:1" x14ac:dyDescent="0.25">
      <c r="A5096" s="1" t="s">
        <v>5326</v>
      </c>
    </row>
    <row r="5097" spans="1:1" x14ac:dyDescent="0.25">
      <c r="A5097" s="1" t="s">
        <v>4603</v>
      </c>
    </row>
    <row r="5098" spans="1:1" x14ac:dyDescent="0.25">
      <c r="A5098" s="1" t="s">
        <v>7867</v>
      </c>
    </row>
    <row r="5099" spans="1:1" x14ac:dyDescent="0.25">
      <c r="A5099" s="1" t="s">
        <v>9985</v>
      </c>
    </row>
    <row r="5100" spans="1:1" x14ac:dyDescent="0.25">
      <c r="A5100" s="1" t="s">
        <v>9706</v>
      </c>
    </row>
    <row r="5101" spans="1:1" x14ac:dyDescent="0.25">
      <c r="A5101" s="1" t="s">
        <v>9516</v>
      </c>
    </row>
    <row r="5102" spans="1:1" x14ac:dyDescent="0.25">
      <c r="A5102" s="1" t="s">
        <v>6523</v>
      </c>
    </row>
    <row r="5103" spans="1:1" x14ac:dyDescent="0.25">
      <c r="A5103" s="1" t="s">
        <v>5035</v>
      </c>
    </row>
    <row r="5104" spans="1:1" x14ac:dyDescent="0.25">
      <c r="A5104" s="1" t="s">
        <v>8108</v>
      </c>
    </row>
    <row r="5105" spans="1:1" x14ac:dyDescent="0.25">
      <c r="A5105" s="1" t="s">
        <v>8936</v>
      </c>
    </row>
    <row r="5106" spans="1:1" x14ac:dyDescent="0.25">
      <c r="A5106" s="1" t="s">
        <v>9521</v>
      </c>
    </row>
    <row r="5107" spans="1:1" x14ac:dyDescent="0.25">
      <c r="A5107" s="1" t="s">
        <v>6580</v>
      </c>
    </row>
    <row r="5108" spans="1:1" x14ac:dyDescent="0.25">
      <c r="A5108" s="1" t="s">
        <v>8808</v>
      </c>
    </row>
    <row r="5109" spans="1:1" x14ac:dyDescent="0.25">
      <c r="A5109" s="1" t="s">
        <v>6840</v>
      </c>
    </row>
    <row r="5110" spans="1:1" x14ac:dyDescent="0.25">
      <c r="A5110" s="1" t="s">
        <v>6154</v>
      </c>
    </row>
    <row r="5111" spans="1:1" x14ac:dyDescent="0.25">
      <c r="A5111" s="1" t="s">
        <v>6533</v>
      </c>
    </row>
    <row r="5112" spans="1:1" x14ac:dyDescent="0.25">
      <c r="A5112" s="1" t="s">
        <v>9900</v>
      </c>
    </row>
    <row r="5113" spans="1:1" x14ac:dyDescent="0.25">
      <c r="A5113" s="1" t="s">
        <v>9343</v>
      </c>
    </row>
    <row r="5114" spans="1:1" x14ac:dyDescent="0.25">
      <c r="A5114" s="1" t="s">
        <v>10497</v>
      </c>
    </row>
    <row r="5115" spans="1:1" x14ac:dyDescent="0.25">
      <c r="A5115" s="1" t="s">
        <v>10798</v>
      </c>
    </row>
    <row r="5116" spans="1:1" x14ac:dyDescent="0.25">
      <c r="A5116" s="1" t="s">
        <v>8225</v>
      </c>
    </row>
    <row r="5117" spans="1:1" x14ac:dyDescent="0.25">
      <c r="A5117" s="1" t="s">
        <v>8570</v>
      </c>
    </row>
    <row r="5118" spans="1:1" x14ac:dyDescent="0.25">
      <c r="A5118" s="1" t="s">
        <v>7975</v>
      </c>
    </row>
    <row r="5119" spans="1:1" x14ac:dyDescent="0.25">
      <c r="A5119" s="1" t="s">
        <v>10895</v>
      </c>
    </row>
    <row r="5120" spans="1:1" x14ac:dyDescent="0.25">
      <c r="A5120" s="1" t="s">
        <v>8046</v>
      </c>
    </row>
    <row r="5121" spans="1:1" x14ac:dyDescent="0.25">
      <c r="A5121" s="1" t="s">
        <v>8045</v>
      </c>
    </row>
    <row r="5122" spans="1:1" x14ac:dyDescent="0.25">
      <c r="A5122" s="1" t="s">
        <v>10177</v>
      </c>
    </row>
    <row r="5123" spans="1:1" x14ac:dyDescent="0.25">
      <c r="A5123" s="1" t="s">
        <v>6948</v>
      </c>
    </row>
    <row r="5124" spans="1:1" x14ac:dyDescent="0.25">
      <c r="A5124" s="1" t="s">
        <v>10241</v>
      </c>
    </row>
    <row r="5125" spans="1:1" x14ac:dyDescent="0.25">
      <c r="A5125" s="1" t="s">
        <v>7317</v>
      </c>
    </row>
    <row r="5126" spans="1:1" x14ac:dyDescent="0.25">
      <c r="A5126" s="1" t="s">
        <v>11203</v>
      </c>
    </row>
    <row r="5127" spans="1:1" x14ac:dyDescent="0.25">
      <c r="A5127" s="1" t="s">
        <v>10295</v>
      </c>
    </row>
    <row r="5128" spans="1:1" x14ac:dyDescent="0.25">
      <c r="A5128" s="1" t="s">
        <v>7307</v>
      </c>
    </row>
    <row r="5129" spans="1:1" x14ac:dyDescent="0.25">
      <c r="A5129" s="1" t="s">
        <v>10069</v>
      </c>
    </row>
    <row r="5130" spans="1:1" x14ac:dyDescent="0.25">
      <c r="A5130" s="1" t="s">
        <v>11047</v>
      </c>
    </row>
    <row r="5131" spans="1:1" x14ac:dyDescent="0.25">
      <c r="A5131" s="1" t="s">
        <v>6860</v>
      </c>
    </row>
    <row r="5132" spans="1:1" x14ac:dyDescent="0.25">
      <c r="A5132" s="1" t="s">
        <v>5339</v>
      </c>
    </row>
    <row r="5133" spans="1:1" x14ac:dyDescent="0.25">
      <c r="A5133" s="1" t="s">
        <v>5115</v>
      </c>
    </row>
    <row r="5134" spans="1:1" x14ac:dyDescent="0.25">
      <c r="A5134" s="1" t="s">
        <v>11008</v>
      </c>
    </row>
    <row r="5135" spans="1:1" x14ac:dyDescent="0.25">
      <c r="A5135" s="1" t="s">
        <v>4803</v>
      </c>
    </row>
    <row r="5136" spans="1:1" x14ac:dyDescent="0.25">
      <c r="A5136" s="1" t="s">
        <v>6551</v>
      </c>
    </row>
    <row r="5137" spans="1:1" x14ac:dyDescent="0.25">
      <c r="A5137" s="1" t="s">
        <v>9262</v>
      </c>
    </row>
    <row r="5138" spans="1:1" x14ac:dyDescent="0.25">
      <c r="A5138" s="1" t="s">
        <v>5895</v>
      </c>
    </row>
    <row r="5139" spans="1:1" x14ac:dyDescent="0.25">
      <c r="A5139" s="1" t="s">
        <v>6881</v>
      </c>
    </row>
    <row r="5140" spans="1:1" x14ac:dyDescent="0.25">
      <c r="A5140" s="1" t="s">
        <v>10324</v>
      </c>
    </row>
    <row r="5141" spans="1:1" x14ac:dyDescent="0.25">
      <c r="A5141" s="1" t="s">
        <v>10325</v>
      </c>
    </row>
    <row r="5142" spans="1:1" x14ac:dyDescent="0.25">
      <c r="A5142" s="1" t="s">
        <v>10327</v>
      </c>
    </row>
    <row r="5143" spans="1:1" x14ac:dyDescent="0.25">
      <c r="A5143" s="1" t="s">
        <v>8035</v>
      </c>
    </row>
    <row r="5144" spans="1:1" x14ac:dyDescent="0.25">
      <c r="A5144" s="1" t="s">
        <v>8082</v>
      </c>
    </row>
    <row r="5145" spans="1:1" x14ac:dyDescent="0.25">
      <c r="A5145" s="1" t="s">
        <v>6874</v>
      </c>
    </row>
    <row r="5146" spans="1:1" x14ac:dyDescent="0.25">
      <c r="A5146" s="1" t="s">
        <v>9379</v>
      </c>
    </row>
    <row r="5147" spans="1:1" x14ac:dyDescent="0.25">
      <c r="A5147" s="1" t="s">
        <v>10682</v>
      </c>
    </row>
    <row r="5148" spans="1:1" x14ac:dyDescent="0.25">
      <c r="A5148" s="1" t="s">
        <v>10683</v>
      </c>
    </row>
    <row r="5149" spans="1:1" x14ac:dyDescent="0.25">
      <c r="A5149" s="1" t="s">
        <v>9895</v>
      </c>
    </row>
    <row r="5150" spans="1:1" x14ac:dyDescent="0.25">
      <c r="A5150" s="1" t="s">
        <v>10208</v>
      </c>
    </row>
    <row r="5151" spans="1:1" x14ac:dyDescent="0.25">
      <c r="A5151" s="1" t="s">
        <v>10209</v>
      </c>
    </row>
    <row r="5152" spans="1:1" x14ac:dyDescent="0.25">
      <c r="A5152" s="1" t="s">
        <v>10213</v>
      </c>
    </row>
    <row r="5153" spans="1:1" x14ac:dyDescent="0.25">
      <c r="A5153" s="1" t="s">
        <v>6548</v>
      </c>
    </row>
    <row r="5154" spans="1:1" x14ac:dyDescent="0.25">
      <c r="A5154" s="1" t="s">
        <v>5780</v>
      </c>
    </row>
    <row r="5155" spans="1:1" x14ac:dyDescent="0.25">
      <c r="A5155" s="1" t="s">
        <v>6470</v>
      </c>
    </row>
    <row r="5156" spans="1:1" x14ac:dyDescent="0.25">
      <c r="A5156" s="1" t="s">
        <v>6062</v>
      </c>
    </row>
    <row r="5157" spans="1:1" x14ac:dyDescent="0.25">
      <c r="A5157" s="1" t="s">
        <v>11153</v>
      </c>
    </row>
    <row r="5158" spans="1:1" x14ac:dyDescent="0.25">
      <c r="A5158" s="1" t="s">
        <v>11151</v>
      </c>
    </row>
    <row r="5159" spans="1:1" x14ac:dyDescent="0.25">
      <c r="A5159" s="1" t="s">
        <v>10582</v>
      </c>
    </row>
    <row r="5160" spans="1:1" x14ac:dyDescent="0.25">
      <c r="A5160" s="1" t="s">
        <v>10504</v>
      </c>
    </row>
    <row r="5161" spans="1:1" x14ac:dyDescent="0.25">
      <c r="A5161" s="1" t="s">
        <v>5072</v>
      </c>
    </row>
    <row r="5162" spans="1:1" x14ac:dyDescent="0.25">
      <c r="A5162" s="1" t="s">
        <v>4866</v>
      </c>
    </row>
    <row r="5163" spans="1:1" x14ac:dyDescent="0.25">
      <c r="A5163" s="1" t="s">
        <v>11044</v>
      </c>
    </row>
    <row r="5164" spans="1:1" x14ac:dyDescent="0.25">
      <c r="A5164" s="1" t="s">
        <v>11045</v>
      </c>
    </row>
    <row r="5165" spans="1:1" x14ac:dyDescent="0.25">
      <c r="A5165" s="1" t="s">
        <v>6301</v>
      </c>
    </row>
    <row r="5166" spans="1:1" x14ac:dyDescent="0.25">
      <c r="A5166" s="1" t="s">
        <v>9743</v>
      </c>
    </row>
    <row r="5167" spans="1:1" x14ac:dyDescent="0.25">
      <c r="A5167" s="1" t="s">
        <v>6344</v>
      </c>
    </row>
    <row r="5168" spans="1:1" x14ac:dyDescent="0.25">
      <c r="A5168" s="1" t="s">
        <v>6670</v>
      </c>
    </row>
    <row r="5169" spans="1:1" x14ac:dyDescent="0.25">
      <c r="A5169" s="1" t="s">
        <v>9143</v>
      </c>
    </row>
    <row r="5170" spans="1:1" x14ac:dyDescent="0.25">
      <c r="A5170" s="1" t="s">
        <v>5098</v>
      </c>
    </row>
    <row r="5171" spans="1:1" x14ac:dyDescent="0.25">
      <c r="A5171" s="1" t="s">
        <v>9313</v>
      </c>
    </row>
    <row r="5172" spans="1:1" x14ac:dyDescent="0.25">
      <c r="A5172" s="1" t="s">
        <v>10516</v>
      </c>
    </row>
    <row r="5173" spans="1:1" x14ac:dyDescent="0.25">
      <c r="A5173" s="1" t="s">
        <v>5834</v>
      </c>
    </row>
    <row r="5174" spans="1:1" x14ac:dyDescent="0.25">
      <c r="A5174" s="1" t="s">
        <v>5104</v>
      </c>
    </row>
    <row r="5175" spans="1:1" x14ac:dyDescent="0.25">
      <c r="A5175" s="1" t="s">
        <v>9161</v>
      </c>
    </row>
    <row r="5176" spans="1:1" x14ac:dyDescent="0.25">
      <c r="A5176" s="1" t="s">
        <v>6633</v>
      </c>
    </row>
    <row r="5177" spans="1:1" x14ac:dyDescent="0.25">
      <c r="A5177" s="1" t="s">
        <v>7608</v>
      </c>
    </row>
    <row r="5178" spans="1:1" x14ac:dyDescent="0.25">
      <c r="A5178" s="1" t="s">
        <v>7525</v>
      </c>
    </row>
    <row r="5179" spans="1:1" x14ac:dyDescent="0.25">
      <c r="A5179" s="1" t="s">
        <v>10991</v>
      </c>
    </row>
    <row r="5180" spans="1:1" x14ac:dyDescent="0.25">
      <c r="A5180" s="1" t="s">
        <v>10990</v>
      </c>
    </row>
    <row r="5181" spans="1:1" x14ac:dyDescent="0.25">
      <c r="A5181" s="1" t="s">
        <v>10993</v>
      </c>
    </row>
    <row r="5182" spans="1:1" x14ac:dyDescent="0.25">
      <c r="A5182" s="1" t="s">
        <v>6025</v>
      </c>
    </row>
    <row r="5183" spans="1:1" x14ac:dyDescent="0.25">
      <c r="A5183" s="1" t="s">
        <v>8674</v>
      </c>
    </row>
    <row r="5184" spans="1:1" x14ac:dyDescent="0.25">
      <c r="A5184" s="1" t="s">
        <v>7609</v>
      </c>
    </row>
    <row r="5185" spans="1:1" x14ac:dyDescent="0.25">
      <c r="A5185" s="1" t="s">
        <v>9025</v>
      </c>
    </row>
    <row r="5186" spans="1:1" x14ac:dyDescent="0.25">
      <c r="A5186" s="1" t="s">
        <v>5807</v>
      </c>
    </row>
    <row r="5187" spans="1:1" x14ac:dyDescent="0.25">
      <c r="A5187" s="1" t="s">
        <v>7983</v>
      </c>
    </row>
    <row r="5188" spans="1:1" x14ac:dyDescent="0.25">
      <c r="A5188" s="1" t="s">
        <v>9498</v>
      </c>
    </row>
    <row r="5189" spans="1:1" x14ac:dyDescent="0.25">
      <c r="A5189" s="1" t="s">
        <v>4702</v>
      </c>
    </row>
    <row r="5190" spans="1:1" x14ac:dyDescent="0.25">
      <c r="A5190" s="1" t="s">
        <v>5166</v>
      </c>
    </row>
    <row r="5191" spans="1:1" x14ac:dyDescent="0.25">
      <c r="A5191" s="1" t="s">
        <v>5819</v>
      </c>
    </row>
    <row r="5192" spans="1:1" x14ac:dyDescent="0.25">
      <c r="A5192" s="1" t="s">
        <v>10956</v>
      </c>
    </row>
    <row r="5193" spans="1:1" x14ac:dyDescent="0.25">
      <c r="A5193" s="1" t="s">
        <v>5288</v>
      </c>
    </row>
    <row r="5194" spans="1:1" x14ac:dyDescent="0.25">
      <c r="A5194" s="1" t="s">
        <v>8321</v>
      </c>
    </row>
    <row r="5195" spans="1:1" x14ac:dyDescent="0.25">
      <c r="A5195" s="1" t="s">
        <v>5045</v>
      </c>
    </row>
    <row r="5196" spans="1:1" x14ac:dyDescent="0.25">
      <c r="A5196" s="1" t="s">
        <v>9460</v>
      </c>
    </row>
    <row r="5197" spans="1:1" x14ac:dyDescent="0.25">
      <c r="A5197" s="1" t="s">
        <v>9898</v>
      </c>
    </row>
    <row r="5198" spans="1:1" x14ac:dyDescent="0.25">
      <c r="A5198" s="1" t="s">
        <v>4613</v>
      </c>
    </row>
    <row r="5199" spans="1:1" x14ac:dyDescent="0.25">
      <c r="A5199" s="1" t="s">
        <v>8910</v>
      </c>
    </row>
    <row r="5200" spans="1:1" x14ac:dyDescent="0.25">
      <c r="A5200" s="1" t="s">
        <v>10417</v>
      </c>
    </row>
    <row r="5201" spans="1:1" x14ac:dyDescent="0.25">
      <c r="A5201" s="1" t="s">
        <v>8357</v>
      </c>
    </row>
    <row r="5202" spans="1:1" x14ac:dyDescent="0.25">
      <c r="A5202" s="1" t="s">
        <v>5152</v>
      </c>
    </row>
    <row r="5203" spans="1:1" x14ac:dyDescent="0.25">
      <c r="A5203" s="1" t="s">
        <v>9586</v>
      </c>
    </row>
    <row r="5204" spans="1:1" x14ac:dyDescent="0.25">
      <c r="A5204" s="1" t="s">
        <v>7135</v>
      </c>
    </row>
    <row r="5205" spans="1:1" x14ac:dyDescent="0.25">
      <c r="A5205" s="1" t="s">
        <v>7006</v>
      </c>
    </row>
    <row r="5206" spans="1:1" x14ac:dyDescent="0.25">
      <c r="A5206" s="1" t="s">
        <v>7134</v>
      </c>
    </row>
    <row r="5207" spans="1:1" x14ac:dyDescent="0.25">
      <c r="A5207" s="1" t="s">
        <v>8224</v>
      </c>
    </row>
    <row r="5208" spans="1:1" x14ac:dyDescent="0.25">
      <c r="A5208" s="1" t="s">
        <v>7399</v>
      </c>
    </row>
    <row r="5209" spans="1:1" x14ac:dyDescent="0.25">
      <c r="A5209" s="1" t="s">
        <v>8770</v>
      </c>
    </row>
    <row r="5210" spans="1:1" x14ac:dyDescent="0.25">
      <c r="A5210" s="1" t="s">
        <v>9041</v>
      </c>
    </row>
    <row r="5211" spans="1:1" x14ac:dyDescent="0.25">
      <c r="A5211" s="1" t="s">
        <v>8676</v>
      </c>
    </row>
    <row r="5212" spans="1:1" x14ac:dyDescent="0.25">
      <c r="A5212" s="1" t="s">
        <v>6982</v>
      </c>
    </row>
    <row r="5213" spans="1:1" x14ac:dyDescent="0.25">
      <c r="A5213" s="1" t="s">
        <v>7615</v>
      </c>
    </row>
    <row r="5214" spans="1:1" x14ac:dyDescent="0.25">
      <c r="A5214" s="1" t="s">
        <v>9221</v>
      </c>
    </row>
    <row r="5215" spans="1:1" x14ac:dyDescent="0.25">
      <c r="A5215" s="1" t="s">
        <v>10651</v>
      </c>
    </row>
    <row r="5216" spans="1:1" x14ac:dyDescent="0.25">
      <c r="A5216" s="1" t="s">
        <v>7061</v>
      </c>
    </row>
    <row r="5217" spans="1:1" x14ac:dyDescent="0.25">
      <c r="A5217" s="1" t="s">
        <v>4664</v>
      </c>
    </row>
    <row r="5218" spans="1:1" x14ac:dyDescent="0.25">
      <c r="A5218" s="1" t="s">
        <v>7673</v>
      </c>
    </row>
    <row r="5219" spans="1:1" x14ac:dyDescent="0.25">
      <c r="A5219" s="1" t="s">
        <v>8686</v>
      </c>
    </row>
    <row r="5220" spans="1:1" x14ac:dyDescent="0.25">
      <c r="A5220" s="1" t="s">
        <v>8158</v>
      </c>
    </row>
    <row r="5221" spans="1:1" x14ac:dyDescent="0.25">
      <c r="A5221" s="1" t="s">
        <v>6146</v>
      </c>
    </row>
    <row r="5222" spans="1:1" x14ac:dyDescent="0.25">
      <c r="A5222" s="1" t="s">
        <v>8791</v>
      </c>
    </row>
    <row r="5223" spans="1:1" x14ac:dyDescent="0.25">
      <c r="A5223" s="1" t="s">
        <v>7603</v>
      </c>
    </row>
    <row r="5224" spans="1:1" x14ac:dyDescent="0.25">
      <c r="A5224" s="1" t="s">
        <v>8387</v>
      </c>
    </row>
    <row r="5225" spans="1:1" x14ac:dyDescent="0.25">
      <c r="A5225" s="1" t="s">
        <v>5796</v>
      </c>
    </row>
    <row r="5226" spans="1:1" x14ac:dyDescent="0.25">
      <c r="A5226" s="1" t="s">
        <v>10425</v>
      </c>
    </row>
    <row r="5227" spans="1:1" x14ac:dyDescent="0.25">
      <c r="A5227" s="1" t="s">
        <v>8969</v>
      </c>
    </row>
    <row r="5228" spans="1:1" x14ac:dyDescent="0.25">
      <c r="A5228" s="1" t="s">
        <v>7361</v>
      </c>
    </row>
    <row r="5229" spans="1:1" x14ac:dyDescent="0.25">
      <c r="A5229" s="1" t="s">
        <v>7359</v>
      </c>
    </row>
    <row r="5230" spans="1:1" x14ac:dyDescent="0.25">
      <c r="A5230" s="1" t="s">
        <v>6326</v>
      </c>
    </row>
    <row r="5231" spans="1:1" x14ac:dyDescent="0.25">
      <c r="A5231" s="1" t="s">
        <v>10744</v>
      </c>
    </row>
    <row r="5232" spans="1:1" x14ac:dyDescent="0.25">
      <c r="A5232" s="1" t="s">
        <v>8363</v>
      </c>
    </row>
    <row r="5233" spans="1:1" x14ac:dyDescent="0.25">
      <c r="A5233" s="1" t="s">
        <v>9702</v>
      </c>
    </row>
    <row r="5234" spans="1:1" x14ac:dyDescent="0.25">
      <c r="A5234" s="1" t="s">
        <v>4963</v>
      </c>
    </row>
    <row r="5235" spans="1:1" x14ac:dyDescent="0.25">
      <c r="A5235" s="1" t="s">
        <v>4965</v>
      </c>
    </row>
    <row r="5236" spans="1:1" x14ac:dyDescent="0.25">
      <c r="A5236" s="1" t="s">
        <v>7969</v>
      </c>
    </row>
    <row r="5237" spans="1:1" x14ac:dyDescent="0.25">
      <c r="A5237" s="1" t="s">
        <v>7576</v>
      </c>
    </row>
    <row r="5238" spans="1:1" x14ac:dyDescent="0.25">
      <c r="A5238" s="1" t="s">
        <v>4845</v>
      </c>
    </row>
    <row r="5239" spans="1:1" x14ac:dyDescent="0.25">
      <c r="A5239" s="1" t="s">
        <v>6090</v>
      </c>
    </row>
    <row r="5240" spans="1:1" x14ac:dyDescent="0.25">
      <c r="A5240" s="1" t="s">
        <v>7520</v>
      </c>
    </row>
    <row r="5241" spans="1:1" x14ac:dyDescent="0.25">
      <c r="A5241" s="1" t="s">
        <v>10711</v>
      </c>
    </row>
    <row r="5242" spans="1:1" x14ac:dyDescent="0.25">
      <c r="A5242" s="1" t="s">
        <v>9209</v>
      </c>
    </row>
    <row r="5243" spans="1:1" x14ac:dyDescent="0.25">
      <c r="A5243" s="1" t="s">
        <v>8533</v>
      </c>
    </row>
    <row r="5244" spans="1:1" x14ac:dyDescent="0.25">
      <c r="A5244" s="1" t="s">
        <v>9700</v>
      </c>
    </row>
    <row r="5245" spans="1:1" x14ac:dyDescent="0.25">
      <c r="A5245" s="1" t="s">
        <v>8534</v>
      </c>
    </row>
    <row r="5246" spans="1:1" x14ac:dyDescent="0.25">
      <c r="A5246" s="1" t="s">
        <v>8683</v>
      </c>
    </row>
    <row r="5247" spans="1:1" x14ac:dyDescent="0.25">
      <c r="A5247" s="1" t="s">
        <v>9004</v>
      </c>
    </row>
    <row r="5248" spans="1:1" x14ac:dyDescent="0.25">
      <c r="A5248" s="1" t="s">
        <v>7386</v>
      </c>
    </row>
    <row r="5249" spans="1:1" x14ac:dyDescent="0.25">
      <c r="A5249" s="1" t="s">
        <v>8915</v>
      </c>
    </row>
    <row r="5250" spans="1:1" x14ac:dyDescent="0.25">
      <c r="A5250" s="1" t="s">
        <v>8914</v>
      </c>
    </row>
    <row r="5251" spans="1:1" x14ac:dyDescent="0.25">
      <c r="A5251" s="1" t="s">
        <v>4792</v>
      </c>
    </row>
    <row r="5252" spans="1:1" x14ac:dyDescent="0.25">
      <c r="A5252" s="1" t="s">
        <v>9556</v>
      </c>
    </row>
    <row r="5253" spans="1:1" x14ac:dyDescent="0.25">
      <c r="A5253" s="1" t="s">
        <v>9716</v>
      </c>
    </row>
    <row r="5254" spans="1:1" x14ac:dyDescent="0.25">
      <c r="A5254" s="1" t="s">
        <v>10983</v>
      </c>
    </row>
    <row r="5255" spans="1:1" x14ac:dyDescent="0.25">
      <c r="A5255" s="1" t="s">
        <v>8424</v>
      </c>
    </row>
    <row r="5256" spans="1:1" x14ac:dyDescent="0.25">
      <c r="A5256" s="1" t="s">
        <v>6604</v>
      </c>
    </row>
    <row r="5257" spans="1:1" x14ac:dyDescent="0.25">
      <c r="A5257" s="1" t="s">
        <v>5644</v>
      </c>
    </row>
    <row r="5258" spans="1:1" x14ac:dyDescent="0.25">
      <c r="A5258" s="1" t="s">
        <v>10821</v>
      </c>
    </row>
    <row r="5259" spans="1:1" x14ac:dyDescent="0.25">
      <c r="A5259" s="1" t="s">
        <v>7382</v>
      </c>
    </row>
    <row r="5260" spans="1:1" x14ac:dyDescent="0.25">
      <c r="A5260" s="1" t="s">
        <v>7381</v>
      </c>
    </row>
    <row r="5261" spans="1:1" x14ac:dyDescent="0.25">
      <c r="A5261" s="1" t="s">
        <v>8530</v>
      </c>
    </row>
    <row r="5262" spans="1:1" x14ac:dyDescent="0.25">
      <c r="A5262" s="1" t="s">
        <v>9649</v>
      </c>
    </row>
    <row r="5263" spans="1:1" x14ac:dyDescent="0.25">
      <c r="A5263" s="1" t="s">
        <v>8754</v>
      </c>
    </row>
    <row r="5264" spans="1:1" x14ac:dyDescent="0.25">
      <c r="A5264" s="1" t="s">
        <v>6260</v>
      </c>
    </row>
    <row r="5265" spans="1:1" x14ac:dyDescent="0.25">
      <c r="A5265" s="1" t="s">
        <v>4618</v>
      </c>
    </row>
    <row r="5266" spans="1:1" x14ac:dyDescent="0.25">
      <c r="A5266" s="1" t="s">
        <v>10715</v>
      </c>
    </row>
    <row r="5267" spans="1:1" x14ac:dyDescent="0.25">
      <c r="A5267" s="1" t="s">
        <v>10717</v>
      </c>
    </row>
    <row r="5268" spans="1:1" x14ac:dyDescent="0.25">
      <c r="A5268" s="1" t="s">
        <v>10716</v>
      </c>
    </row>
    <row r="5269" spans="1:1" x14ac:dyDescent="0.25">
      <c r="A5269" s="1" t="s">
        <v>5856</v>
      </c>
    </row>
    <row r="5270" spans="1:1" x14ac:dyDescent="0.25">
      <c r="A5270" s="1" t="s">
        <v>9274</v>
      </c>
    </row>
    <row r="5271" spans="1:1" x14ac:dyDescent="0.25">
      <c r="A5271" s="1" t="s">
        <v>8287</v>
      </c>
    </row>
    <row r="5272" spans="1:1" x14ac:dyDescent="0.25">
      <c r="A5272" s="1" t="s">
        <v>4796</v>
      </c>
    </row>
    <row r="5273" spans="1:1" x14ac:dyDescent="0.25">
      <c r="A5273" s="1" t="s">
        <v>8976</v>
      </c>
    </row>
    <row r="5274" spans="1:1" x14ac:dyDescent="0.25">
      <c r="A5274" s="1" t="s">
        <v>11263</v>
      </c>
    </row>
    <row r="5275" spans="1:1" x14ac:dyDescent="0.25">
      <c r="A5275" s="1" t="s">
        <v>8953</v>
      </c>
    </row>
    <row r="5276" spans="1:1" x14ac:dyDescent="0.25">
      <c r="A5276" s="1" t="s">
        <v>4838</v>
      </c>
    </row>
    <row r="5277" spans="1:1" x14ac:dyDescent="0.25">
      <c r="A5277" s="1" t="s">
        <v>4839</v>
      </c>
    </row>
    <row r="5278" spans="1:1" x14ac:dyDescent="0.25">
      <c r="A5278" s="1" t="s">
        <v>7499</v>
      </c>
    </row>
    <row r="5279" spans="1:1" x14ac:dyDescent="0.25">
      <c r="A5279" s="1" t="s">
        <v>405</v>
      </c>
    </row>
    <row r="5280" spans="1:1" x14ac:dyDescent="0.25">
      <c r="A5280" s="1" t="s">
        <v>6576</v>
      </c>
    </row>
    <row r="5281" spans="1:1" x14ac:dyDescent="0.25">
      <c r="A5281" s="1" t="s">
        <v>11300</v>
      </c>
    </row>
    <row r="5282" spans="1:1" x14ac:dyDescent="0.25">
      <c r="A5282" s="1" t="s">
        <v>9211</v>
      </c>
    </row>
    <row r="5283" spans="1:1" x14ac:dyDescent="0.25">
      <c r="A5283" s="1" t="s">
        <v>8956</v>
      </c>
    </row>
    <row r="5284" spans="1:1" x14ac:dyDescent="0.25">
      <c r="A5284" s="1" t="s">
        <v>7500</v>
      </c>
    </row>
    <row r="5285" spans="1:1" x14ac:dyDescent="0.25">
      <c r="A5285" s="1" t="s">
        <v>7501</v>
      </c>
    </row>
    <row r="5286" spans="1:1" x14ac:dyDescent="0.25">
      <c r="A5286" s="1" t="s">
        <v>6752</v>
      </c>
    </row>
    <row r="5287" spans="1:1" x14ac:dyDescent="0.25">
      <c r="A5287" s="1" t="s">
        <v>6398</v>
      </c>
    </row>
    <row r="5288" spans="1:1" x14ac:dyDescent="0.25">
      <c r="A5288" s="1" t="s">
        <v>5428</v>
      </c>
    </row>
    <row r="5289" spans="1:1" x14ac:dyDescent="0.25">
      <c r="A5289" s="1" t="s">
        <v>9069</v>
      </c>
    </row>
    <row r="5290" spans="1:1" x14ac:dyDescent="0.25">
      <c r="A5290" s="1" t="s">
        <v>7358</v>
      </c>
    </row>
    <row r="5291" spans="1:1" x14ac:dyDescent="0.25">
      <c r="A5291" s="1" t="s">
        <v>10565</v>
      </c>
    </row>
    <row r="5292" spans="1:1" x14ac:dyDescent="0.25">
      <c r="A5292" s="1" t="s">
        <v>5699</v>
      </c>
    </row>
    <row r="5293" spans="1:1" x14ac:dyDescent="0.25">
      <c r="A5293" s="1" t="s">
        <v>5698</v>
      </c>
    </row>
    <row r="5294" spans="1:1" x14ac:dyDescent="0.25">
      <c r="A5294" s="1" t="s">
        <v>5789</v>
      </c>
    </row>
    <row r="5295" spans="1:1" x14ac:dyDescent="0.25">
      <c r="A5295" s="1" t="s">
        <v>5586</v>
      </c>
    </row>
    <row r="5296" spans="1:1" x14ac:dyDescent="0.25">
      <c r="A5296" s="1" t="s">
        <v>7809</v>
      </c>
    </row>
    <row r="5297" spans="1:1" x14ac:dyDescent="0.25">
      <c r="A5297" s="1" t="s">
        <v>7504</v>
      </c>
    </row>
    <row r="5298" spans="1:1" x14ac:dyDescent="0.25">
      <c r="A5298" s="1" t="s">
        <v>10968</v>
      </c>
    </row>
    <row r="5299" spans="1:1" x14ac:dyDescent="0.25">
      <c r="A5299" s="1" t="s">
        <v>7267</v>
      </c>
    </row>
    <row r="5300" spans="1:1" x14ac:dyDescent="0.25">
      <c r="A5300" s="1" t="s">
        <v>8447</v>
      </c>
    </row>
    <row r="5301" spans="1:1" x14ac:dyDescent="0.25">
      <c r="A5301" s="1" t="s">
        <v>4738</v>
      </c>
    </row>
    <row r="5302" spans="1:1" x14ac:dyDescent="0.25">
      <c r="A5302" s="1" t="s">
        <v>4739</v>
      </c>
    </row>
    <row r="5303" spans="1:1" x14ac:dyDescent="0.25">
      <c r="A5303" s="1" t="s">
        <v>8734</v>
      </c>
    </row>
    <row r="5304" spans="1:1" x14ac:dyDescent="0.25">
      <c r="A5304" s="1" t="s">
        <v>11114</v>
      </c>
    </row>
    <row r="5305" spans="1:1" x14ac:dyDescent="0.25">
      <c r="A5305" s="1" t="s">
        <v>721</v>
      </c>
    </row>
    <row r="5306" spans="1:1" x14ac:dyDescent="0.25">
      <c r="A5306" s="1" t="s">
        <v>8195</v>
      </c>
    </row>
    <row r="5307" spans="1:1" x14ac:dyDescent="0.25">
      <c r="A5307" s="1" t="s">
        <v>6699</v>
      </c>
    </row>
    <row r="5308" spans="1:1" x14ac:dyDescent="0.25">
      <c r="A5308" s="1" t="s">
        <v>8861</v>
      </c>
    </row>
    <row r="5309" spans="1:1" x14ac:dyDescent="0.25">
      <c r="A5309" s="1" t="s">
        <v>5331</v>
      </c>
    </row>
    <row r="5310" spans="1:1" x14ac:dyDescent="0.25">
      <c r="A5310" s="1" t="s">
        <v>5403</v>
      </c>
    </row>
    <row r="5311" spans="1:1" x14ac:dyDescent="0.25">
      <c r="A5311" s="1" t="s">
        <v>5401</v>
      </c>
    </row>
    <row r="5312" spans="1:1" x14ac:dyDescent="0.25">
      <c r="A5312" s="1" t="s">
        <v>9849</v>
      </c>
    </row>
    <row r="5313" spans="1:1" x14ac:dyDescent="0.25">
      <c r="A5313" s="1" t="s">
        <v>4802</v>
      </c>
    </row>
    <row r="5314" spans="1:1" x14ac:dyDescent="0.25">
      <c r="A5314" s="1" t="s">
        <v>4802</v>
      </c>
    </row>
    <row r="5315" spans="1:1" x14ac:dyDescent="0.25">
      <c r="A5315" s="1" t="s">
        <v>4802</v>
      </c>
    </row>
    <row r="5316" spans="1:1" x14ac:dyDescent="0.25">
      <c r="A5316" s="1" t="s">
        <v>4802</v>
      </c>
    </row>
    <row r="5317" spans="1:1" x14ac:dyDescent="0.25">
      <c r="A5317" s="1" t="s">
        <v>4802</v>
      </c>
    </row>
    <row r="5318" spans="1:1" x14ac:dyDescent="0.25">
      <c r="A5318" s="1" t="s">
        <v>4802</v>
      </c>
    </row>
    <row r="5319" spans="1:1" x14ac:dyDescent="0.25">
      <c r="A5319" s="1" t="s">
        <v>4802</v>
      </c>
    </row>
    <row r="5320" spans="1:1" x14ac:dyDescent="0.25">
      <c r="A5320" s="1" t="s">
        <v>4802</v>
      </c>
    </row>
    <row r="5321" spans="1:1" x14ac:dyDescent="0.25">
      <c r="A5321" s="1" t="s">
        <v>4802</v>
      </c>
    </row>
    <row r="5322" spans="1:1" x14ac:dyDescent="0.25">
      <c r="A5322" s="1" t="s">
        <v>4802</v>
      </c>
    </row>
    <row r="5323" spans="1:1" x14ac:dyDescent="0.25">
      <c r="A5323" s="1" t="s">
        <v>8366</v>
      </c>
    </row>
    <row r="5324" spans="1:1" x14ac:dyDescent="0.25">
      <c r="A5324" s="1" t="s">
        <v>10958</v>
      </c>
    </row>
    <row r="5325" spans="1:1" x14ac:dyDescent="0.25">
      <c r="A5325" s="1" t="s">
        <v>10959</v>
      </c>
    </row>
    <row r="5326" spans="1:1" x14ac:dyDescent="0.25">
      <c r="A5326" s="1" t="s">
        <v>6878</v>
      </c>
    </row>
    <row r="5327" spans="1:1" x14ac:dyDescent="0.25">
      <c r="A5327" s="1" t="s">
        <v>7438</v>
      </c>
    </row>
    <row r="5328" spans="1:1" x14ac:dyDescent="0.25">
      <c r="A5328" s="1" t="s">
        <v>10351</v>
      </c>
    </row>
    <row r="5329" spans="1:1" x14ac:dyDescent="0.25">
      <c r="A5329" s="1" t="s">
        <v>7826</v>
      </c>
    </row>
    <row r="5330" spans="1:1" x14ac:dyDescent="0.25">
      <c r="A5330" s="1" t="s">
        <v>11261</v>
      </c>
    </row>
    <row r="5331" spans="1:1" x14ac:dyDescent="0.25">
      <c r="A5331" s="1" t="s">
        <v>11104</v>
      </c>
    </row>
    <row r="5332" spans="1:1" x14ac:dyDescent="0.25">
      <c r="A5332" s="1" t="s">
        <v>7421</v>
      </c>
    </row>
    <row r="5333" spans="1:1" x14ac:dyDescent="0.25">
      <c r="A5333" s="1" t="s">
        <v>9347</v>
      </c>
    </row>
    <row r="5334" spans="1:1" x14ac:dyDescent="0.25">
      <c r="A5334" s="1" t="s">
        <v>4623</v>
      </c>
    </row>
    <row r="5335" spans="1:1" x14ac:dyDescent="0.25">
      <c r="A5335" s="1" t="s">
        <v>4890</v>
      </c>
    </row>
    <row r="5336" spans="1:1" x14ac:dyDescent="0.25">
      <c r="A5336" s="1" t="s">
        <v>7235</v>
      </c>
    </row>
    <row r="5337" spans="1:1" x14ac:dyDescent="0.25">
      <c r="A5337" s="1" t="s">
        <v>7237</v>
      </c>
    </row>
    <row r="5338" spans="1:1" x14ac:dyDescent="0.25">
      <c r="A5338" s="1" t="s">
        <v>7423</v>
      </c>
    </row>
    <row r="5339" spans="1:1" x14ac:dyDescent="0.25">
      <c r="A5339" s="1" t="s">
        <v>8069</v>
      </c>
    </row>
    <row r="5340" spans="1:1" x14ac:dyDescent="0.25">
      <c r="A5340" s="1" t="s">
        <v>8720</v>
      </c>
    </row>
    <row r="5341" spans="1:1" x14ac:dyDescent="0.25">
      <c r="A5341" s="1" t="s">
        <v>7419</v>
      </c>
    </row>
    <row r="5342" spans="1:1" x14ac:dyDescent="0.25">
      <c r="A5342" s="1" t="s">
        <v>10587</v>
      </c>
    </row>
    <row r="5343" spans="1:1" x14ac:dyDescent="0.25">
      <c r="A5343" s="1" t="s">
        <v>8795</v>
      </c>
    </row>
    <row r="5344" spans="1:1" x14ac:dyDescent="0.25">
      <c r="A5344" s="1" t="s">
        <v>8229</v>
      </c>
    </row>
    <row r="5345" spans="1:1" x14ac:dyDescent="0.25">
      <c r="A5345" s="1" t="s">
        <v>5943</v>
      </c>
    </row>
    <row r="5346" spans="1:1" x14ac:dyDescent="0.25">
      <c r="A5346" s="1" t="s">
        <v>7076</v>
      </c>
    </row>
    <row r="5347" spans="1:1" x14ac:dyDescent="0.25">
      <c r="A5347" s="1" t="s">
        <v>5711</v>
      </c>
    </row>
    <row r="5348" spans="1:1" x14ac:dyDescent="0.25">
      <c r="A5348" s="1" t="s">
        <v>7772</v>
      </c>
    </row>
    <row r="5349" spans="1:1" x14ac:dyDescent="0.25">
      <c r="A5349" s="1" t="s">
        <v>5709</v>
      </c>
    </row>
    <row r="5350" spans="1:1" x14ac:dyDescent="0.25">
      <c r="A5350" s="1" t="s">
        <v>6619</v>
      </c>
    </row>
    <row r="5351" spans="1:1" x14ac:dyDescent="0.25">
      <c r="A5351" s="1" t="s">
        <v>7511</v>
      </c>
    </row>
    <row r="5352" spans="1:1" x14ac:dyDescent="0.25">
      <c r="A5352" s="1" t="s">
        <v>5141</v>
      </c>
    </row>
    <row r="5353" spans="1:1" x14ac:dyDescent="0.25">
      <c r="A5353" s="1" t="s">
        <v>5140</v>
      </c>
    </row>
    <row r="5354" spans="1:1" x14ac:dyDescent="0.25">
      <c r="A5354" s="1" t="s">
        <v>11406</v>
      </c>
    </row>
    <row r="5355" spans="1:1" x14ac:dyDescent="0.25">
      <c r="A5355" s="1" t="s">
        <v>10978</v>
      </c>
    </row>
    <row r="5356" spans="1:1" x14ac:dyDescent="0.25">
      <c r="A5356" s="1" t="s">
        <v>9737</v>
      </c>
    </row>
    <row r="5357" spans="1:1" x14ac:dyDescent="0.25">
      <c r="A5357" s="1" t="s">
        <v>4879</v>
      </c>
    </row>
    <row r="5358" spans="1:1" x14ac:dyDescent="0.25">
      <c r="A5358" s="1" t="s">
        <v>6888</v>
      </c>
    </row>
    <row r="5359" spans="1:1" x14ac:dyDescent="0.25">
      <c r="A5359" s="1" t="s">
        <v>9569</v>
      </c>
    </row>
    <row r="5360" spans="1:1" x14ac:dyDescent="0.25">
      <c r="A5360" s="1" t="s">
        <v>5993</v>
      </c>
    </row>
    <row r="5361" spans="1:1" x14ac:dyDescent="0.25">
      <c r="A5361" s="1" t="s">
        <v>4931</v>
      </c>
    </row>
    <row r="5362" spans="1:1" x14ac:dyDescent="0.25">
      <c r="A5362" s="1" t="s">
        <v>5975</v>
      </c>
    </row>
    <row r="5363" spans="1:1" x14ac:dyDescent="0.25">
      <c r="A5363" s="1" t="s">
        <v>9055</v>
      </c>
    </row>
    <row r="5364" spans="1:1" x14ac:dyDescent="0.25">
      <c r="A5364" s="1" t="s">
        <v>10342</v>
      </c>
    </row>
    <row r="5365" spans="1:1" x14ac:dyDescent="0.25">
      <c r="A5365" s="1" t="s">
        <v>9926</v>
      </c>
    </row>
    <row r="5366" spans="1:1" x14ac:dyDescent="0.25">
      <c r="A5366" s="1" t="s">
        <v>9889</v>
      </c>
    </row>
    <row r="5367" spans="1:1" x14ac:dyDescent="0.25">
      <c r="A5367" s="1" t="s">
        <v>4814</v>
      </c>
    </row>
    <row r="5368" spans="1:1" x14ac:dyDescent="0.25">
      <c r="A5368" s="1" t="s">
        <v>9410</v>
      </c>
    </row>
    <row r="5369" spans="1:1" x14ac:dyDescent="0.25">
      <c r="A5369" s="1" t="s">
        <v>10000</v>
      </c>
    </row>
    <row r="5370" spans="1:1" x14ac:dyDescent="0.25">
      <c r="A5370" s="1" t="s">
        <v>9164</v>
      </c>
    </row>
    <row r="5371" spans="1:1" x14ac:dyDescent="0.25">
      <c r="A5371" s="1" t="s">
        <v>9359</v>
      </c>
    </row>
    <row r="5372" spans="1:1" x14ac:dyDescent="0.25">
      <c r="A5372" s="1" t="s">
        <v>7051</v>
      </c>
    </row>
    <row r="5373" spans="1:1" x14ac:dyDescent="0.25">
      <c r="A5373" s="1" t="s">
        <v>7765</v>
      </c>
    </row>
    <row r="5374" spans="1:1" x14ac:dyDescent="0.25">
      <c r="A5374" s="1" t="s">
        <v>5966</v>
      </c>
    </row>
    <row r="5375" spans="1:1" x14ac:dyDescent="0.25">
      <c r="A5375" s="1" t="s">
        <v>10974</v>
      </c>
    </row>
    <row r="5376" spans="1:1" x14ac:dyDescent="0.25">
      <c r="A5376" s="1" t="s">
        <v>10973</v>
      </c>
    </row>
    <row r="5377" spans="1:1" x14ac:dyDescent="0.25">
      <c r="A5377" s="1" t="s">
        <v>4807</v>
      </c>
    </row>
    <row r="5378" spans="1:1" x14ac:dyDescent="0.25">
      <c r="A5378" s="1" t="s">
        <v>11093</v>
      </c>
    </row>
    <row r="5379" spans="1:1" x14ac:dyDescent="0.25">
      <c r="A5379" s="1" t="s">
        <v>10621</v>
      </c>
    </row>
    <row r="5380" spans="1:1" x14ac:dyDescent="0.25">
      <c r="A5380" s="1" t="s">
        <v>7649</v>
      </c>
    </row>
    <row r="5381" spans="1:1" x14ac:dyDescent="0.25">
      <c r="A5381" s="1" t="s">
        <v>7638</v>
      </c>
    </row>
    <row r="5382" spans="1:1" x14ac:dyDescent="0.25">
      <c r="A5382" s="1" t="s">
        <v>7640</v>
      </c>
    </row>
    <row r="5383" spans="1:1" x14ac:dyDescent="0.25">
      <c r="A5383" s="1" t="s">
        <v>7641</v>
      </c>
    </row>
    <row r="5384" spans="1:1" x14ac:dyDescent="0.25">
      <c r="A5384" s="1" t="s">
        <v>7658</v>
      </c>
    </row>
    <row r="5385" spans="1:1" x14ac:dyDescent="0.25">
      <c r="A5385" s="1" t="s">
        <v>7652</v>
      </c>
    </row>
    <row r="5386" spans="1:1" x14ac:dyDescent="0.25">
      <c r="A5386" s="1" t="s">
        <v>7650</v>
      </c>
    </row>
    <row r="5387" spans="1:1" x14ac:dyDescent="0.25">
      <c r="A5387" s="1" t="s">
        <v>7645</v>
      </c>
    </row>
    <row r="5388" spans="1:1" x14ac:dyDescent="0.25">
      <c r="A5388" s="1" t="s">
        <v>7648</v>
      </c>
    </row>
    <row r="5389" spans="1:1" x14ac:dyDescent="0.25">
      <c r="A5389" s="1" t="s">
        <v>7659</v>
      </c>
    </row>
    <row r="5390" spans="1:1" x14ac:dyDescent="0.25">
      <c r="A5390" s="1" t="s">
        <v>7661</v>
      </c>
    </row>
    <row r="5391" spans="1:1" x14ac:dyDescent="0.25">
      <c r="A5391" s="1" t="s">
        <v>7639</v>
      </c>
    </row>
    <row r="5392" spans="1:1" x14ac:dyDescent="0.25">
      <c r="A5392" s="1" t="s">
        <v>7420</v>
      </c>
    </row>
    <row r="5393" spans="1:1" x14ac:dyDescent="0.25">
      <c r="A5393" s="1" t="s">
        <v>6138</v>
      </c>
    </row>
    <row r="5394" spans="1:1" x14ac:dyDescent="0.25">
      <c r="A5394" s="1" t="s">
        <v>8590</v>
      </c>
    </row>
    <row r="5395" spans="1:1" x14ac:dyDescent="0.25">
      <c r="A5395" s="1" t="s">
        <v>9149</v>
      </c>
    </row>
    <row r="5396" spans="1:1" x14ac:dyDescent="0.25">
      <c r="A5396" s="1" t="s">
        <v>6761</v>
      </c>
    </row>
    <row r="5397" spans="1:1" x14ac:dyDescent="0.25">
      <c r="A5397" s="1" t="s">
        <v>5016</v>
      </c>
    </row>
    <row r="5398" spans="1:1" x14ac:dyDescent="0.25">
      <c r="A5398" s="1" t="s">
        <v>5015</v>
      </c>
    </row>
    <row r="5399" spans="1:1" x14ac:dyDescent="0.25">
      <c r="A5399" s="1" t="s">
        <v>9971</v>
      </c>
    </row>
    <row r="5400" spans="1:1" x14ac:dyDescent="0.25">
      <c r="A5400" s="1" t="s">
        <v>8222</v>
      </c>
    </row>
    <row r="5401" spans="1:1" x14ac:dyDescent="0.25">
      <c r="A5401" s="1" t="s">
        <v>8221</v>
      </c>
    </row>
    <row r="5402" spans="1:1" x14ac:dyDescent="0.25">
      <c r="A5402" s="1" t="s">
        <v>5614</v>
      </c>
    </row>
    <row r="5403" spans="1:1" x14ac:dyDescent="0.25">
      <c r="A5403" s="1" t="s">
        <v>4894</v>
      </c>
    </row>
    <row r="5404" spans="1:1" x14ac:dyDescent="0.25">
      <c r="A5404" s="1" t="s">
        <v>5864</v>
      </c>
    </row>
    <row r="5405" spans="1:1" x14ac:dyDescent="0.25">
      <c r="A5405" s="1" t="s">
        <v>7445</v>
      </c>
    </row>
    <row r="5406" spans="1:1" x14ac:dyDescent="0.25">
      <c r="A5406" s="1" t="s">
        <v>5371</v>
      </c>
    </row>
    <row r="5407" spans="1:1" x14ac:dyDescent="0.25">
      <c r="A5407" s="1" t="s">
        <v>8305</v>
      </c>
    </row>
    <row r="5408" spans="1:1" x14ac:dyDescent="0.25">
      <c r="A5408" s="1" t="s">
        <v>8306</v>
      </c>
    </row>
    <row r="5409" spans="1:1" x14ac:dyDescent="0.25">
      <c r="A5409" s="1" t="s">
        <v>10729</v>
      </c>
    </row>
    <row r="5410" spans="1:1" x14ac:dyDescent="0.25">
      <c r="A5410" s="1" t="s">
        <v>10728</v>
      </c>
    </row>
    <row r="5411" spans="1:1" x14ac:dyDescent="0.25">
      <c r="A5411" s="1" t="s">
        <v>10714</v>
      </c>
    </row>
    <row r="5412" spans="1:1" x14ac:dyDescent="0.25">
      <c r="A5412" s="1" t="s">
        <v>6044</v>
      </c>
    </row>
    <row r="5413" spans="1:1" x14ac:dyDescent="0.25">
      <c r="A5413" s="1" t="s">
        <v>8431</v>
      </c>
    </row>
    <row r="5414" spans="1:1" x14ac:dyDescent="0.25">
      <c r="A5414" s="1" t="s">
        <v>5271</v>
      </c>
    </row>
    <row r="5415" spans="1:1" x14ac:dyDescent="0.25">
      <c r="A5415" s="1" t="s">
        <v>8404</v>
      </c>
    </row>
    <row r="5416" spans="1:1" x14ac:dyDescent="0.25">
      <c r="A5416" s="1" t="s">
        <v>11119</v>
      </c>
    </row>
    <row r="5417" spans="1:1" x14ac:dyDescent="0.25">
      <c r="A5417" s="1" t="s">
        <v>10160</v>
      </c>
    </row>
    <row r="5418" spans="1:1" x14ac:dyDescent="0.25">
      <c r="A5418" s="1" t="s">
        <v>7963</v>
      </c>
    </row>
    <row r="5419" spans="1:1" x14ac:dyDescent="0.25">
      <c r="A5419" s="1" t="s">
        <v>10302</v>
      </c>
    </row>
    <row r="5420" spans="1:1" x14ac:dyDescent="0.25">
      <c r="A5420" s="1" t="s">
        <v>10434</v>
      </c>
    </row>
    <row r="5421" spans="1:1" x14ac:dyDescent="0.25">
      <c r="A5421" s="1" t="s">
        <v>7988</v>
      </c>
    </row>
    <row r="5422" spans="1:1" x14ac:dyDescent="0.25">
      <c r="A5422" s="1" t="s">
        <v>7989</v>
      </c>
    </row>
    <row r="5423" spans="1:1" x14ac:dyDescent="0.25">
      <c r="A5423" s="1" t="s">
        <v>6512</v>
      </c>
    </row>
    <row r="5424" spans="1:1" x14ac:dyDescent="0.25">
      <c r="A5424" s="1" t="s">
        <v>4626</v>
      </c>
    </row>
    <row r="5425" spans="1:1" x14ac:dyDescent="0.25">
      <c r="A5425" s="1" t="s">
        <v>5799</v>
      </c>
    </row>
    <row r="5426" spans="1:1" x14ac:dyDescent="0.25">
      <c r="A5426" s="1" t="s">
        <v>5559</v>
      </c>
    </row>
    <row r="5427" spans="1:1" x14ac:dyDescent="0.25">
      <c r="A5427" s="1" t="s">
        <v>5559</v>
      </c>
    </row>
    <row r="5428" spans="1:1" x14ac:dyDescent="0.25">
      <c r="A5428" s="1" t="s">
        <v>5559</v>
      </c>
    </row>
    <row r="5429" spans="1:1" x14ac:dyDescent="0.25">
      <c r="A5429" s="1" t="s">
        <v>5559</v>
      </c>
    </row>
    <row r="5430" spans="1:1" x14ac:dyDescent="0.25">
      <c r="A5430" s="1" t="s">
        <v>5559</v>
      </c>
    </row>
    <row r="5431" spans="1:1" x14ac:dyDescent="0.25">
      <c r="A5431" s="1" t="s">
        <v>5560</v>
      </c>
    </row>
    <row r="5432" spans="1:1" x14ac:dyDescent="0.25">
      <c r="A5432" s="1" t="s">
        <v>5560</v>
      </c>
    </row>
    <row r="5433" spans="1:1" x14ac:dyDescent="0.25">
      <c r="A5433" s="1" t="s">
        <v>5560</v>
      </c>
    </row>
    <row r="5434" spans="1:1" x14ac:dyDescent="0.25">
      <c r="A5434" s="1" t="s">
        <v>5560</v>
      </c>
    </row>
    <row r="5435" spans="1:1" x14ac:dyDescent="0.25">
      <c r="A5435" s="1" t="s">
        <v>5560</v>
      </c>
    </row>
    <row r="5436" spans="1:1" x14ac:dyDescent="0.25">
      <c r="A5436" s="1" t="s">
        <v>5561</v>
      </c>
    </row>
    <row r="5437" spans="1:1" x14ac:dyDescent="0.25">
      <c r="A5437" s="1" t="s">
        <v>5561</v>
      </c>
    </row>
    <row r="5438" spans="1:1" x14ac:dyDescent="0.25">
      <c r="A5438" s="1" t="s">
        <v>5561</v>
      </c>
    </row>
    <row r="5439" spans="1:1" x14ac:dyDescent="0.25">
      <c r="A5439" s="1" t="s">
        <v>5561</v>
      </c>
    </row>
    <row r="5440" spans="1:1" x14ac:dyDescent="0.25">
      <c r="A5440" s="1" t="s">
        <v>5561</v>
      </c>
    </row>
    <row r="5441" spans="1:1" x14ac:dyDescent="0.25">
      <c r="A5441" s="1" t="s">
        <v>5562</v>
      </c>
    </row>
    <row r="5442" spans="1:1" x14ac:dyDescent="0.25">
      <c r="A5442" s="1" t="s">
        <v>5562</v>
      </c>
    </row>
    <row r="5443" spans="1:1" x14ac:dyDescent="0.25">
      <c r="A5443" s="1" t="s">
        <v>5562</v>
      </c>
    </row>
    <row r="5444" spans="1:1" x14ac:dyDescent="0.25">
      <c r="A5444" s="1" t="s">
        <v>5562</v>
      </c>
    </row>
    <row r="5445" spans="1:1" x14ac:dyDescent="0.25">
      <c r="A5445" s="1" t="s">
        <v>5562</v>
      </c>
    </row>
    <row r="5446" spans="1:1" x14ac:dyDescent="0.25">
      <c r="A5446" s="1" t="s">
        <v>6050</v>
      </c>
    </row>
    <row r="5447" spans="1:1" x14ac:dyDescent="0.25">
      <c r="A5447" s="1" t="s">
        <v>5468</v>
      </c>
    </row>
    <row r="5448" spans="1:1" x14ac:dyDescent="0.25">
      <c r="A5448" s="1" t="s">
        <v>6049</v>
      </c>
    </row>
    <row r="5449" spans="1:1" x14ac:dyDescent="0.25">
      <c r="A5449" s="1" t="s">
        <v>5431</v>
      </c>
    </row>
    <row r="5450" spans="1:1" x14ac:dyDescent="0.25">
      <c r="A5450" s="1" t="s">
        <v>5432</v>
      </c>
    </row>
    <row r="5451" spans="1:1" x14ac:dyDescent="0.25">
      <c r="A5451" s="1" t="s">
        <v>5433</v>
      </c>
    </row>
    <row r="5452" spans="1:1" x14ac:dyDescent="0.25">
      <c r="A5452" s="1" t="s">
        <v>5434</v>
      </c>
    </row>
    <row r="5453" spans="1:1" x14ac:dyDescent="0.25">
      <c r="A5453" s="1" t="s">
        <v>5435</v>
      </c>
    </row>
    <row r="5454" spans="1:1" x14ac:dyDescent="0.25">
      <c r="A5454" s="1" t="s">
        <v>6715</v>
      </c>
    </row>
    <row r="5455" spans="1:1" x14ac:dyDescent="0.25">
      <c r="A5455" s="1" t="s">
        <v>6715</v>
      </c>
    </row>
    <row r="5456" spans="1:1" x14ac:dyDescent="0.25">
      <c r="A5456" s="1" t="s">
        <v>6794</v>
      </c>
    </row>
    <row r="5457" spans="1:1" x14ac:dyDescent="0.25">
      <c r="A5457" s="1" t="s">
        <v>6797</v>
      </c>
    </row>
    <row r="5458" spans="1:1" x14ac:dyDescent="0.25">
      <c r="A5458" s="1" t="s">
        <v>6803</v>
      </c>
    </row>
    <row r="5459" spans="1:1" x14ac:dyDescent="0.25">
      <c r="A5459" s="1" t="s">
        <v>5563</v>
      </c>
    </row>
    <row r="5460" spans="1:1" x14ac:dyDescent="0.25">
      <c r="A5460" s="1" t="s">
        <v>5563</v>
      </c>
    </row>
    <row r="5461" spans="1:1" x14ac:dyDescent="0.25">
      <c r="A5461" s="1" t="s">
        <v>5563</v>
      </c>
    </row>
    <row r="5462" spans="1:1" x14ac:dyDescent="0.25">
      <c r="A5462" s="1" t="s">
        <v>5563</v>
      </c>
    </row>
    <row r="5463" spans="1:1" x14ac:dyDescent="0.25">
      <c r="A5463" s="1" t="s">
        <v>5563</v>
      </c>
    </row>
    <row r="5464" spans="1:1" x14ac:dyDescent="0.25">
      <c r="A5464" s="1" t="s">
        <v>6788</v>
      </c>
    </row>
    <row r="5465" spans="1:1" x14ac:dyDescent="0.25">
      <c r="A5465" s="1" t="s">
        <v>6788</v>
      </c>
    </row>
    <row r="5466" spans="1:1" x14ac:dyDescent="0.25">
      <c r="A5466" s="1" t="s">
        <v>6809</v>
      </c>
    </row>
    <row r="5467" spans="1:1" x14ac:dyDescent="0.25">
      <c r="A5467" s="1" t="s">
        <v>6717</v>
      </c>
    </row>
    <row r="5468" spans="1:1" x14ac:dyDescent="0.25">
      <c r="A5468" s="1" t="s">
        <v>6717</v>
      </c>
    </row>
    <row r="5469" spans="1:1" x14ac:dyDescent="0.25">
      <c r="A5469" s="1" t="s">
        <v>6725</v>
      </c>
    </row>
    <row r="5470" spans="1:1" x14ac:dyDescent="0.25">
      <c r="A5470" s="1" t="s">
        <v>6725</v>
      </c>
    </row>
    <row r="5471" spans="1:1" x14ac:dyDescent="0.25">
      <c r="A5471" s="1" t="s">
        <v>6745</v>
      </c>
    </row>
    <row r="5472" spans="1:1" x14ac:dyDescent="0.25">
      <c r="A5472" s="1" t="s">
        <v>6767</v>
      </c>
    </row>
    <row r="5473" spans="1:1" x14ac:dyDescent="0.25">
      <c r="A5473" s="1" t="s">
        <v>6767</v>
      </c>
    </row>
    <row r="5474" spans="1:1" x14ac:dyDescent="0.25">
      <c r="A5474" s="1" t="s">
        <v>6774</v>
      </c>
    </row>
    <row r="5475" spans="1:1" x14ac:dyDescent="0.25">
      <c r="A5475" s="1" t="s">
        <v>8119</v>
      </c>
    </row>
    <row r="5476" spans="1:1" x14ac:dyDescent="0.25">
      <c r="A5476" s="1" t="s">
        <v>8955</v>
      </c>
    </row>
    <row r="5477" spans="1:1" x14ac:dyDescent="0.25">
      <c r="A5477" s="1" t="s">
        <v>9822</v>
      </c>
    </row>
    <row r="5478" spans="1:1" x14ac:dyDescent="0.25">
      <c r="A5478" s="1" t="s">
        <v>9821</v>
      </c>
    </row>
    <row r="5479" spans="1:1" x14ac:dyDescent="0.25">
      <c r="A5479" s="1" t="s">
        <v>6255</v>
      </c>
    </row>
    <row r="5480" spans="1:1" x14ac:dyDescent="0.25">
      <c r="A5480" s="1" t="s">
        <v>6256</v>
      </c>
    </row>
    <row r="5481" spans="1:1" x14ac:dyDescent="0.25">
      <c r="A5481" s="1" t="s">
        <v>6894</v>
      </c>
    </row>
    <row r="5482" spans="1:1" x14ac:dyDescent="0.25">
      <c r="A5482" s="1" t="s">
        <v>4628</v>
      </c>
    </row>
    <row r="5483" spans="1:1" x14ac:dyDescent="0.25">
      <c r="A5483" s="1" t="s">
        <v>11258</v>
      </c>
    </row>
    <row r="5484" spans="1:1" x14ac:dyDescent="0.25">
      <c r="A5484" s="1" t="s">
        <v>10939</v>
      </c>
    </row>
    <row r="5485" spans="1:1" x14ac:dyDescent="0.25">
      <c r="A5485" s="1" t="s">
        <v>10936</v>
      </c>
    </row>
    <row r="5486" spans="1:1" x14ac:dyDescent="0.25">
      <c r="A5486" s="1" t="s">
        <v>5776</v>
      </c>
    </row>
    <row r="5487" spans="1:1" x14ac:dyDescent="0.25">
      <c r="A5487" s="1" t="s">
        <v>10762</v>
      </c>
    </row>
    <row r="5488" spans="1:1" x14ac:dyDescent="0.25">
      <c r="A5488" s="1" t="s">
        <v>6429</v>
      </c>
    </row>
    <row r="5489" spans="1:1" x14ac:dyDescent="0.25">
      <c r="A5489" s="1" t="s">
        <v>6288</v>
      </c>
    </row>
    <row r="5490" spans="1:1" x14ac:dyDescent="0.25">
      <c r="A5490" s="1" t="s">
        <v>6361</v>
      </c>
    </row>
    <row r="5491" spans="1:1" x14ac:dyDescent="0.25">
      <c r="A5491" s="1" t="s">
        <v>11212</v>
      </c>
    </row>
    <row r="5492" spans="1:1" x14ac:dyDescent="0.25">
      <c r="A5492" s="1" t="s">
        <v>7668</v>
      </c>
    </row>
    <row r="5493" spans="1:1" x14ac:dyDescent="0.25">
      <c r="A5493" s="1" t="s">
        <v>10397</v>
      </c>
    </row>
    <row r="5494" spans="1:1" x14ac:dyDescent="0.25">
      <c r="A5494" s="1" t="s">
        <v>5679</v>
      </c>
    </row>
    <row r="5495" spans="1:1" x14ac:dyDescent="0.25">
      <c r="A5495" s="1" t="s">
        <v>9656</v>
      </c>
    </row>
    <row r="5496" spans="1:1" x14ac:dyDescent="0.25">
      <c r="A5496" s="1" t="s">
        <v>5369</v>
      </c>
    </row>
    <row r="5497" spans="1:1" x14ac:dyDescent="0.25">
      <c r="A5497" s="1" t="s">
        <v>8395</v>
      </c>
    </row>
    <row r="5498" spans="1:1" x14ac:dyDescent="0.25">
      <c r="A5498" s="1" t="s">
        <v>10815</v>
      </c>
    </row>
    <row r="5499" spans="1:1" x14ac:dyDescent="0.25">
      <c r="A5499" s="1" t="s">
        <v>8430</v>
      </c>
    </row>
    <row r="5500" spans="1:1" x14ac:dyDescent="0.25">
      <c r="A5500" s="1" t="s">
        <v>8396</v>
      </c>
    </row>
    <row r="5501" spans="1:1" x14ac:dyDescent="0.25">
      <c r="A5501" s="1" t="s">
        <v>4877</v>
      </c>
    </row>
    <row r="5502" spans="1:1" x14ac:dyDescent="0.25">
      <c r="A5502" s="1" t="s">
        <v>7218</v>
      </c>
    </row>
    <row r="5503" spans="1:1" x14ac:dyDescent="0.25">
      <c r="A5503" s="1" t="s">
        <v>9746</v>
      </c>
    </row>
    <row r="5504" spans="1:1" x14ac:dyDescent="0.25">
      <c r="A5504" s="1" t="s">
        <v>8140</v>
      </c>
    </row>
    <row r="5505" spans="1:1" x14ac:dyDescent="0.25">
      <c r="A5505" s="1" t="s">
        <v>6432</v>
      </c>
    </row>
    <row r="5506" spans="1:1" x14ac:dyDescent="0.25">
      <c r="A5506" s="1" t="s">
        <v>4737</v>
      </c>
    </row>
    <row r="5507" spans="1:1" x14ac:dyDescent="0.25">
      <c r="A5507" s="1" t="s">
        <v>10502</v>
      </c>
    </row>
    <row r="5508" spans="1:1" x14ac:dyDescent="0.25">
      <c r="A5508" s="1" t="s">
        <v>5220</v>
      </c>
    </row>
    <row r="5509" spans="1:1" x14ac:dyDescent="0.25">
      <c r="A5509" s="1" t="s">
        <v>8978</v>
      </c>
    </row>
    <row r="5510" spans="1:1" x14ac:dyDescent="0.25">
      <c r="A5510" s="1" t="s">
        <v>10173</v>
      </c>
    </row>
    <row r="5511" spans="1:1" x14ac:dyDescent="0.25">
      <c r="A5511" s="1" t="s">
        <v>11063</v>
      </c>
    </row>
    <row r="5512" spans="1:1" x14ac:dyDescent="0.25">
      <c r="A5512" s="1" t="s">
        <v>9909</v>
      </c>
    </row>
    <row r="5513" spans="1:1" x14ac:dyDescent="0.25">
      <c r="A5513" s="1" t="s">
        <v>7630</v>
      </c>
    </row>
    <row r="5514" spans="1:1" x14ac:dyDescent="0.25">
      <c r="A5514" s="1" t="s">
        <v>8989</v>
      </c>
    </row>
    <row r="5515" spans="1:1" x14ac:dyDescent="0.25">
      <c r="A5515" s="1" t="s">
        <v>6841</v>
      </c>
    </row>
    <row r="5516" spans="1:1" x14ac:dyDescent="0.25">
      <c r="A5516" s="1" t="s">
        <v>10382</v>
      </c>
    </row>
    <row r="5517" spans="1:1" x14ac:dyDescent="0.25">
      <c r="A5517" s="1" t="s">
        <v>10381</v>
      </c>
    </row>
    <row r="5518" spans="1:1" x14ac:dyDescent="0.25">
      <c r="A5518" s="1" t="s">
        <v>5608</v>
      </c>
    </row>
    <row r="5519" spans="1:1" x14ac:dyDescent="0.25">
      <c r="A5519" s="1" t="s">
        <v>6078</v>
      </c>
    </row>
    <row r="5520" spans="1:1" x14ac:dyDescent="0.25">
      <c r="A5520" s="1" t="s">
        <v>10627</v>
      </c>
    </row>
    <row r="5521" spans="1:1" x14ac:dyDescent="0.25">
      <c r="A5521" s="1" t="s">
        <v>7701</v>
      </c>
    </row>
    <row r="5522" spans="1:1" x14ac:dyDescent="0.25">
      <c r="A5522" s="1" t="s">
        <v>7701</v>
      </c>
    </row>
    <row r="5523" spans="1:1" x14ac:dyDescent="0.25">
      <c r="A5523" s="1" t="s">
        <v>10345</v>
      </c>
    </row>
    <row r="5524" spans="1:1" x14ac:dyDescent="0.25">
      <c r="A5524" s="1" t="s">
        <v>4636</v>
      </c>
    </row>
    <row r="5525" spans="1:1" x14ac:dyDescent="0.25">
      <c r="A5525" s="1" t="s">
        <v>9272</v>
      </c>
    </row>
    <row r="5526" spans="1:1" x14ac:dyDescent="0.25">
      <c r="A5526" s="1" t="s">
        <v>6983</v>
      </c>
    </row>
    <row r="5527" spans="1:1" x14ac:dyDescent="0.25">
      <c r="A5527" s="1" t="s">
        <v>10838</v>
      </c>
    </row>
    <row r="5528" spans="1:1" x14ac:dyDescent="0.25">
      <c r="A5528" s="1" t="s">
        <v>5743</v>
      </c>
    </row>
    <row r="5529" spans="1:1" x14ac:dyDescent="0.25">
      <c r="A5529" s="1" t="s">
        <v>11141</v>
      </c>
    </row>
    <row r="5530" spans="1:1" x14ac:dyDescent="0.25">
      <c r="A5530" s="1" t="s">
        <v>7987</v>
      </c>
    </row>
    <row r="5531" spans="1:1" x14ac:dyDescent="0.25">
      <c r="A5531" s="1" t="s">
        <v>7524</v>
      </c>
    </row>
    <row r="5532" spans="1:1" x14ac:dyDescent="0.25">
      <c r="A5532" s="1" t="s">
        <v>6055</v>
      </c>
    </row>
    <row r="5533" spans="1:1" x14ac:dyDescent="0.25">
      <c r="A5533" s="1" t="s">
        <v>6905</v>
      </c>
    </row>
    <row r="5534" spans="1:1" x14ac:dyDescent="0.25">
      <c r="A5534" s="1" t="s">
        <v>8310</v>
      </c>
    </row>
    <row r="5535" spans="1:1" x14ac:dyDescent="0.25">
      <c r="A5535" s="1" t="s">
        <v>11438</v>
      </c>
    </row>
    <row r="5536" spans="1:1" x14ac:dyDescent="0.25">
      <c r="A5536" s="1" t="s">
        <v>5938</v>
      </c>
    </row>
    <row r="5537" spans="1:1" x14ac:dyDescent="0.25">
      <c r="A5537" s="1" t="s">
        <v>9923</v>
      </c>
    </row>
    <row r="5538" spans="1:1" x14ac:dyDescent="0.25">
      <c r="A5538" s="1" t="s">
        <v>4909</v>
      </c>
    </row>
    <row r="5539" spans="1:1" x14ac:dyDescent="0.25">
      <c r="A5539" s="1" t="s">
        <v>7090</v>
      </c>
    </row>
    <row r="5540" spans="1:1" x14ac:dyDescent="0.25">
      <c r="A5540" s="1" t="s">
        <v>9455</v>
      </c>
    </row>
    <row r="5541" spans="1:1" x14ac:dyDescent="0.25">
      <c r="A5541" s="1" t="s">
        <v>9452</v>
      </c>
    </row>
    <row r="5542" spans="1:1" x14ac:dyDescent="0.25">
      <c r="A5542" s="1" t="s">
        <v>10512</v>
      </c>
    </row>
    <row r="5543" spans="1:1" x14ac:dyDescent="0.25">
      <c r="A5543" s="1" t="s">
        <v>4695</v>
      </c>
    </row>
    <row r="5544" spans="1:1" x14ac:dyDescent="0.25">
      <c r="A5544" s="1" t="s">
        <v>4694</v>
      </c>
    </row>
    <row r="5545" spans="1:1" x14ac:dyDescent="0.25">
      <c r="A5545" s="1" t="s">
        <v>7936</v>
      </c>
    </row>
    <row r="5546" spans="1:1" x14ac:dyDescent="0.25">
      <c r="A5546" s="1" t="s">
        <v>6632</v>
      </c>
    </row>
    <row r="5547" spans="1:1" x14ac:dyDescent="0.25">
      <c r="A5547" s="1" t="s">
        <v>5535</v>
      </c>
    </row>
    <row r="5548" spans="1:1" x14ac:dyDescent="0.25">
      <c r="A5548" s="1" t="s">
        <v>9424</v>
      </c>
    </row>
    <row r="5549" spans="1:1" x14ac:dyDescent="0.25">
      <c r="A5549" s="1" t="s">
        <v>10734</v>
      </c>
    </row>
    <row r="5550" spans="1:1" x14ac:dyDescent="0.25">
      <c r="A5550" s="1" t="s">
        <v>10734</v>
      </c>
    </row>
    <row r="5551" spans="1:1" x14ac:dyDescent="0.25">
      <c r="A5551" s="1" t="s">
        <v>10735</v>
      </c>
    </row>
    <row r="5552" spans="1:1" x14ac:dyDescent="0.25">
      <c r="A5552" s="1" t="s">
        <v>10735</v>
      </c>
    </row>
    <row r="5553" spans="1:1" x14ac:dyDescent="0.25">
      <c r="A5553" s="1" t="s">
        <v>10535</v>
      </c>
    </row>
    <row r="5554" spans="1:1" x14ac:dyDescent="0.25">
      <c r="A5554" s="1" t="s">
        <v>5922</v>
      </c>
    </row>
    <row r="5555" spans="1:1" x14ac:dyDescent="0.25">
      <c r="A5555" s="1" t="s">
        <v>4941</v>
      </c>
    </row>
    <row r="5556" spans="1:1" x14ac:dyDescent="0.25">
      <c r="A5556" s="1" t="s">
        <v>5708</v>
      </c>
    </row>
    <row r="5557" spans="1:1" x14ac:dyDescent="0.25">
      <c r="A5557" s="1" t="s">
        <v>6495</v>
      </c>
    </row>
    <row r="5558" spans="1:1" x14ac:dyDescent="0.25">
      <c r="A5558" s="1" t="s">
        <v>6494</v>
      </c>
    </row>
    <row r="5559" spans="1:1" x14ac:dyDescent="0.25">
      <c r="A5559" s="1" t="s">
        <v>9320</v>
      </c>
    </row>
    <row r="5560" spans="1:1" x14ac:dyDescent="0.25">
      <c r="A5560" s="1" t="s">
        <v>9321</v>
      </c>
    </row>
    <row r="5561" spans="1:1" x14ac:dyDescent="0.25">
      <c r="A5561" s="1" t="s">
        <v>9198</v>
      </c>
    </row>
    <row r="5562" spans="1:1" x14ac:dyDescent="0.25">
      <c r="A5562" s="1" t="s">
        <v>9544</v>
      </c>
    </row>
    <row r="5563" spans="1:1" x14ac:dyDescent="0.25">
      <c r="A5563" s="1" t="s">
        <v>9563</v>
      </c>
    </row>
    <row r="5564" spans="1:1" x14ac:dyDescent="0.25">
      <c r="A5564" s="1" t="s">
        <v>4830</v>
      </c>
    </row>
    <row r="5565" spans="1:1" x14ac:dyDescent="0.25">
      <c r="A5565" s="1" t="s">
        <v>10560</v>
      </c>
    </row>
    <row r="5566" spans="1:1" x14ac:dyDescent="0.25">
      <c r="A5566" s="1" t="s">
        <v>5705</v>
      </c>
    </row>
    <row r="5567" spans="1:1" x14ac:dyDescent="0.25">
      <c r="A5567" s="1" t="s">
        <v>7038</v>
      </c>
    </row>
    <row r="5568" spans="1:1" x14ac:dyDescent="0.25">
      <c r="A5568" s="1" t="s">
        <v>7037</v>
      </c>
    </row>
    <row r="5569" spans="1:1" x14ac:dyDescent="0.25">
      <c r="A5569" s="1" t="s">
        <v>11086</v>
      </c>
    </row>
    <row r="5570" spans="1:1" x14ac:dyDescent="0.25">
      <c r="A5570" s="1" t="s">
        <v>6463</v>
      </c>
    </row>
    <row r="5571" spans="1:1" x14ac:dyDescent="0.25">
      <c r="A5571" s="1" t="s">
        <v>9694</v>
      </c>
    </row>
    <row r="5572" spans="1:1" x14ac:dyDescent="0.25">
      <c r="A5572" s="1" t="s">
        <v>7055</v>
      </c>
    </row>
    <row r="5573" spans="1:1" x14ac:dyDescent="0.25">
      <c r="A5573" s="1" t="s">
        <v>10338</v>
      </c>
    </row>
    <row r="5574" spans="1:1" x14ac:dyDescent="0.25">
      <c r="A5574" s="1" t="s">
        <v>7243</v>
      </c>
    </row>
    <row r="5575" spans="1:1" x14ac:dyDescent="0.25">
      <c r="A5575" s="1" t="s">
        <v>6966</v>
      </c>
    </row>
    <row r="5576" spans="1:1" x14ac:dyDescent="0.25">
      <c r="A5576" s="1" t="s">
        <v>6899</v>
      </c>
    </row>
    <row r="5577" spans="1:1" x14ac:dyDescent="0.25">
      <c r="A5577" s="1" t="s">
        <v>6901</v>
      </c>
    </row>
    <row r="5578" spans="1:1" x14ac:dyDescent="0.25">
      <c r="A5578" s="1" t="s">
        <v>6953</v>
      </c>
    </row>
    <row r="5579" spans="1:1" x14ac:dyDescent="0.25">
      <c r="A5579" s="1" t="s">
        <v>6965</v>
      </c>
    </row>
    <row r="5580" spans="1:1" x14ac:dyDescent="0.25">
      <c r="A5580" s="1" t="s">
        <v>6964</v>
      </c>
    </row>
    <row r="5581" spans="1:1" x14ac:dyDescent="0.25">
      <c r="A5581" s="1" t="s">
        <v>6963</v>
      </c>
    </row>
    <row r="5582" spans="1:1" x14ac:dyDescent="0.25">
      <c r="A5582" s="1" t="s">
        <v>6962</v>
      </c>
    </row>
    <row r="5583" spans="1:1" x14ac:dyDescent="0.25">
      <c r="A5583" s="1" t="s">
        <v>6960</v>
      </c>
    </row>
    <row r="5584" spans="1:1" x14ac:dyDescent="0.25">
      <c r="A5584" s="1" t="s">
        <v>6959</v>
      </c>
    </row>
    <row r="5585" spans="1:1" x14ac:dyDescent="0.25">
      <c r="A5585" s="1" t="s">
        <v>6958</v>
      </c>
    </row>
    <row r="5586" spans="1:1" x14ac:dyDescent="0.25">
      <c r="A5586" s="1" t="s">
        <v>6957</v>
      </c>
    </row>
    <row r="5587" spans="1:1" x14ac:dyDescent="0.25">
      <c r="A5587" s="1" t="s">
        <v>6956</v>
      </c>
    </row>
    <row r="5588" spans="1:1" x14ac:dyDescent="0.25">
      <c r="A5588" s="1" t="s">
        <v>6955</v>
      </c>
    </row>
    <row r="5589" spans="1:1" x14ac:dyDescent="0.25">
      <c r="A5589" s="1" t="s">
        <v>6954</v>
      </c>
    </row>
    <row r="5590" spans="1:1" x14ac:dyDescent="0.25">
      <c r="A5590" s="1" t="s">
        <v>6952</v>
      </c>
    </row>
    <row r="5591" spans="1:1" x14ac:dyDescent="0.25">
      <c r="A5591" s="1" t="s">
        <v>9515</v>
      </c>
    </row>
    <row r="5592" spans="1:1" x14ac:dyDescent="0.25">
      <c r="A5592" s="1" t="s">
        <v>5860</v>
      </c>
    </row>
    <row r="5593" spans="1:1" x14ac:dyDescent="0.25">
      <c r="A5593" s="1" t="s">
        <v>6506</v>
      </c>
    </row>
    <row r="5594" spans="1:1" x14ac:dyDescent="0.25">
      <c r="A5594" s="1" t="s">
        <v>8746</v>
      </c>
    </row>
    <row r="5595" spans="1:1" x14ac:dyDescent="0.25">
      <c r="A5595" s="1" t="s">
        <v>8761</v>
      </c>
    </row>
    <row r="5596" spans="1:1" x14ac:dyDescent="0.25">
      <c r="A5596" s="1" t="s">
        <v>7676</v>
      </c>
    </row>
    <row r="5597" spans="1:1" x14ac:dyDescent="0.25">
      <c r="A5597" s="1" t="s">
        <v>9176</v>
      </c>
    </row>
    <row r="5598" spans="1:1" x14ac:dyDescent="0.25">
      <c r="A5598" s="1" t="s">
        <v>9342</v>
      </c>
    </row>
    <row r="5599" spans="1:1" x14ac:dyDescent="0.25">
      <c r="A5599" s="1" t="s">
        <v>5262</v>
      </c>
    </row>
    <row r="5600" spans="1:1" x14ac:dyDescent="0.25">
      <c r="A5600" s="1" t="s">
        <v>4970</v>
      </c>
    </row>
    <row r="5601" spans="1:1" x14ac:dyDescent="0.25">
      <c r="A5601" s="1" t="s">
        <v>4971</v>
      </c>
    </row>
    <row r="5602" spans="1:1" x14ac:dyDescent="0.25">
      <c r="A5602" s="1" t="s">
        <v>6358</v>
      </c>
    </row>
    <row r="5603" spans="1:1" x14ac:dyDescent="0.25">
      <c r="A5603" s="1" t="s">
        <v>7923</v>
      </c>
    </row>
    <row r="5604" spans="1:1" x14ac:dyDescent="0.25">
      <c r="A5604" s="1" t="s">
        <v>8975</v>
      </c>
    </row>
    <row r="5605" spans="1:1" x14ac:dyDescent="0.25">
      <c r="A5605" s="1" t="s">
        <v>8197</v>
      </c>
    </row>
    <row r="5606" spans="1:1" x14ac:dyDescent="0.25">
      <c r="A5606" s="1" t="s">
        <v>10262</v>
      </c>
    </row>
    <row r="5607" spans="1:1" x14ac:dyDescent="0.25">
      <c r="A5607" s="1" t="s">
        <v>10263</v>
      </c>
    </row>
    <row r="5608" spans="1:1" x14ac:dyDescent="0.25">
      <c r="A5608" s="1" t="s">
        <v>6546</v>
      </c>
    </row>
    <row r="5609" spans="1:1" x14ac:dyDescent="0.25">
      <c r="A5609" s="1" t="s">
        <v>6490</v>
      </c>
    </row>
    <row r="5610" spans="1:1" x14ac:dyDescent="0.25">
      <c r="A5610" s="1" t="s">
        <v>11156</v>
      </c>
    </row>
    <row r="5611" spans="1:1" x14ac:dyDescent="0.25">
      <c r="A5611" s="1" t="s">
        <v>7695</v>
      </c>
    </row>
    <row r="5612" spans="1:1" x14ac:dyDescent="0.25">
      <c r="A5612" s="1" t="s">
        <v>10448</v>
      </c>
    </row>
    <row r="5613" spans="1:1" x14ac:dyDescent="0.25">
      <c r="A5613" s="1" t="s">
        <v>4630</v>
      </c>
    </row>
    <row r="5614" spans="1:1" x14ac:dyDescent="0.25">
      <c r="A5614" s="1" t="s">
        <v>4735</v>
      </c>
    </row>
    <row r="5615" spans="1:1" x14ac:dyDescent="0.25">
      <c r="A5615" s="1" t="s">
        <v>7032</v>
      </c>
    </row>
    <row r="5616" spans="1:1" x14ac:dyDescent="0.25">
      <c r="A5616" s="1" t="s">
        <v>8958</v>
      </c>
    </row>
    <row r="5617" spans="1:1" x14ac:dyDescent="0.25">
      <c r="A5617" s="1" t="s">
        <v>7728</v>
      </c>
    </row>
    <row r="5618" spans="1:1" x14ac:dyDescent="0.25">
      <c r="A5618" s="1" t="s">
        <v>9573</v>
      </c>
    </row>
    <row r="5619" spans="1:1" x14ac:dyDescent="0.25">
      <c r="A5619" s="1" t="s">
        <v>5773</v>
      </c>
    </row>
    <row r="5620" spans="1:1" x14ac:dyDescent="0.25">
      <c r="A5620" s="1" t="s">
        <v>7711</v>
      </c>
    </row>
    <row r="5621" spans="1:1" x14ac:dyDescent="0.25">
      <c r="A5621" s="1" t="s">
        <v>8249</v>
      </c>
    </row>
    <row r="5622" spans="1:1" x14ac:dyDescent="0.25">
      <c r="A5622" s="1" t="s">
        <v>6543</v>
      </c>
    </row>
    <row r="5623" spans="1:1" x14ac:dyDescent="0.25">
      <c r="A5623" s="1" t="s">
        <v>7997</v>
      </c>
    </row>
    <row r="5624" spans="1:1" x14ac:dyDescent="0.25">
      <c r="A5624" s="1" t="s">
        <v>8403</v>
      </c>
    </row>
    <row r="5625" spans="1:1" x14ac:dyDescent="0.25">
      <c r="A5625" s="1" t="s">
        <v>5531</v>
      </c>
    </row>
    <row r="5626" spans="1:1" x14ac:dyDescent="0.25">
      <c r="A5626" s="1" t="s">
        <v>11168</v>
      </c>
    </row>
    <row r="5627" spans="1:1" x14ac:dyDescent="0.25">
      <c r="A5627" s="1" t="s">
        <v>7046</v>
      </c>
    </row>
    <row r="5628" spans="1:1" x14ac:dyDescent="0.25">
      <c r="A5628" s="1" t="s">
        <v>7048</v>
      </c>
    </row>
    <row r="5629" spans="1:1" x14ac:dyDescent="0.25">
      <c r="A5629" s="1" t="s">
        <v>9935</v>
      </c>
    </row>
    <row r="5630" spans="1:1" x14ac:dyDescent="0.25">
      <c r="A5630" s="1" t="s">
        <v>7370</v>
      </c>
    </row>
    <row r="5631" spans="1:1" x14ac:dyDescent="0.25">
      <c r="A5631" s="1" t="s">
        <v>7054</v>
      </c>
    </row>
    <row r="5632" spans="1:1" x14ac:dyDescent="0.25">
      <c r="A5632" s="1" t="s">
        <v>11139</v>
      </c>
    </row>
    <row r="5633" spans="1:1" x14ac:dyDescent="0.25">
      <c r="A5633" s="1" t="s">
        <v>8277</v>
      </c>
    </row>
    <row r="5634" spans="1:1" x14ac:dyDescent="0.25">
      <c r="A5634" s="1" t="s">
        <v>9650</v>
      </c>
    </row>
    <row r="5635" spans="1:1" x14ac:dyDescent="0.25">
      <c r="A5635" s="1" t="s">
        <v>10004</v>
      </c>
    </row>
    <row r="5636" spans="1:1" x14ac:dyDescent="0.25">
      <c r="A5636" s="1" t="s">
        <v>10778</v>
      </c>
    </row>
    <row r="5637" spans="1:1" x14ac:dyDescent="0.25">
      <c r="A5637" s="1" t="s">
        <v>5985</v>
      </c>
    </row>
    <row r="5638" spans="1:1" x14ac:dyDescent="0.25">
      <c r="A5638" s="1" t="s">
        <v>8044</v>
      </c>
    </row>
    <row r="5639" spans="1:1" x14ac:dyDescent="0.25">
      <c r="A5639" s="1" t="s">
        <v>6870</v>
      </c>
    </row>
    <row r="5640" spans="1:1" x14ac:dyDescent="0.25">
      <c r="A5640" s="1" t="s">
        <v>5284</v>
      </c>
    </row>
    <row r="5641" spans="1:1" x14ac:dyDescent="0.25">
      <c r="A5641" s="1" t="s">
        <v>8455</v>
      </c>
    </row>
    <row r="5642" spans="1:1" x14ac:dyDescent="0.25">
      <c r="A5642" s="1" t="s">
        <v>6162</v>
      </c>
    </row>
    <row r="5643" spans="1:1" x14ac:dyDescent="0.25">
      <c r="A5643" s="1" t="s">
        <v>5164</v>
      </c>
    </row>
    <row r="5644" spans="1:1" x14ac:dyDescent="0.25">
      <c r="A5644" s="1" t="s">
        <v>10901</v>
      </c>
    </row>
    <row r="5645" spans="1:1" x14ac:dyDescent="0.25">
      <c r="A5645" s="1" t="s">
        <v>5193</v>
      </c>
    </row>
    <row r="5646" spans="1:1" x14ac:dyDescent="0.25">
      <c r="A5646" s="1" t="s">
        <v>10392</v>
      </c>
    </row>
    <row r="5647" spans="1:1" x14ac:dyDescent="0.25">
      <c r="A5647" s="1" t="s">
        <v>5188</v>
      </c>
    </row>
    <row r="5648" spans="1:1" x14ac:dyDescent="0.25">
      <c r="A5648" s="1" t="s">
        <v>5188</v>
      </c>
    </row>
    <row r="5649" spans="1:1" x14ac:dyDescent="0.25">
      <c r="A5649" s="1" t="s">
        <v>7298</v>
      </c>
    </row>
    <row r="5650" spans="1:1" x14ac:dyDescent="0.25">
      <c r="A5650" s="1" t="s">
        <v>4868</v>
      </c>
    </row>
    <row r="5651" spans="1:1" x14ac:dyDescent="0.25">
      <c r="A5651" s="1" t="s">
        <v>5815</v>
      </c>
    </row>
    <row r="5652" spans="1:1" x14ac:dyDescent="0.25">
      <c r="A5652" s="1" t="s">
        <v>3237</v>
      </c>
    </row>
    <row r="5653" spans="1:1" x14ac:dyDescent="0.25">
      <c r="A5653" s="1" t="s">
        <v>4658</v>
      </c>
    </row>
    <row r="5654" spans="1:1" x14ac:dyDescent="0.25">
      <c r="A5654" s="1" t="s">
        <v>5280</v>
      </c>
    </row>
    <row r="5655" spans="1:1" x14ac:dyDescent="0.25">
      <c r="A5655" s="1" t="s">
        <v>9636</v>
      </c>
    </row>
    <row r="5656" spans="1:1" x14ac:dyDescent="0.25">
      <c r="A5656" s="1" t="s">
        <v>9627</v>
      </c>
    </row>
    <row r="5657" spans="1:1" x14ac:dyDescent="0.25">
      <c r="A5657" s="1" t="s">
        <v>5578</v>
      </c>
    </row>
    <row r="5658" spans="1:1" x14ac:dyDescent="0.25">
      <c r="A5658" s="1" t="s">
        <v>7209</v>
      </c>
    </row>
    <row r="5659" spans="1:1" x14ac:dyDescent="0.25">
      <c r="A5659" s="1" t="s">
        <v>10705</v>
      </c>
    </row>
    <row r="5660" spans="1:1" x14ac:dyDescent="0.25">
      <c r="A5660" s="1" t="s">
        <v>8135</v>
      </c>
    </row>
    <row r="5661" spans="1:1" x14ac:dyDescent="0.25">
      <c r="A5661" s="1" t="s">
        <v>4642</v>
      </c>
    </row>
    <row r="5662" spans="1:1" x14ac:dyDescent="0.25">
      <c r="A5662" s="1" t="s">
        <v>4643</v>
      </c>
    </row>
    <row r="5663" spans="1:1" x14ac:dyDescent="0.25">
      <c r="A5663" s="1" t="s">
        <v>7731</v>
      </c>
    </row>
    <row r="5664" spans="1:1" x14ac:dyDescent="0.25">
      <c r="A5664" s="1" t="s">
        <v>8252</v>
      </c>
    </row>
    <row r="5665" spans="1:1" x14ac:dyDescent="0.25">
      <c r="A5665" s="1" t="s">
        <v>7378</v>
      </c>
    </row>
    <row r="5666" spans="1:1" x14ac:dyDescent="0.25">
      <c r="A5666" s="1" t="s">
        <v>6739</v>
      </c>
    </row>
    <row r="5667" spans="1:1" x14ac:dyDescent="0.25">
      <c r="A5667" s="1" t="s">
        <v>6737</v>
      </c>
    </row>
    <row r="5668" spans="1:1" x14ac:dyDescent="0.25">
      <c r="A5668" s="1" t="s">
        <v>6738</v>
      </c>
    </row>
    <row r="5669" spans="1:1" x14ac:dyDescent="0.25">
      <c r="A5669" s="1" t="s">
        <v>8377</v>
      </c>
    </row>
    <row r="5670" spans="1:1" x14ac:dyDescent="0.25">
      <c r="A5670" s="1" t="s">
        <v>7295</v>
      </c>
    </row>
    <row r="5671" spans="1:1" x14ac:dyDescent="0.25">
      <c r="A5671" s="1" t="s">
        <v>6880</v>
      </c>
    </row>
    <row r="5672" spans="1:1" x14ac:dyDescent="0.25">
      <c r="A5672" s="1" t="s">
        <v>6388</v>
      </c>
    </row>
    <row r="5673" spans="1:1" x14ac:dyDescent="0.25">
      <c r="A5673" s="1" t="s">
        <v>5715</v>
      </c>
    </row>
    <row r="5674" spans="1:1" x14ac:dyDescent="0.25">
      <c r="A5674" s="1" t="s">
        <v>9760</v>
      </c>
    </row>
    <row r="5675" spans="1:1" x14ac:dyDescent="0.25">
      <c r="A5675" s="1" t="s">
        <v>7876</v>
      </c>
    </row>
    <row r="5676" spans="1:1" x14ac:dyDescent="0.25">
      <c r="A5676" s="1" t="s">
        <v>7294</v>
      </c>
    </row>
    <row r="5677" spans="1:1" x14ac:dyDescent="0.25">
      <c r="A5677" s="1" t="s">
        <v>7293</v>
      </c>
    </row>
    <row r="5678" spans="1:1" x14ac:dyDescent="0.25">
      <c r="A5678" s="1" t="s">
        <v>7064</v>
      </c>
    </row>
    <row r="5679" spans="1:1" x14ac:dyDescent="0.25">
      <c r="A5679" s="1" t="s">
        <v>7792</v>
      </c>
    </row>
    <row r="5680" spans="1:1" x14ac:dyDescent="0.25">
      <c r="A5680" s="1" t="s">
        <v>8840</v>
      </c>
    </row>
    <row r="5681" spans="1:1" x14ac:dyDescent="0.25">
      <c r="A5681" s="1" t="s">
        <v>9809</v>
      </c>
    </row>
    <row r="5682" spans="1:1" x14ac:dyDescent="0.25">
      <c r="A5682" s="1" t="s">
        <v>9810</v>
      </c>
    </row>
    <row r="5683" spans="1:1" x14ac:dyDescent="0.25">
      <c r="A5683" s="1" t="s">
        <v>6866</v>
      </c>
    </row>
    <row r="5684" spans="1:1" x14ac:dyDescent="0.25">
      <c r="A5684" s="1" t="s">
        <v>9065</v>
      </c>
    </row>
    <row r="5685" spans="1:1" x14ac:dyDescent="0.25">
      <c r="A5685" s="1" t="s">
        <v>9066</v>
      </c>
    </row>
    <row r="5686" spans="1:1" x14ac:dyDescent="0.25">
      <c r="A5686" s="1" t="s">
        <v>9540</v>
      </c>
    </row>
    <row r="5687" spans="1:1" x14ac:dyDescent="0.25">
      <c r="A5687" s="1" t="s">
        <v>7966</v>
      </c>
    </row>
    <row r="5688" spans="1:1" x14ac:dyDescent="0.25">
      <c r="A5688" s="1" t="s">
        <v>7967</v>
      </c>
    </row>
    <row r="5689" spans="1:1" x14ac:dyDescent="0.25">
      <c r="A5689" s="1" t="s">
        <v>9539</v>
      </c>
    </row>
    <row r="5690" spans="1:1" x14ac:dyDescent="0.25">
      <c r="A5690" s="1" t="s">
        <v>8254</v>
      </c>
    </row>
    <row r="5691" spans="1:1" x14ac:dyDescent="0.25">
      <c r="A5691" s="1" t="s">
        <v>8253</v>
      </c>
    </row>
    <row r="5692" spans="1:1" x14ac:dyDescent="0.25">
      <c r="A5692" s="1" t="s">
        <v>6281</v>
      </c>
    </row>
    <row r="5693" spans="1:1" x14ac:dyDescent="0.25">
      <c r="A5693" s="1" t="s">
        <v>5824</v>
      </c>
    </row>
    <row r="5694" spans="1:1" x14ac:dyDescent="0.25">
      <c r="A5694" s="1" t="s">
        <v>9048</v>
      </c>
    </row>
    <row r="5695" spans="1:1" x14ac:dyDescent="0.25">
      <c r="A5695" s="1" t="s">
        <v>9879</v>
      </c>
    </row>
    <row r="5696" spans="1:1" x14ac:dyDescent="0.25">
      <c r="A5696" s="1" t="s">
        <v>9884</v>
      </c>
    </row>
    <row r="5697" spans="1:1" x14ac:dyDescent="0.25">
      <c r="A5697" s="1" t="s">
        <v>9883</v>
      </c>
    </row>
    <row r="5698" spans="1:1" x14ac:dyDescent="0.25">
      <c r="A5698" s="1" t="s">
        <v>9881</v>
      </c>
    </row>
    <row r="5699" spans="1:1" x14ac:dyDescent="0.25">
      <c r="A5699" s="1" t="s">
        <v>7357</v>
      </c>
    </row>
    <row r="5700" spans="1:1" x14ac:dyDescent="0.25">
      <c r="A5700" s="1" t="s">
        <v>9578</v>
      </c>
    </row>
    <row r="5701" spans="1:1" x14ac:dyDescent="0.25">
      <c r="A5701" s="1" t="s">
        <v>5783</v>
      </c>
    </row>
    <row r="5702" spans="1:1" x14ac:dyDescent="0.25">
      <c r="A5702" s="1" t="s">
        <v>6856</v>
      </c>
    </row>
    <row r="5703" spans="1:1" x14ac:dyDescent="0.25">
      <c r="A5703" s="1" t="s">
        <v>6424</v>
      </c>
    </row>
    <row r="5704" spans="1:1" x14ac:dyDescent="0.25">
      <c r="A5704" s="1" t="s">
        <v>5931</v>
      </c>
    </row>
    <row r="5705" spans="1:1" x14ac:dyDescent="0.25">
      <c r="A5705" s="1" t="s">
        <v>6827</v>
      </c>
    </row>
    <row r="5706" spans="1:1" x14ac:dyDescent="0.25">
      <c r="A5706" s="1" t="s">
        <v>5749</v>
      </c>
    </row>
    <row r="5707" spans="1:1" x14ac:dyDescent="0.25">
      <c r="A5707" s="1" t="s">
        <v>5889</v>
      </c>
    </row>
    <row r="5708" spans="1:1" x14ac:dyDescent="0.25">
      <c r="A5708" s="1" t="s">
        <v>7275</v>
      </c>
    </row>
    <row r="5709" spans="1:1" x14ac:dyDescent="0.25">
      <c r="A5709" s="1" t="s">
        <v>10200</v>
      </c>
    </row>
    <row r="5710" spans="1:1" x14ac:dyDescent="0.25">
      <c r="A5710" s="1" t="s">
        <v>7925</v>
      </c>
    </row>
    <row r="5711" spans="1:1" x14ac:dyDescent="0.25">
      <c r="A5711" s="1" t="s">
        <v>9639</v>
      </c>
    </row>
    <row r="5712" spans="1:1" x14ac:dyDescent="0.25">
      <c r="A5712" s="1" t="s">
        <v>6272</v>
      </c>
    </row>
    <row r="5713" spans="1:1" x14ac:dyDescent="0.25">
      <c r="A5713" s="1" t="s">
        <v>9030</v>
      </c>
    </row>
    <row r="5714" spans="1:1" x14ac:dyDescent="0.25">
      <c r="A5714" s="1" t="s">
        <v>4703</v>
      </c>
    </row>
    <row r="5715" spans="1:1" x14ac:dyDescent="0.25">
      <c r="A5715" s="1" t="s">
        <v>8303</v>
      </c>
    </row>
    <row r="5716" spans="1:1" x14ac:dyDescent="0.25">
      <c r="A5716" s="1" t="s">
        <v>7229</v>
      </c>
    </row>
    <row r="5717" spans="1:1" x14ac:dyDescent="0.25">
      <c r="A5717" s="1" t="s">
        <v>7094</v>
      </c>
    </row>
    <row r="5718" spans="1:1" x14ac:dyDescent="0.25">
      <c r="A5718" s="1" t="s">
        <v>5636</v>
      </c>
    </row>
    <row r="5719" spans="1:1" x14ac:dyDescent="0.25">
      <c r="A5719" s="1" t="s">
        <v>9388</v>
      </c>
    </row>
    <row r="5720" spans="1:1" x14ac:dyDescent="0.25">
      <c r="A5720" s="1" t="s">
        <v>5734</v>
      </c>
    </row>
    <row r="5721" spans="1:1" x14ac:dyDescent="0.25">
      <c r="A5721" s="1" t="s">
        <v>5904</v>
      </c>
    </row>
    <row r="5722" spans="1:1" x14ac:dyDescent="0.25">
      <c r="A5722" s="1" t="s">
        <v>6387</v>
      </c>
    </row>
    <row r="5723" spans="1:1" x14ac:dyDescent="0.25">
      <c r="A5723" s="1" t="s">
        <v>5182</v>
      </c>
    </row>
    <row r="5724" spans="1:1" x14ac:dyDescent="0.25">
      <c r="A5724" s="1" t="s">
        <v>11137</v>
      </c>
    </row>
    <row r="5725" spans="1:1" x14ac:dyDescent="0.25">
      <c r="A5725" s="1" t="s">
        <v>7008</v>
      </c>
    </row>
    <row r="5726" spans="1:1" x14ac:dyDescent="0.25">
      <c r="A5726" s="1" t="s">
        <v>7428</v>
      </c>
    </row>
    <row r="5727" spans="1:1" x14ac:dyDescent="0.25">
      <c r="A5727" s="1" t="s">
        <v>6997</v>
      </c>
    </row>
    <row r="5728" spans="1:1" x14ac:dyDescent="0.25">
      <c r="A5728" s="1" t="s">
        <v>8737</v>
      </c>
    </row>
    <row r="5729" spans="1:1" x14ac:dyDescent="0.25">
      <c r="A5729" s="1" t="s">
        <v>8462</v>
      </c>
    </row>
    <row r="5730" spans="1:1" x14ac:dyDescent="0.25">
      <c r="A5730" s="1" t="s">
        <v>6157</v>
      </c>
    </row>
    <row r="5731" spans="1:1" x14ac:dyDescent="0.25">
      <c r="A5731" s="1" t="s">
        <v>8553</v>
      </c>
    </row>
    <row r="5732" spans="1:1" x14ac:dyDescent="0.25">
      <c r="A5732" s="1" t="s">
        <v>11369</v>
      </c>
    </row>
    <row r="5733" spans="1:1" x14ac:dyDescent="0.25">
      <c r="A5733" s="1" t="s">
        <v>11066</v>
      </c>
    </row>
    <row r="5734" spans="1:1" x14ac:dyDescent="0.25">
      <c r="A5734" s="1" t="s">
        <v>9444</v>
      </c>
    </row>
    <row r="5735" spans="1:1" x14ac:dyDescent="0.25">
      <c r="A5735" s="1" t="s">
        <v>9445</v>
      </c>
    </row>
    <row r="5736" spans="1:1" x14ac:dyDescent="0.25">
      <c r="A5736" s="1" t="s">
        <v>6648</v>
      </c>
    </row>
    <row r="5737" spans="1:1" x14ac:dyDescent="0.25">
      <c r="A5737" s="1" t="s">
        <v>9357</v>
      </c>
    </row>
    <row r="5738" spans="1:1" x14ac:dyDescent="0.25">
      <c r="A5738" s="1" t="s">
        <v>8354</v>
      </c>
    </row>
    <row r="5739" spans="1:1" x14ac:dyDescent="0.25">
      <c r="A5739" s="1" t="s">
        <v>11092</v>
      </c>
    </row>
    <row r="5740" spans="1:1" x14ac:dyDescent="0.25">
      <c r="A5740" s="1" t="s">
        <v>7972</v>
      </c>
    </row>
    <row r="5741" spans="1:1" x14ac:dyDescent="0.25">
      <c r="A5741" s="1" t="s">
        <v>10861</v>
      </c>
    </row>
    <row r="5742" spans="1:1" x14ac:dyDescent="0.25">
      <c r="A5742" s="1" t="s">
        <v>5328</v>
      </c>
    </row>
    <row r="5743" spans="1:1" x14ac:dyDescent="0.25">
      <c r="A5743" s="1" t="s">
        <v>6123</v>
      </c>
    </row>
    <row r="5744" spans="1:1" x14ac:dyDescent="0.25">
      <c r="A5744" s="1" t="s">
        <v>10282</v>
      </c>
    </row>
    <row r="5745" spans="1:1" x14ac:dyDescent="0.25">
      <c r="A5745" s="1" t="s">
        <v>9714</v>
      </c>
    </row>
    <row r="5746" spans="1:1" x14ac:dyDescent="0.25">
      <c r="A5746" s="1" t="s">
        <v>5073</v>
      </c>
    </row>
    <row r="5747" spans="1:1" x14ac:dyDescent="0.25">
      <c r="A5747" s="1" t="s">
        <v>8970</v>
      </c>
    </row>
    <row r="5748" spans="1:1" x14ac:dyDescent="0.25">
      <c r="A5748" s="1" t="s">
        <v>7178</v>
      </c>
    </row>
    <row r="5749" spans="1:1" x14ac:dyDescent="0.25">
      <c r="A5749" s="1" t="s">
        <v>7176</v>
      </c>
    </row>
    <row r="5750" spans="1:1" x14ac:dyDescent="0.25">
      <c r="A5750" s="1" t="s">
        <v>7180</v>
      </c>
    </row>
    <row r="5751" spans="1:1" x14ac:dyDescent="0.25">
      <c r="A5751" s="1" t="s">
        <v>7150</v>
      </c>
    </row>
    <row r="5752" spans="1:1" x14ac:dyDescent="0.25">
      <c r="A5752" s="1" t="s">
        <v>7157</v>
      </c>
    </row>
    <row r="5753" spans="1:1" x14ac:dyDescent="0.25">
      <c r="A5753" s="1" t="s">
        <v>4786</v>
      </c>
    </row>
    <row r="5754" spans="1:1" x14ac:dyDescent="0.25">
      <c r="A5754" s="1" t="s">
        <v>9106</v>
      </c>
    </row>
    <row r="5755" spans="1:1" x14ac:dyDescent="0.25">
      <c r="A5755" s="1" t="s">
        <v>9105</v>
      </c>
    </row>
    <row r="5756" spans="1:1" x14ac:dyDescent="0.25">
      <c r="A5756" s="1" t="s">
        <v>9117</v>
      </c>
    </row>
    <row r="5757" spans="1:1" x14ac:dyDescent="0.25">
      <c r="A5757" s="1" t="s">
        <v>6625</v>
      </c>
    </row>
    <row r="5758" spans="1:1" x14ac:dyDescent="0.25">
      <c r="A5758" s="1" t="s">
        <v>6626</v>
      </c>
    </row>
    <row r="5759" spans="1:1" x14ac:dyDescent="0.25">
      <c r="A5759" s="1" t="s">
        <v>8372</v>
      </c>
    </row>
    <row r="5760" spans="1:1" x14ac:dyDescent="0.25">
      <c r="A5760" s="1" t="s">
        <v>6577</v>
      </c>
    </row>
    <row r="5761" spans="1:1" x14ac:dyDescent="0.25">
      <c r="A5761" s="1" t="s">
        <v>8175</v>
      </c>
    </row>
    <row r="5762" spans="1:1" x14ac:dyDescent="0.25">
      <c r="A5762" s="1" t="s">
        <v>8094</v>
      </c>
    </row>
    <row r="5763" spans="1:1" x14ac:dyDescent="0.25">
      <c r="A5763" s="1" t="s">
        <v>10009</v>
      </c>
    </row>
    <row r="5764" spans="1:1" x14ac:dyDescent="0.25">
      <c r="A5764" s="1" t="s">
        <v>10011</v>
      </c>
    </row>
    <row r="5765" spans="1:1" x14ac:dyDescent="0.25">
      <c r="A5765" s="1" t="s">
        <v>10010</v>
      </c>
    </row>
    <row r="5766" spans="1:1" x14ac:dyDescent="0.25">
      <c r="A5766" s="1" t="s">
        <v>10008</v>
      </c>
    </row>
    <row r="5767" spans="1:1" x14ac:dyDescent="0.25">
      <c r="A5767" s="1" t="s">
        <v>9292</v>
      </c>
    </row>
    <row r="5768" spans="1:1" x14ac:dyDescent="0.25">
      <c r="A5768" s="1" t="s">
        <v>7291</v>
      </c>
    </row>
    <row r="5769" spans="1:1" x14ac:dyDescent="0.25">
      <c r="A5769" s="1" t="s">
        <v>10962</v>
      </c>
    </row>
    <row r="5770" spans="1:1" x14ac:dyDescent="0.25">
      <c r="A5770" s="1" t="s">
        <v>9717</v>
      </c>
    </row>
    <row r="5771" spans="1:1" x14ac:dyDescent="0.25">
      <c r="A5771" s="1" t="s">
        <v>6164</v>
      </c>
    </row>
    <row r="5772" spans="1:1" x14ac:dyDescent="0.25">
      <c r="A5772" s="1" t="s">
        <v>6659</v>
      </c>
    </row>
    <row r="5773" spans="1:1" x14ac:dyDescent="0.25">
      <c r="A5773" s="1" t="s">
        <v>9896</v>
      </c>
    </row>
    <row r="5774" spans="1:1" x14ac:dyDescent="0.25">
      <c r="A5774" s="1" t="s">
        <v>10521</v>
      </c>
    </row>
    <row r="5775" spans="1:1" x14ac:dyDescent="0.25">
      <c r="A5775" s="1" t="s">
        <v>9531</v>
      </c>
    </row>
    <row r="5776" spans="1:1" x14ac:dyDescent="0.25">
      <c r="A5776" s="1" t="s">
        <v>8344</v>
      </c>
    </row>
    <row r="5777" spans="1:1" x14ac:dyDescent="0.25">
      <c r="A5777" s="1" t="s">
        <v>8185</v>
      </c>
    </row>
    <row r="5778" spans="1:1" x14ac:dyDescent="0.25">
      <c r="A5778" s="1" t="s">
        <v>6528</v>
      </c>
    </row>
    <row r="5779" spans="1:1" x14ac:dyDescent="0.25">
      <c r="A5779" s="1" t="s">
        <v>10568</v>
      </c>
    </row>
    <row r="5780" spans="1:1" x14ac:dyDescent="0.25">
      <c r="A5780" s="1" t="s">
        <v>4928</v>
      </c>
    </row>
    <row r="5781" spans="1:1" x14ac:dyDescent="0.25">
      <c r="A5781" s="1" t="s">
        <v>5417</v>
      </c>
    </row>
    <row r="5782" spans="1:1" x14ac:dyDescent="0.25">
      <c r="A5782" s="1" t="s">
        <v>5537</v>
      </c>
    </row>
    <row r="5783" spans="1:1" x14ac:dyDescent="0.25">
      <c r="A5783" s="1" t="s">
        <v>5538</v>
      </c>
    </row>
    <row r="5784" spans="1:1" x14ac:dyDescent="0.25">
      <c r="A5784" s="1" t="s">
        <v>8425</v>
      </c>
    </row>
    <row r="5785" spans="1:1" x14ac:dyDescent="0.25">
      <c r="A5785" s="1" t="s">
        <v>6171</v>
      </c>
    </row>
    <row r="5786" spans="1:1" x14ac:dyDescent="0.25">
      <c r="A5786" s="1" t="s">
        <v>7065</v>
      </c>
    </row>
    <row r="5787" spans="1:1" x14ac:dyDescent="0.25">
      <c r="A5787" s="1" t="s">
        <v>11136</v>
      </c>
    </row>
    <row r="5788" spans="1:1" x14ac:dyDescent="0.25">
      <c r="A5788" s="1" t="s">
        <v>8304</v>
      </c>
    </row>
    <row r="5789" spans="1:1" x14ac:dyDescent="0.25">
      <c r="A5789" s="1" t="s">
        <v>4829</v>
      </c>
    </row>
    <row r="5790" spans="1:1" x14ac:dyDescent="0.25">
      <c r="A5790" s="1" t="s">
        <v>10410</v>
      </c>
    </row>
    <row r="5791" spans="1:1" x14ac:dyDescent="0.25">
      <c r="A5791" s="1" t="s">
        <v>6973</v>
      </c>
    </row>
    <row r="5792" spans="1:1" x14ac:dyDescent="0.25">
      <c r="A5792" s="1" t="s">
        <v>7734</v>
      </c>
    </row>
    <row r="5793" spans="1:1" x14ac:dyDescent="0.25">
      <c r="A5793" s="1" t="s">
        <v>10546</v>
      </c>
    </row>
    <row r="5794" spans="1:1" x14ac:dyDescent="0.25">
      <c r="A5794" s="1" t="s">
        <v>10720</v>
      </c>
    </row>
    <row r="5795" spans="1:1" x14ac:dyDescent="0.25">
      <c r="A5795" s="1" t="s">
        <v>6008</v>
      </c>
    </row>
    <row r="5796" spans="1:1" x14ac:dyDescent="0.25">
      <c r="A5796" s="1" t="s">
        <v>9119</v>
      </c>
    </row>
    <row r="5797" spans="1:1" x14ac:dyDescent="0.25">
      <c r="A5797" s="1" t="s">
        <v>7562</v>
      </c>
    </row>
    <row r="5798" spans="1:1" x14ac:dyDescent="0.25">
      <c r="A5798" s="1" t="s">
        <v>6009</v>
      </c>
    </row>
    <row r="5799" spans="1:1" x14ac:dyDescent="0.25">
      <c r="A5799" s="1" t="s">
        <v>9326</v>
      </c>
    </row>
    <row r="5800" spans="1:1" x14ac:dyDescent="0.25">
      <c r="A5800" s="1" t="s">
        <v>5409</v>
      </c>
    </row>
    <row r="5801" spans="1:1" x14ac:dyDescent="0.25">
      <c r="A5801" s="1" t="s">
        <v>5408</v>
      </c>
    </row>
    <row r="5802" spans="1:1" x14ac:dyDescent="0.25">
      <c r="A5802" s="1" t="s">
        <v>5724</v>
      </c>
    </row>
    <row r="5803" spans="1:1" x14ac:dyDescent="0.25">
      <c r="A5803" s="1" t="s">
        <v>6502</v>
      </c>
    </row>
    <row r="5804" spans="1:1" x14ac:dyDescent="0.25">
      <c r="A5804" s="1" t="s">
        <v>4967</v>
      </c>
    </row>
    <row r="5805" spans="1:1" x14ac:dyDescent="0.25">
      <c r="A5805" s="1" t="s">
        <v>9007</v>
      </c>
    </row>
    <row r="5806" spans="1:1" x14ac:dyDescent="0.25">
      <c r="A5806" s="1" t="s">
        <v>11311</v>
      </c>
    </row>
    <row r="5807" spans="1:1" x14ac:dyDescent="0.25">
      <c r="A5807" s="1" t="s">
        <v>6488</v>
      </c>
    </row>
    <row r="5808" spans="1:1" x14ac:dyDescent="0.25">
      <c r="A5808" s="1" t="s">
        <v>7913</v>
      </c>
    </row>
    <row r="5809" spans="1:1" x14ac:dyDescent="0.25">
      <c r="A5809" s="1" t="s">
        <v>10549</v>
      </c>
    </row>
    <row r="5810" spans="1:1" x14ac:dyDescent="0.25">
      <c r="A5810" s="1" t="s">
        <v>9937</v>
      </c>
    </row>
    <row r="5811" spans="1:1" x14ac:dyDescent="0.25">
      <c r="A5811" s="1" t="s">
        <v>9110</v>
      </c>
    </row>
    <row r="5812" spans="1:1" x14ac:dyDescent="0.25">
      <c r="A5812" s="1" t="s">
        <v>6277</v>
      </c>
    </row>
    <row r="5813" spans="1:1" x14ac:dyDescent="0.25">
      <c r="A5813" s="1" t="s">
        <v>5317</v>
      </c>
    </row>
    <row r="5814" spans="1:1" x14ac:dyDescent="0.25">
      <c r="A5814" s="1" t="s">
        <v>5314</v>
      </c>
    </row>
    <row r="5815" spans="1:1" x14ac:dyDescent="0.25">
      <c r="A5815" s="1" t="s">
        <v>9426</v>
      </c>
    </row>
    <row r="5816" spans="1:1" x14ac:dyDescent="0.25">
      <c r="A5816" s="1" t="s">
        <v>8326</v>
      </c>
    </row>
    <row r="5817" spans="1:1" x14ac:dyDescent="0.25">
      <c r="A5817" s="1" t="s">
        <v>11294</v>
      </c>
    </row>
    <row r="5818" spans="1:1" x14ac:dyDescent="0.25">
      <c r="A5818" s="1" t="s">
        <v>6979</v>
      </c>
    </row>
    <row r="5819" spans="1:1" x14ac:dyDescent="0.25">
      <c r="A5819" s="1" t="s">
        <v>8128</v>
      </c>
    </row>
    <row r="5820" spans="1:1" x14ac:dyDescent="0.25">
      <c r="A5820" s="1" t="s">
        <v>7655</v>
      </c>
    </row>
    <row r="5821" spans="1:1" x14ac:dyDescent="0.25">
      <c r="A5821" s="1" t="s">
        <v>5202</v>
      </c>
    </row>
    <row r="5822" spans="1:1" x14ac:dyDescent="0.25">
      <c r="A5822" s="1" t="s">
        <v>10339</v>
      </c>
    </row>
    <row r="5823" spans="1:1" x14ac:dyDescent="0.25">
      <c r="A5823" s="1" t="s">
        <v>8767</v>
      </c>
    </row>
    <row r="5824" spans="1:1" x14ac:dyDescent="0.25">
      <c r="A5824" s="1" t="s">
        <v>6455</v>
      </c>
    </row>
    <row r="5825" spans="1:1" x14ac:dyDescent="0.25">
      <c r="A5825" s="1" t="s">
        <v>6453</v>
      </c>
    </row>
    <row r="5826" spans="1:1" x14ac:dyDescent="0.25">
      <c r="A5826" s="1" t="s">
        <v>10274</v>
      </c>
    </row>
    <row r="5827" spans="1:1" x14ac:dyDescent="0.25">
      <c r="A5827" s="1" t="s">
        <v>6320</v>
      </c>
    </row>
    <row r="5828" spans="1:1" x14ac:dyDescent="0.25">
      <c r="A5828" s="1" t="s">
        <v>5400</v>
      </c>
    </row>
    <row r="5829" spans="1:1" x14ac:dyDescent="0.25">
      <c r="A5829" s="1" t="s">
        <v>9695</v>
      </c>
    </row>
    <row r="5830" spans="1:1" x14ac:dyDescent="0.25">
      <c r="A5830" s="1" t="s">
        <v>5100</v>
      </c>
    </row>
    <row r="5831" spans="1:1" x14ac:dyDescent="0.25">
      <c r="A5831" s="1" t="s">
        <v>8591</v>
      </c>
    </row>
    <row r="5832" spans="1:1" x14ac:dyDescent="0.25">
      <c r="A5832" s="1" t="s">
        <v>8593</v>
      </c>
    </row>
    <row r="5833" spans="1:1" x14ac:dyDescent="0.25">
      <c r="A5833" s="1" t="s">
        <v>7021</v>
      </c>
    </row>
    <row r="5834" spans="1:1" x14ac:dyDescent="0.25">
      <c r="A5834" s="1" t="s">
        <v>5196</v>
      </c>
    </row>
    <row r="5835" spans="1:1" x14ac:dyDescent="0.25">
      <c r="A5835" s="1" t="s">
        <v>8571</v>
      </c>
    </row>
    <row r="5836" spans="1:1" x14ac:dyDescent="0.25">
      <c r="A5836" s="1" t="s">
        <v>6124</v>
      </c>
    </row>
    <row r="5837" spans="1:1" x14ac:dyDescent="0.25">
      <c r="A5837" s="1" t="s">
        <v>5605</v>
      </c>
    </row>
    <row r="5838" spans="1:1" x14ac:dyDescent="0.25">
      <c r="A5838" s="1" t="s">
        <v>6573</v>
      </c>
    </row>
    <row r="5839" spans="1:1" x14ac:dyDescent="0.25">
      <c r="A5839" s="1" t="s">
        <v>6037</v>
      </c>
    </row>
    <row r="5840" spans="1:1" x14ac:dyDescent="0.25">
      <c r="A5840" s="1" t="s">
        <v>4805</v>
      </c>
    </row>
    <row r="5841" spans="1:1" x14ac:dyDescent="0.25">
      <c r="A5841" s="1" t="s">
        <v>8723</v>
      </c>
    </row>
    <row r="5842" spans="1:1" x14ac:dyDescent="0.25">
      <c r="A5842" s="1" t="s">
        <v>5757</v>
      </c>
    </row>
    <row r="5843" spans="1:1" x14ac:dyDescent="0.25">
      <c r="A5843" s="1" t="s">
        <v>8160</v>
      </c>
    </row>
    <row r="5844" spans="1:1" x14ac:dyDescent="0.25">
      <c r="A5844" s="1" t="s">
        <v>11257</v>
      </c>
    </row>
    <row r="5845" spans="1:1" x14ac:dyDescent="0.25">
      <c r="A5845" s="1" t="s">
        <v>9145</v>
      </c>
    </row>
    <row r="5846" spans="1:1" x14ac:dyDescent="0.25">
      <c r="A5846" s="1" t="s">
        <v>7337</v>
      </c>
    </row>
    <row r="5847" spans="1:1" x14ac:dyDescent="0.25">
      <c r="A5847" s="1" t="s">
        <v>7816</v>
      </c>
    </row>
    <row r="5848" spans="1:1" x14ac:dyDescent="0.25">
      <c r="A5848" s="1" t="s">
        <v>9279</v>
      </c>
    </row>
    <row r="5849" spans="1:1" x14ac:dyDescent="0.25">
      <c r="A5849" s="1" t="s">
        <v>9280</v>
      </c>
    </row>
    <row r="5850" spans="1:1" x14ac:dyDescent="0.25">
      <c r="A5850" s="1" t="s">
        <v>4720</v>
      </c>
    </row>
    <row r="5851" spans="1:1" x14ac:dyDescent="0.25">
      <c r="A5851" s="1" t="s">
        <v>5983</v>
      </c>
    </row>
    <row r="5852" spans="1:1" x14ac:dyDescent="0.25">
      <c r="A5852" s="1" t="s">
        <v>5984</v>
      </c>
    </row>
    <row r="5853" spans="1:1" x14ac:dyDescent="0.25">
      <c r="A5853" s="1" t="s">
        <v>9238</v>
      </c>
    </row>
    <row r="5854" spans="1:1" x14ac:dyDescent="0.25">
      <c r="A5854" s="1" t="s">
        <v>9067</v>
      </c>
    </row>
    <row r="5855" spans="1:1" x14ac:dyDescent="0.25">
      <c r="A5855" s="1" t="s">
        <v>5119</v>
      </c>
    </row>
    <row r="5856" spans="1:1" x14ac:dyDescent="0.25">
      <c r="A5856" s="1" t="s">
        <v>5121</v>
      </c>
    </row>
    <row r="5857" spans="1:1" x14ac:dyDescent="0.25">
      <c r="A5857" s="1" t="s">
        <v>5970</v>
      </c>
    </row>
    <row r="5858" spans="1:1" x14ac:dyDescent="0.25">
      <c r="A5858" s="1" t="s">
        <v>10952</v>
      </c>
    </row>
    <row r="5859" spans="1:1" x14ac:dyDescent="0.25">
      <c r="A5859" s="1" t="s">
        <v>8781</v>
      </c>
    </row>
    <row r="5860" spans="1:1" x14ac:dyDescent="0.25">
      <c r="A5860" s="1" t="s">
        <v>8036</v>
      </c>
    </row>
    <row r="5861" spans="1:1" x14ac:dyDescent="0.25">
      <c r="A5861" s="1" t="s">
        <v>11404</v>
      </c>
    </row>
    <row r="5862" spans="1:1" x14ac:dyDescent="0.25">
      <c r="A5862" s="1" t="s">
        <v>8636</v>
      </c>
    </row>
    <row r="5863" spans="1:1" x14ac:dyDescent="0.25">
      <c r="A5863" s="1" t="s">
        <v>6933</v>
      </c>
    </row>
    <row r="5864" spans="1:1" x14ac:dyDescent="0.25">
      <c r="A5864" s="1" t="s">
        <v>8532</v>
      </c>
    </row>
    <row r="5865" spans="1:1" x14ac:dyDescent="0.25">
      <c r="A5865" s="1" t="s">
        <v>8535</v>
      </c>
    </row>
    <row r="5866" spans="1:1" x14ac:dyDescent="0.25">
      <c r="A5866" s="1" t="s">
        <v>8551</v>
      </c>
    </row>
    <row r="5867" spans="1:1" x14ac:dyDescent="0.25">
      <c r="A5867" s="1" t="s">
        <v>7070</v>
      </c>
    </row>
    <row r="5868" spans="1:1" x14ac:dyDescent="0.25">
      <c r="A5868" s="1" t="s">
        <v>7434</v>
      </c>
    </row>
    <row r="5869" spans="1:1" x14ac:dyDescent="0.25">
      <c r="A5869" s="1" t="s">
        <v>7433</v>
      </c>
    </row>
    <row r="5870" spans="1:1" x14ac:dyDescent="0.25">
      <c r="A5870" s="1" t="s">
        <v>7976</v>
      </c>
    </row>
    <row r="5871" spans="1:1" x14ac:dyDescent="0.25">
      <c r="A5871" s="1" t="s">
        <v>4990</v>
      </c>
    </row>
    <row r="5872" spans="1:1" x14ac:dyDescent="0.25">
      <c r="A5872" s="1" t="s">
        <v>5354</v>
      </c>
    </row>
    <row r="5873" spans="1:1" x14ac:dyDescent="0.25">
      <c r="A5873" s="1" t="s">
        <v>5883</v>
      </c>
    </row>
    <row r="5874" spans="1:1" x14ac:dyDescent="0.25">
      <c r="A5874" s="1" t="s">
        <v>9958</v>
      </c>
    </row>
    <row r="5875" spans="1:1" x14ac:dyDescent="0.25">
      <c r="A5875" s="1" t="s">
        <v>9158</v>
      </c>
    </row>
    <row r="5876" spans="1:1" x14ac:dyDescent="0.25">
      <c r="A5876" s="1" t="s">
        <v>10379</v>
      </c>
    </row>
    <row r="5877" spans="1:1" x14ac:dyDescent="0.25">
      <c r="A5877" s="1" t="s">
        <v>10356</v>
      </c>
    </row>
    <row r="5878" spans="1:1" x14ac:dyDescent="0.25">
      <c r="A5878" s="1" t="s">
        <v>8194</v>
      </c>
    </row>
    <row r="5879" spans="1:1" x14ac:dyDescent="0.25">
      <c r="A5879" s="1" t="s">
        <v>8196</v>
      </c>
    </row>
    <row r="5880" spans="1:1" x14ac:dyDescent="0.25">
      <c r="A5880" s="1" t="s">
        <v>5175</v>
      </c>
    </row>
    <row r="5881" spans="1:1" x14ac:dyDescent="0.25">
      <c r="A5881" s="1" t="s">
        <v>5777</v>
      </c>
    </row>
    <row r="5882" spans="1:1" x14ac:dyDescent="0.25">
      <c r="A5882" s="1" t="s">
        <v>11144</v>
      </c>
    </row>
    <row r="5883" spans="1:1" x14ac:dyDescent="0.25">
      <c r="A5883" s="1" t="s">
        <v>11147</v>
      </c>
    </row>
    <row r="5884" spans="1:1" x14ac:dyDescent="0.25">
      <c r="A5884" s="1" t="s">
        <v>8060</v>
      </c>
    </row>
    <row r="5885" spans="1:1" x14ac:dyDescent="0.25">
      <c r="A5885" s="1" t="s">
        <v>9150</v>
      </c>
    </row>
    <row r="5886" spans="1:1" x14ac:dyDescent="0.25">
      <c r="A5886" s="1" t="s">
        <v>4609</v>
      </c>
    </row>
    <row r="5887" spans="1:1" x14ac:dyDescent="0.25">
      <c r="A5887" s="1" t="s">
        <v>9580</v>
      </c>
    </row>
    <row r="5888" spans="1:1" x14ac:dyDescent="0.25">
      <c r="A5888" s="1" t="s">
        <v>11007</v>
      </c>
    </row>
    <row r="5889" spans="1:1" x14ac:dyDescent="0.25">
      <c r="A5889" s="1" t="s">
        <v>6968</v>
      </c>
    </row>
    <row r="5890" spans="1:1" x14ac:dyDescent="0.25">
      <c r="A5890" s="1" t="s">
        <v>9001</v>
      </c>
    </row>
    <row r="5891" spans="1:1" x14ac:dyDescent="0.25">
      <c r="A5891" s="1" t="s">
        <v>5794</v>
      </c>
    </row>
    <row r="5892" spans="1:1" x14ac:dyDescent="0.25">
      <c r="A5892" s="1" t="s">
        <v>8234</v>
      </c>
    </row>
    <row r="5893" spans="1:1" x14ac:dyDescent="0.25">
      <c r="A5893" s="1" t="s">
        <v>8997</v>
      </c>
    </row>
    <row r="5894" spans="1:1" x14ac:dyDescent="0.25">
      <c r="A5894" s="1" t="s">
        <v>9811</v>
      </c>
    </row>
    <row r="5895" spans="1:1" x14ac:dyDescent="0.25">
      <c r="A5895" s="1" t="s">
        <v>8251</v>
      </c>
    </row>
    <row r="5896" spans="1:1" x14ac:dyDescent="0.25">
      <c r="A5896" s="1" t="s">
        <v>7710</v>
      </c>
    </row>
    <row r="5897" spans="1:1" x14ac:dyDescent="0.25">
      <c r="A5897" s="1" t="s">
        <v>8050</v>
      </c>
    </row>
    <row r="5898" spans="1:1" x14ac:dyDescent="0.25">
      <c r="A5898" s="1" t="s">
        <v>10829</v>
      </c>
    </row>
    <row r="5899" spans="1:1" x14ac:dyDescent="0.25">
      <c r="A5899" s="1" t="s">
        <v>7151</v>
      </c>
    </row>
    <row r="5900" spans="1:1" x14ac:dyDescent="0.25">
      <c r="A5900" s="1" t="s">
        <v>8511</v>
      </c>
    </row>
    <row r="5901" spans="1:1" x14ac:dyDescent="0.25">
      <c r="A5901" s="1" t="s">
        <v>5787</v>
      </c>
    </row>
    <row r="5902" spans="1:1" x14ac:dyDescent="0.25">
      <c r="A5902" s="1" t="s">
        <v>10272</v>
      </c>
    </row>
    <row r="5903" spans="1:1" x14ac:dyDescent="0.25">
      <c r="A5903" s="1" t="s">
        <v>4706</v>
      </c>
    </row>
    <row r="5904" spans="1:1" x14ac:dyDescent="0.25">
      <c r="A5904" s="1" t="s">
        <v>5919</v>
      </c>
    </row>
    <row r="5905" spans="1:1" x14ac:dyDescent="0.25">
      <c r="A5905" s="1" t="s">
        <v>7350</v>
      </c>
    </row>
    <row r="5906" spans="1:1" x14ac:dyDescent="0.25">
      <c r="A5906" s="1" t="s">
        <v>11429</v>
      </c>
    </row>
    <row r="5907" spans="1:1" x14ac:dyDescent="0.25">
      <c r="A5907" s="1" t="s">
        <v>11419</v>
      </c>
    </row>
    <row r="5908" spans="1:1" x14ac:dyDescent="0.25">
      <c r="A5908" s="1" t="s">
        <v>6042</v>
      </c>
    </row>
    <row r="5909" spans="1:1" x14ac:dyDescent="0.25">
      <c r="A5909" s="1" t="s">
        <v>8821</v>
      </c>
    </row>
    <row r="5910" spans="1:1" x14ac:dyDescent="0.25">
      <c r="A5910" s="1" t="s">
        <v>7595</v>
      </c>
    </row>
    <row r="5911" spans="1:1" x14ac:dyDescent="0.25">
      <c r="A5911" s="1" t="s">
        <v>10689</v>
      </c>
    </row>
    <row r="5912" spans="1:1" x14ac:dyDescent="0.25">
      <c r="A5912" s="1" t="s">
        <v>9289</v>
      </c>
    </row>
    <row r="5913" spans="1:1" x14ac:dyDescent="0.25">
      <c r="A5913" s="1" t="s">
        <v>11268</v>
      </c>
    </row>
    <row r="5914" spans="1:1" x14ac:dyDescent="0.25">
      <c r="A5914" s="1" t="s">
        <v>11381</v>
      </c>
    </row>
    <row r="5915" spans="1:1" x14ac:dyDescent="0.25">
      <c r="A5915" s="1" t="s">
        <v>11381</v>
      </c>
    </row>
    <row r="5916" spans="1:1" x14ac:dyDescent="0.25">
      <c r="A5916" s="1" t="s">
        <v>11382</v>
      </c>
    </row>
    <row r="5917" spans="1:1" x14ac:dyDescent="0.25">
      <c r="A5917" s="1" t="s">
        <v>11382</v>
      </c>
    </row>
    <row r="5918" spans="1:1" x14ac:dyDescent="0.25">
      <c r="A5918" s="1" t="s">
        <v>11421</v>
      </c>
    </row>
    <row r="5919" spans="1:1" x14ac:dyDescent="0.25">
      <c r="A5919" s="1" t="s">
        <v>5795</v>
      </c>
    </row>
    <row r="5920" spans="1:1" x14ac:dyDescent="0.25">
      <c r="A5920" s="1" t="s">
        <v>4634</v>
      </c>
    </row>
    <row r="5921" spans="1:1" x14ac:dyDescent="0.25">
      <c r="A5921" s="1" t="s">
        <v>9645</v>
      </c>
    </row>
    <row r="5922" spans="1:1" x14ac:dyDescent="0.25">
      <c r="A5922" s="1" t="s">
        <v>10240</v>
      </c>
    </row>
    <row r="5923" spans="1:1" x14ac:dyDescent="0.25">
      <c r="A5923" s="1" t="s">
        <v>8087</v>
      </c>
    </row>
    <row r="5924" spans="1:1" x14ac:dyDescent="0.25">
      <c r="A5924" s="1" t="s">
        <v>5793</v>
      </c>
    </row>
    <row r="5925" spans="1:1" x14ac:dyDescent="0.25">
      <c r="A5925" s="1" t="s">
        <v>8051</v>
      </c>
    </row>
    <row r="5926" spans="1:1" x14ac:dyDescent="0.25">
      <c r="A5926" s="1" t="s">
        <v>5951</v>
      </c>
    </row>
    <row r="5927" spans="1:1" x14ac:dyDescent="0.25">
      <c r="A5927" s="1" t="s">
        <v>6991</v>
      </c>
    </row>
    <row r="5928" spans="1:1" x14ac:dyDescent="0.25">
      <c r="A5928" s="1" t="s">
        <v>5479</v>
      </c>
    </row>
    <row r="5929" spans="1:1" x14ac:dyDescent="0.25">
      <c r="A5929" s="1" t="s">
        <v>5479</v>
      </c>
    </row>
    <row r="5930" spans="1:1" x14ac:dyDescent="0.25">
      <c r="A5930" s="1" t="s">
        <v>5480</v>
      </c>
    </row>
    <row r="5931" spans="1:1" x14ac:dyDescent="0.25">
      <c r="A5931" s="1" t="s">
        <v>5480</v>
      </c>
    </row>
    <row r="5932" spans="1:1" x14ac:dyDescent="0.25">
      <c r="A5932" s="1" t="s">
        <v>9002</v>
      </c>
    </row>
    <row r="5933" spans="1:1" x14ac:dyDescent="0.25">
      <c r="A5933" s="1" t="s">
        <v>5792</v>
      </c>
    </row>
    <row r="5934" spans="1:1" x14ac:dyDescent="0.25">
      <c r="A5934" s="1" t="s">
        <v>5908</v>
      </c>
    </row>
    <row r="5935" spans="1:1" x14ac:dyDescent="0.25">
      <c r="A5935" s="1" t="s">
        <v>6434</v>
      </c>
    </row>
    <row r="5936" spans="1:1" x14ac:dyDescent="0.25">
      <c r="A5936" s="1" t="s">
        <v>8718</v>
      </c>
    </row>
    <row r="5937" spans="1:1" x14ac:dyDescent="0.25">
      <c r="A5937" s="1" t="s">
        <v>8996</v>
      </c>
    </row>
    <row r="5938" spans="1:1" x14ac:dyDescent="0.25">
      <c r="A5938" s="1" t="s">
        <v>8995</v>
      </c>
    </row>
    <row r="5939" spans="1:1" x14ac:dyDescent="0.25">
      <c r="A5939" s="1" t="s">
        <v>8998</v>
      </c>
    </row>
    <row r="5940" spans="1:1" x14ac:dyDescent="0.25">
      <c r="A5940" s="1" t="s">
        <v>8999</v>
      </c>
    </row>
    <row r="5941" spans="1:1" x14ac:dyDescent="0.25">
      <c r="A5941" s="1" t="s">
        <v>9000</v>
      </c>
    </row>
    <row r="5942" spans="1:1" x14ac:dyDescent="0.25">
      <c r="A5942" s="1" t="s">
        <v>4876</v>
      </c>
    </row>
    <row r="5943" spans="1:1" x14ac:dyDescent="0.25">
      <c r="A5943" s="1" t="s">
        <v>5786</v>
      </c>
    </row>
    <row r="5944" spans="1:1" x14ac:dyDescent="0.25">
      <c r="A5944" s="1" t="s">
        <v>5788</v>
      </c>
    </row>
    <row r="5945" spans="1:1" x14ac:dyDescent="0.25">
      <c r="A5945" s="1" t="s">
        <v>9557</v>
      </c>
    </row>
    <row r="5946" spans="1:1" x14ac:dyDescent="0.25">
      <c r="A5946" s="1" t="s">
        <v>7628</v>
      </c>
    </row>
    <row r="5947" spans="1:1" x14ac:dyDescent="0.25">
      <c r="A5947" s="1" t="s">
        <v>10738</v>
      </c>
    </row>
    <row r="5948" spans="1:1" x14ac:dyDescent="0.25">
      <c r="A5948" s="1" t="s">
        <v>7052</v>
      </c>
    </row>
    <row r="5949" spans="1:1" x14ac:dyDescent="0.25">
      <c r="A5949" s="1" t="s">
        <v>9413</v>
      </c>
    </row>
    <row r="5950" spans="1:1" x14ac:dyDescent="0.25">
      <c r="A5950" s="1" t="s">
        <v>5816</v>
      </c>
    </row>
    <row r="5951" spans="1:1" x14ac:dyDescent="0.25">
      <c r="A5951" s="1" t="s">
        <v>5816</v>
      </c>
    </row>
    <row r="5952" spans="1:1" x14ac:dyDescent="0.25">
      <c r="A5952" s="1" t="s">
        <v>5817</v>
      </c>
    </row>
    <row r="5953" spans="1:1" x14ac:dyDescent="0.25">
      <c r="A5953" s="1" t="s">
        <v>5817</v>
      </c>
    </row>
    <row r="5954" spans="1:1" x14ac:dyDescent="0.25">
      <c r="A5954" s="1" t="s">
        <v>5818</v>
      </c>
    </row>
    <row r="5955" spans="1:1" x14ac:dyDescent="0.25">
      <c r="A5955" s="1" t="s">
        <v>8049</v>
      </c>
    </row>
    <row r="5956" spans="1:1" x14ac:dyDescent="0.25">
      <c r="A5956" s="1" t="s">
        <v>8739</v>
      </c>
    </row>
    <row r="5957" spans="1:1" x14ac:dyDescent="0.25">
      <c r="A5957" s="1" t="s">
        <v>8741</v>
      </c>
    </row>
    <row r="5958" spans="1:1" x14ac:dyDescent="0.25">
      <c r="A5958" s="1" t="s">
        <v>10227</v>
      </c>
    </row>
    <row r="5959" spans="1:1" x14ac:dyDescent="0.25">
      <c r="A5959" s="1" t="s">
        <v>8416</v>
      </c>
    </row>
    <row r="5960" spans="1:1" x14ac:dyDescent="0.25">
      <c r="A5960" s="1" t="s">
        <v>9140</v>
      </c>
    </row>
    <row r="5961" spans="1:1" x14ac:dyDescent="0.25">
      <c r="A5961" s="1" t="s">
        <v>11050</v>
      </c>
    </row>
    <row r="5962" spans="1:1" x14ac:dyDescent="0.25">
      <c r="A5962" s="1" t="s">
        <v>11049</v>
      </c>
    </row>
    <row r="5963" spans="1:1" x14ac:dyDescent="0.25">
      <c r="A5963" s="1" t="s">
        <v>9812</v>
      </c>
    </row>
    <row r="5964" spans="1:1" x14ac:dyDescent="0.25">
      <c r="A5964" s="1" t="s">
        <v>7629</v>
      </c>
    </row>
    <row r="5965" spans="1:1" x14ac:dyDescent="0.25">
      <c r="A5965" s="1" t="s">
        <v>5402</v>
      </c>
    </row>
    <row r="5966" spans="1:1" x14ac:dyDescent="0.25">
      <c r="A5966" s="1" t="s">
        <v>9139</v>
      </c>
    </row>
    <row r="5967" spans="1:1" x14ac:dyDescent="0.25">
      <c r="A5967" s="1" t="s">
        <v>9138</v>
      </c>
    </row>
    <row r="5968" spans="1:1" x14ac:dyDescent="0.25">
      <c r="A5968" s="1" t="s">
        <v>8370</v>
      </c>
    </row>
    <row r="5969" spans="1:1" x14ac:dyDescent="0.25">
      <c r="A5969" s="1" t="s">
        <v>10997</v>
      </c>
    </row>
    <row r="5970" spans="1:1" x14ac:dyDescent="0.25">
      <c r="A5970" s="1" t="s">
        <v>6835</v>
      </c>
    </row>
    <row r="5971" spans="1:1" x14ac:dyDescent="0.25">
      <c r="A5971" s="1" t="s">
        <v>7458</v>
      </c>
    </row>
    <row r="5972" spans="1:1" x14ac:dyDescent="0.25">
      <c r="A5972" s="1" t="s">
        <v>9835</v>
      </c>
    </row>
    <row r="5973" spans="1:1" x14ac:dyDescent="0.25">
      <c r="A5973" s="1" t="s">
        <v>9836</v>
      </c>
    </row>
    <row r="5974" spans="1:1" x14ac:dyDescent="0.25">
      <c r="A5974" s="1" t="s">
        <v>6047</v>
      </c>
    </row>
    <row r="5975" spans="1:1" x14ac:dyDescent="0.25">
      <c r="A5975" s="1" t="s">
        <v>5145</v>
      </c>
    </row>
    <row r="5976" spans="1:1" x14ac:dyDescent="0.25">
      <c r="A5976" s="1" t="s">
        <v>9015</v>
      </c>
    </row>
    <row r="5977" spans="1:1" x14ac:dyDescent="0.25">
      <c r="A5977" s="1" t="s">
        <v>6052</v>
      </c>
    </row>
    <row r="5978" spans="1:1" x14ac:dyDescent="0.25">
      <c r="A5978" s="1" t="s">
        <v>8502</v>
      </c>
    </row>
    <row r="5979" spans="1:1" x14ac:dyDescent="0.25">
      <c r="A5979" s="1" t="s">
        <v>10710</v>
      </c>
    </row>
    <row r="5980" spans="1:1" x14ac:dyDescent="0.25">
      <c r="A5980" s="1" t="s">
        <v>5287</v>
      </c>
    </row>
    <row r="5981" spans="1:1" x14ac:dyDescent="0.25">
      <c r="A5981" s="1" t="s">
        <v>4969</v>
      </c>
    </row>
    <row r="5982" spans="1:1" x14ac:dyDescent="0.25">
      <c r="A5982" s="1" t="s">
        <v>9833</v>
      </c>
    </row>
    <row r="5983" spans="1:1" x14ac:dyDescent="0.25">
      <c r="A5983" s="1" t="s">
        <v>4925</v>
      </c>
    </row>
    <row r="5984" spans="1:1" x14ac:dyDescent="0.25">
      <c r="A5984" s="1" t="s">
        <v>8235</v>
      </c>
    </row>
    <row r="5985" spans="1:1" x14ac:dyDescent="0.25">
      <c r="A5985" s="1" t="s">
        <v>8233</v>
      </c>
    </row>
    <row r="5986" spans="1:1" x14ac:dyDescent="0.25">
      <c r="A5986" s="1" t="s">
        <v>8232</v>
      </c>
    </row>
    <row r="5987" spans="1:1" x14ac:dyDescent="0.25">
      <c r="A5987" s="1" t="s">
        <v>6433</v>
      </c>
    </row>
    <row r="5988" spans="1:1" x14ac:dyDescent="0.25">
      <c r="A5988" s="1" t="s">
        <v>10140</v>
      </c>
    </row>
    <row r="5989" spans="1:1" x14ac:dyDescent="0.25">
      <c r="A5989" s="1" t="s">
        <v>6056</v>
      </c>
    </row>
    <row r="5990" spans="1:1" x14ac:dyDescent="0.25">
      <c r="A5990" s="1" t="s">
        <v>6057</v>
      </c>
    </row>
    <row r="5991" spans="1:1" x14ac:dyDescent="0.25">
      <c r="A5991" s="1" t="s">
        <v>8581</v>
      </c>
    </row>
    <row r="5992" spans="1:1" x14ac:dyDescent="0.25">
      <c r="A5992" s="1" t="s">
        <v>8574</v>
      </c>
    </row>
    <row r="5993" spans="1:1" x14ac:dyDescent="0.25">
      <c r="A5993" s="1" t="s">
        <v>8574</v>
      </c>
    </row>
    <row r="5994" spans="1:1" x14ac:dyDescent="0.25">
      <c r="A5994" s="1" t="s">
        <v>8575</v>
      </c>
    </row>
    <row r="5995" spans="1:1" x14ac:dyDescent="0.25">
      <c r="A5995" s="1" t="s">
        <v>8575</v>
      </c>
    </row>
    <row r="5996" spans="1:1" x14ac:dyDescent="0.25">
      <c r="A5996" s="1" t="s">
        <v>8582</v>
      </c>
    </row>
    <row r="5997" spans="1:1" x14ac:dyDescent="0.25">
      <c r="A5997" s="1" t="s">
        <v>8579</v>
      </c>
    </row>
    <row r="5998" spans="1:1" x14ac:dyDescent="0.25">
      <c r="A5998" s="1" t="s">
        <v>6414</v>
      </c>
    </row>
    <row r="5999" spans="1:1" x14ac:dyDescent="0.25">
      <c r="A5999" s="1" t="s">
        <v>4872</v>
      </c>
    </row>
    <row r="6000" spans="1:1" x14ac:dyDescent="0.25">
      <c r="A6000" s="1" t="s">
        <v>7349</v>
      </c>
    </row>
    <row r="6001" spans="1:1" x14ac:dyDescent="0.25">
      <c r="A6001" s="1" t="s">
        <v>6324</v>
      </c>
    </row>
    <row r="6002" spans="1:1" x14ac:dyDescent="0.25">
      <c r="A6002" s="1" t="s">
        <v>6325</v>
      </c>
    </row>
    <row r="6003" spans="1:1" x14ac:dyDescent="0.25">
      <c r="A6003" s="1" t="s">
        <v>6323</v>
      </c>
    </row>
    <row r="6004" spans="1:1" x14ac:dyDescent="0.25">
      <c r="A6004" s="1" t="s">
        <v>6054</v>
      </c>
    </row>
    <row r="6005" spans="1:1" x14ac:dyDescent="0.25">
      <c r="A6005" s="1" t="s">
        <v>7345</v>
      </c>
    </row>
    <row r="6006" spans="1:1" x14ac:dyDescent="0.25">
      <c r="A6006" s="1" t="s">
        <v>10270</v>
      </c>
    </row>
    <row r="6007" spans="1:1" x14ac:dyDescent="0.25">
      <c r="A6007" s="1" t="s">
        <v>8509</v>
      </c>
    </row>
    <row r="6008" spans="1:1" x14ac:dyDescent="0.25">
      <c r="A6008" s="1" t="s">
        <v>8508</v>
      </c>
    </row>
    <row r="6009" spans="1:1" x14ac:dyDescent="0.25">
      <c r="A6009" s="1" t="s">
        <v>10271</v>
      </c>
    </row>
    <row r="6010" spans="1:1" x14ac:dyDescent="0.25">
      <c r="A6010" s="1" t="s">
        <v>4637</v>
      </c>
    </row>
    <row r="6011" spans="1:1" x14ac:dyDescent="0.25">
      <c r="A6011" s="1" t="s">
        <v>6053</v>
      </c>
    </row>
    <row r="6012" spans="1:1" x14ac:dyDescent="0.25">
      <c r="A6012" s="1" t="s">
        <v>8510</v>
      </c>
    </row>
    <row r="6013" spans="1:1" x14ac:dyDescent="0.25">
      <c r="A6013" s="1" t="s">
        <v>10837</v>
      </c>
    </row>
    <row r="6014" spans="1:1" x14ac:dyDescent="0.25">
      <c r="A6014" s="1" t="s">
        <v>9747</v>
      </c>
    </row>
    <row r="6015" spans="1:1" x14ac:dyDescent="0.25">
      <c r="A6015" s="1" t="s">
        <v>7355</v>
      </c>
    </row>
    <row r="6016" spans="1:1" x14ac:dyDescent="0.25">
      <c r="A6016" s="1" t="s">
        <v>7354</v>
      </c>
    </row>
    <row r="6017" spans="1:1" x14ac:dyDescent="0.25">
      <c r="A6017" s="1" t="s">
        <v>7353</v>
      </c>
    </row>
    <row r="6018" spans="1:1" x14ac:dyDescent="0.25">
      <c r="A6018" s="1" t="s">
        <v>7351</v>
      </c>
    </row>
    <row r="6019" spans="1:1" x14ac:dyDescent="0.25">
      <c r="A6019" s="1" t="s">
        <v>4889</v>
      </c>
    </row>
    <row r="6020" spans="1:1" x14ac:dyDescent="0.25">
      <c r="A6020" s="1" t="s">
        <v>7348</v>
      </c>
    </row>
    <row r="6021" spans="1:1" x14ac:dyDescent="0.25">
      <c r="A6021" s="1" t="s">
        <v>7347</v>
      </c>
    </row>
    <row r="6022" spans="1:1" x14ac:dyDescent="0.25">
      <c r="A6022" s="1" t="s">
        <v>7671</v>
      </c>
    </row>
    <row r="6023" spans="1:1" x14ac:dyDescent="0.25">
      <c r="A6023" s="1" t="s">
        <v>7346</v>
      </c>
    </row>
    <row r="6024" spans="1:1" x14ac:dyDescent="0.25">
      <c r="A6024" s="1" t="s">
        <v>7344</v>
      </c>
    </row>
    <row r="6025" spans="1:1" x14ac:dyDescent="0.25">
      <c r="A6025" s="1" t="s">
        <v>10229</v>
      </c>
    </row>
    <row r="6026" spans="1:1" x14ac:dyDescent="0.25">
      <c r="A6026" s="1" t="s">
        <v>4705</v>
      </c>
    </row>
    <row r="6027" spans="1:1" x14ac:dyDescent="0.25">
      <c r="A6027" s="1" t="s">
        <v>7670</v>
      </c>
    </row>
    <row r="6028" spans="1:1" x14ac:dyDescent="0.25">
      <c r="A6028" s="1" t="s">
        <v>10828</v>
      </c>
    </row>
    <row r="6029" spans="1:1" x14ac:dyDescent="0.25">
      <c r="A6029" s="1" t="s">
        <v>5791</v>
      </c>
    </row>
    <row r="6030" spans="1:1" x14ac:dyDescent="0.25">
      <c r="A6030" s="1" t="s">
        <v>8825</v>
      </c>
    </row>
    <row r="6031" spans="1:1" x14ac:dyDescent="0.25">
      <c r="A6031" s="1" t="s">
        <v>5821</v>
      </c>
    </row>
    <row r="6032" spans="1:1" x14ac:dyDescent="0.25">
      <c r="A6032" s="1" t="s">
        <v>9928</v>
      </c>
    </row>
    <row r="6033" spans="1:1" x14ac:dyDescent="0.25">
      <c r="A6033" s="1" t="s">
        <v>7877</v>
      </c>
    </row>
    <row r="6034" spans="1:1" x14ac:dyDescent="0.25">
      <c r="A6034" s="1" t="s">
        <v>10387</v>
      </c>
    </row>
    <row r="6035" spans="1:1" x14ac:dyDescent="0.25">
      <c r="A6035" s="1" t="s">
        <v>8904</v>
      </c>
    </row>
    <row r="6036" spans="1:1" x14ac:dyDescent="0.25">
      <c r="A6036" s="1" t="s">
        <v>4986</v>
      </c>
    </row>
    <row r="6037" spans="1:1" x14ac:dyDescent="0.25">
      <c r="A6037" s="1" t="s">
        <v>4612</v>
      </c>
    </row>
    <row r="6038" spans="1:1" x14ac:dyDescent="0.25">
      <c r="A6038" s="1" t="s">
        <v>10856</v>
      </c>
    </row>
    <row r="6039" spans="1:1" x14ac:dyDescent="0.25">
      <c r="A6039" s="1" t="s">
        <v>10797</v>
      </c>
    </row>
    <row r="6040" spans="1:1" x14ac:dyDescent="0.25">
      <c r="A6040" s="1" t="s">
        <v>4789</v>
      </c>
    </row>
    <row r="6041" spans="1:1" x14ac:dyDescent="0.25">
      <c r="A6041" s="1" t="s">
        <v>9094</v>
      </c>
    </row>
    <row r="6042" spans="1:1" x14ac:dyDescent="0.25">
      <c r="A6042" s="1" t="s">
        <v>6886</v>
      </c>
    </row>
    <row r="6043" spans="1:1" x14ac:dyDescent="0.25">
      <c r="A6043" s="1" t="s">
        <v>4897</v>
      </c>
    </row>
    <row r="6044" spans="1:1" x14ac:dyDescent="0.25">
      <c r="A6044" s="1" t="s">
        <v>6479</v>
      </c>
    </row>
    <row r="6045" spans="1:1" x14ac:dyDescent="0.25">
      <c r="A6045" s="1" t="s">
        <v>10693</v>
      </c>
    </row>
    <row r="6046" spans="1:1" x14ac:dyDescent="0.25">
      <c r="A6046" s="1" t="s">
        <v>7390</v>
      </c>
    </row>
    <row r="6047" spans="1:1" x14ac:dyDescent="0.25">
      <c r="A6047" s="1" t="s">
        <v>8272</v>
      </c>
    </row>
    <row r="6048" spans="1:1" x14ac:dyDescent="0.25">
      <c r="A6048" s="1" t="s">
        <v>8973</v>
      </c>
    </row>
    <row r="6049" spans="1:1" x14ac:dyDescent="0.25">
      <c r="A6049" s="1" t="s">
        <v>6550</v>
      </c>
    </row>
    <row r="6050" spans="1:1" x14ac:dyDescent="0.25">
      <c r="A6050" s="1" t="s">
        <v>10787</v>
      </c>
    </row>
    <row r="6051" spans="1:1" x14ac:dyDescent="0.25">
      <c r="A6051" s="1" t="s">
        <v>4627</v>
      </c>
    </row>
    <row r="6052" spans="1:1" x14ac:dyDescent="0.25">
      <c r="A6052" s="1" t="s">
        <v>9345</v>
      </c>
    </row>
    <row r="6053" spans="1:1" x14ac:dyDescent="0.25">
      <c r="A6053" s="1" t="s">
        <v>9982</v>
      </c>
    </row>
    <row r="6054" spans="1:1" x14ac:dyDescent="0.25">
      <c r="A6054" s="1" t="s">
        <v>8124</v>
      </c>
    </row>
    <row r="6055" spans="1:1" x14ac:dyDescent="0.25">
      <c r="A6055" s="1" t="s">
        <v>8123</v>
      </c>
    </row>
    <row r="6056" spans="1:1" x14ac:dyDescent="0.25">
      <c r="A6056" s="1" t="s">
        <v>10818</v>
      </c>
    </row>
    <row r="6057" spans="1:1" x14ac:dyDescent="0.25">
      <c r="A6057" s="1" t="s">
        <v>10814</v>
      </c>
    </row>
    <row r="6058" spans="1:1" x14ac:dyDescent="0.25">
      <c r="A6058" s="1" t="s">
        <v>11112</v>
      </c>
    </row>
    <row r="6059" spans="1:1" x14ac:dyDescent="0.25">
      <c r="A6059" s="1" t="s">
        <v>11283</v>
      </c>
    </row>
    <row r="6060" spans="1:1" x14ac:dyDescent="0.25">
      <c r="A6060" s="1" t="s">
        <v>11283</v>
      </c>
    </row>
    <row r="6061" spans="1:1" x14ac:dyDescent="0.25">
      <c r="A6061" s="1" t="s">
        <v>11284</v>
      </c>
    </row>
    <row r="6062" spans="1:1" x14ac:dyDescent="0.25">
      <c r="A6062" s="1" t="s">
        <v>11284</v>
      </c>
    </row>
    <row r="6063" spans="1:1" x14ac:dyDescent="0.25">
      <c r="A6063" s="1" t="s">
        <v>4893</v>
      </c>
    </row>
    <row r="6064" spans="1:1" x14ac:dyDescent="0.25">
      <c r="A6064" s="1" t="s">
        <v>6683</v>
      </c>
    </row>
    <row r="6065" spans="1:1" x14ac:dyDescent="0.25">
      <c r="A6065" s="1" t="s">
        <v>8951</v>
      </c>
    </row>
    <row r="6066" spans="1:1" x14ac:dyDescent="0.25">
      <c r="A6066" s="1" t="s">
        <v>11106</v>
      </c>
    </row>
    <row r="6067" spans="1:1" x14ac:dyDescent="0.25">
      <c r="A6067" s="1" t="s">
        <v>11393</v>
      </c>
    </row>
    <row r="6068" spans="1:1" x14ac:dyDescent="0.25">
      <c r="A6068" s="1" t="s">
        <v>6363</v>
      </c>
    </row>
    <row r="6069" spans="1:1" x14ac:dyDescent="0.25">
      <c r="A6069" s="1" t="s">
        <v>9641</v>
      </c>
    </row>
    <row r="6070" spans="1:1" x14ac:dyDescent="0.25">
      <c r="A6070" s="1" t="s">
        <v>9147</v>
      </c>
    </row>
    <row r="6071" spans="1:1" x14ac:dyDescent="0.25">
      <c r="A6071" s="1" t="s">
        <v>7940</v>
      </c>
    </row>
    <row r="6072" spans="1:1" x14ac:dyDescent="0.25">
      <c r="A6072" s="1" t="s">
        <v>5555</v>
      </c>
    </row>
    <row r="6073" spans="1:1" x14ac:dyDescent="0.25">
      <c r="A6073" s="1" t="s">
        <v>9098</v>
      </c>
    </row>
    <row r="6074" spans="1:1" x14ac:dyDescent="0.25">
      <c r="A6074" s="1" t="s">
        <v>7864</v>
      </c>
    </row>
    <row r="6075" spans="1:1" x14ac:dyDescent="0.25">
      <c r="A6075" s="1" t="s">
        <v>6537</v>
      </c>
    </row>
    <row r="6076" spans="1:1" x14ac:dyDescent="0.25">
      <c r="A6076" s="1" t="s">
        <v>7227</v>
      </c>
    </row>
    <row r="6077" spans="1:1" x14ac:dyDescent="0.25">
      <c r="A6077" s="1" t="s">
        <v>6125</v>
      </c>
    </row>
    <row r="6078" spans="1:1" x14ac:dyDescent="0.25">
      <c r="A6078" s="1" t="s">
        <v>10963</v>
      </c>
    </row>
    <row r="6079" spans="1:1" x14ac:dyDescent="0.25">
      <c r="A6079" s="1" t="s">
        <v>7841</v>
      </c>
    </row>
    <row r="6080" spans="1:1" x14ac:dyDescent="0.25">
      <c r="A6080" s="1" t="s">
        <v>7840</v>
      </c>
    </row>
    <row r="6081" spans="1:1" x14ac:dyDescent="0.25">
      <c r="A6081" s="1" t="s">
        <v>5174</v>
      </c>
    </row>
    <row r="6082" spans="1:1" x14ac:dyDescent="0.25">
      <c r="A6082" s="1" t="s">
        <v>10554</v>
      </c>
    </row>
    <row r="6083" spans="1:1" x14ac:dyDescent="0.25">
      <c r="A6083" s="1" t="s">
        <v>8785</v>
      </c>
    </row>
    <row r="6084" spans="1:1" x14ac:dyDescent="0.25">
      <c r="A6084" s="1" t="s">
        <v>10384</v>
      </c>
    </row>
    <row r="6085" spans="1:1" x14ac:dyDescent="0.25">
      <c r="A6085" s="1" t="s">
        <v>8435</v>
      </c>
    </row>
    <row r="6086" spans="1:1" x14ac:dyDescent="0.25">
      <c r="A6086" s="1" t="s">
        <v>8597</v>
      </c>
    </row>
    <row r="6087" spans="1:1" x14ac:dyDescent="0.25">
      <c r="A6087" s="1" t="s">
        <v>9707</v>
      </c>
    </row>
    <row r="6088" spans="1:1" x14ac:dyDescent="0.25">
      <c r="A6088" s="1" t="s">
        <v>5543</v>
      </c>
    </row>
    <row r="6089" spans="1:1" x14ac:dyDescent="0.25">
      <c r="A6089" s="1" t="s">
        <v>8226</v>
      </c>
    </row>
    <row r="6090" spans="1:1" x14ac:dyDescent="0.25">
      <c r="A6090" s="1" t="s">
        <v>4601</v>
      </c>
    </row>
    <row r="6091" spans="1:1" x14ac:dyDescent="0.25">
      <c r="A6091" s="1" t="s">
        <v>11445</v>
      </c>
    </row>
    <row r="6092" spans="1:1" x14ac:dyDescent="0.25">
      <c r="A6092" s="1" t="s">
        <v>11444</v>
      </c>
    </row>
    <row r="6093" spans="1:1" x14ac:dyDescent="0.25">
      <c r="A6093" s="1" t="s">
        <v>11443</v>
      </c>
    </row>
    <row r="6094" spans="1:1" x14ac:dyDescent="0.25">
      <c r="A6094" s="1" t="s">
        <v>9078</v>
      </c>
    </row>
    <row r="6095" spans="1:1" x14ac:dyDescent="0.25">
      <c r="A6095" s="1" t="s">
        <v>9089</v>
      </c>
    </row>
    <row r="6096" spans="1:1" x14ac:dyDescent="0.25">
      <c r="A6096" s="1" t="s">
        <v>9207</v>
      </c>
    </row>
    <row r="6097" spans="1:1" x14ac:dyDescent="0.25">
      <c r="A6097" s="1" t="s">
        <v>5833</v>
      </c>
    </row>
    <row r="6098" spans="1:1" x14ac:dyDescent="0.25">
      <c r="A6098" s="1" t="s">
        <v>7912</v>
      </c>
    </row>
    <row r="6099" spans="1:1" x14ac:dyDescent="0.25">
      <c r="A6099" s="1" t="s">
        <v>6936</v>
      </c>
    </row>
    <row r="6100" spans="1:1" x14ac:dyDescent="0.25">
      <c r="A6100" s="1" t="s">
        <v>6938</v>
      </c>
    </row>
    <row r="6101" spans="1:1" x14ac:dyDescent="0.25">
      <c r="A6101" s="1" t="s">
        <v>6940</v>
      </c>
    </row>
    <row r="6102" spans="1:1" x14ac:dyDescent="0.25">
      <c r="A6102" s="1" t="s">
        <v>6941</v>
      </c>
    </row>
    <row r="6103" spans="1:1" x14ac:dyDescent="0.25">
      <c r="A6103" s="1" t="s">
        <v>6944</v>
      </c>
    </row>
    <row r="6104" spans="1:1" x14ac:dyDescent="0.25">
      <c r="A6104" s="1" t="s">
        <v>6939</v>
      </c>
    </row>
    <row r="6105" spans="1:1" x14ac:dyDescent="0.25">
      <c r="A6105" s="1" t="s">
        <v>6942</v>
      </c>
    </row>
    <row r="6106" spans="1:1" x14ac:dyDescent="0.25">
      <c r="A6106" s="1" t="s">
        <v>6943</v>
      </c>
    </row>
    <row r="6107" spans="1:1" x14ac:dyDescent="0.25">
      <c r="A6107" s="1" t="s">
        <v>6945</v>
      </c>
    </row>
    <row r="6108" spans="1:1" x14ac:dyDescent="0.25">
      <c r="A6108" s="1" t="s">
        <v>6937</v>
      </c>
    </row>
    <row r="6109" spans="1:1" x14ac:dyDescent="0.25">
      <c r="A6109" s="1" t="s">
        <v>6935</v>
      </c>
    </row>
    <row r="6110" spans="1:1" x14ac:dyDescent="0.25">
      <c r="A6110" s="1" t="s">
        <v>5415</v>
      </c>
    </row>
    <row r="6111" spans="1:1" x14ac:dyDescent="0.25">
      <c r="A6111" s="1" t="s">
        <v>7127</v>
      </c>
    </row>
    <row r="6112" spans="1:1" x14ac:dyDescent="0.25">
      <c r="A6112" s="1" t="s">
        <v>7502</v>
      </c>
    </row>
    <row r="6113" spans="1:1" x14ac:dyDescent="0.25">
      <c r="A6113" s="1" t="s">
        <v>5026</v>
      </c>
    </row>
    <row r="6114" spans="1:1" x14ac:dyDescent="0.25">
      <c r="A6114" s="1" t="s">
        <v>5545</v>
      </c>
    </row>
    <row r="6115" spans="1:1" x14ac:dyDescent="0.25">
      <c r="A6115" s="1" t="s">
        <v>8981</v>
      </c>
    </row>
    <row r="6116" spans="1:1" x14ac:dyDescent="0.25">
      <c r="A6116" s="1" t="s">
        <v>9792</v>
      </c>
    </row>
    <row r="6117" spans="1:1" x14ac:dyDescent="0.25">
      <c r="A6117" s="1" t="s">
        <v>9664</v>
      </c>
    </row>
    <row r="6118" spans="1:1" x14ac:dyDescent="0.25">
      <c r="A6118" s="1" t="s">
        <v>9665</v>
      </c>
    </row>
    <row r="6119" spans="1:1" x14ac:dyDescent="0.25">
      <c r="A6119" s="1" t="s">
        <v>8538</v>
      </c>
    </row>
    <row r="6120" spans="1:1" x14ac:dyDescent="0.25">
      <c r="A6120" s="1" t="s">
        <v>10517</v>
      </c>
    </row>
    <row r="6121" spans="1:1" x14ac:dyDescent="0.25">
      <c r="A6121" s="1" t="s">
        <v>6711</v>
      </c>
    </row>
    <row r="6122" spans="1:1" x14ac:dyDescent="0.25">
      <c r="A6122" s="1" t="s">
        <v>6712</v>
      </c>
    </row>
    <row r="6123" spans="1:1" x14ac:dyDescent="0.25">
      <c r="A6123" s="1" t="s">
        <v>6713</v>
      </c>
    </row>
    <row r="6124" spans="1:1" x14ac:dyDescent="0.25">
      <c r="A6124" s="1" t="s">
        <v>6710</v>
      </c>
    </row>
    <row r="6125" spans="1:1" x14ac:dyDescent="0.25">
      <c r="A6125" s="1" t="s">
        <v>5446</v>
      </c>
    </row>
    <row r="6126" spans="1:1" x14ac:dyDescent="0.25">
      <c r="A6126" s="1" t="s">
        <v>9314</v>
      </c>
    </row>
    <row r="6127" spans="1:1" x14ac:dyDescent="0.25">
      <c r="A6127" s="1" t="s">
        <v>8215</v>
      </c>
    </row>
    <row r="6128" spans="1:1" x14ac:dyDescent="0.25">
      <c r="A6128" s="1" t="s">
        <v>9677</v>
      </c>
    </row>
    <row r="6129" spans="1:1" x14ac:dyDescent="0.25">
      <c r="A6129" s="1" t="s">
        <v>10409</v>
      </c>
    </row>
    <row r="6130" spans="1:1" x14ac:dyDescent="0.25">
      <c r="A6130" s="1" t="s">
        <v>11211</v>
      </c>
    </row>
    <row r="6131" spans="1:1" x14ac:dyDescent="0.25">
      <c r="A6131" s="1" t="s">
        <v>5702</v>
      </c>
    </row>
    <row r="6132" spans="1:1" x14ac:dyDescent="0.25">
      <c r="A6132" s="1" t="s">
        <v>7948</v>
      </c>
    </row>
    <row r="6133" spans="1:1" x14ac:dyDescent="0.25">
      <c r="A6133" s="1" t="s">
        <v>5690</v>
      </c>
    </row>
    <row r="6134" spans="1:1" x14ac:dyDescent="0.25">
      <c r="A6134" s="1" t="s">
        <v>6296</v>
      </c>
    </row>
    <row r="6135" spans="1:1" x14ac:dyDescent="0.25">
      <c r="A6135" s="1" t="s">
        <v>8242</v>
      </c>
    </row>
    <row r="6136" spans="1:1" x14ac:dyDescent="0.25">
      <c r="A6136" s="1" t="s">
        <v>10420</v>
      </c>
    </row>
    <row r="6137" spans="1:1" x14ac:dyDescent="0.25">
      <c r="A6137" s="1" t="s">
        <v>5805</v>
      </c>
    </row>
    <row r="6138" spans="1:1" x14ac:dyDescent="0.25">
      <c r="A6138" s="1" t="s">
        <v>9028</v>
      </c>
    </row>
    <row r="6139" spans="1:1" x14ac:dyDescent="0.25">
      <c r="A6139" s="1" t="s">
        <v>2224</v>
      </c>
    </row>
    <row r="6140" spans="1:1" x14ac:dyDescent="0.25">
      <c r="A6140" s="1" t="s">
        <v>6187</v>
      </c>
    </row>
    <row r="6141" spans="1:1" x14ac:dyDescent="0.25">
      <c r="A6141" s="1" t="s">
        <v>6186</v>
      </c>
    </row>
    <row r="6142" spans="1:1" x14ac:dyDescent="0.25">
      <c r="A6142" s="1" t="s">
        <v>7516</v>
      </c>
    </row>
    <row r="6143" spans="1:1" x14ac:dyDescent="0.25">
      <c r="A6143" s="1" t="s">
        <v>9924</v>
      </c>
    </row>
    <row r="6144" spans="1:1" x14ac:dyDescent="0.25">
      <c r="A6144" s="1" t="s">
        <v>7058</v>
      </c>
    </row>
    <row r="6145" spans="1:1" x14ac:dyDescent="0.25">
      <c r="A6145" s="1" t="s">
        <v>9505</v>
      </c>
    </row>
    <row r="6146" spans="1:1" x14ac:dyDescent="0.25">
      <c r="A6146" s="1" t="s">
        <v>8129</v>
      </c>
    </row>
    <row r="6147" spans="1:1" x14ac:dyDescent="0.25">
      <c r="A6147" s="1" t="s">
        <v>5308</v>
      </c>
    </row>
    <row r="6148" spans="1:1" x14ac:dyDescent="0.25">
      <c r="A6148" s="1" t="s">
        <v>11289</v>
      </c>
    </row>
    <row r="6149" spans="1:1" x14ac:dyDescent="0.25">
      <c r="A6149" s="1" t="s">
        <v>11392</v>
      </c>
    </row>
    <row r="6150" spans="1:1" x14ac:dyDescent="0.25">
      <c r="A6150" s="1" t="s">
        <v>11392</v>
      </c>
    </row>
    <row r="6151" spans="1:1" x14ac:dyDescent="0.25">
      <c r="A6151" s="1" t="s">
        <v>11391</v>
      </c>
    </row>
    <row r="6152" spans="1:1" x14ac:dyDescent="0.25">
      <c r="A6152" s="1" t="s">
        <v>11391</v>
      </c>
    </row>
    <row r="6153" spans="1:1" x14ac:dyDescent="0.25">
      <c r="A6153" s="1" t="s">
        <v>6367</v>
      </c>
    </row>
    <row r="6154" spans="1:1" x14ac:dyDescent="0.25">
      <c r="A6154" s="1" t="s">
        <v>11291</v>
      </c>
    </row>
    <row r="6155" spans="1:1" x14ac:dyDescent="0.25">
      <c r="A6155" s="1" t="s">
        <v>11293</v>
      </c>
    </row>
    <row r="6156" spans="1:1" x14ac:dyDescent="0.25">
      <c r="A6156" s="1" t="s">
        <v>11293</v>
      </c>
    </row>
    <row r="6157" spans="1:1" x14ac:dyDescent="0.25">
      <c r="A6157" s="1" t="s">
        <v>11292</v>
      </c>
    </row>
    <row r="6158" spans="1:1" x14ac:dyDescent="0.25">
      <c r="A6158" s="1" t="s">
        <v>11292</v>
      </c>
    </row>
    <row r="6159" spans="1:1" x14ac:dyDescent="0.25">
      <c r="A6159" s="1" t="s">
        <v>11288</v>
      </c>
    </row>
    <row r="6160" spans="1:1" x14ac:dyDescent="0.25">
      <c r="A6160" s="1" t="s">
        <v>11287</v>
      </c>
    </row>
    <row r="6161" spans="1:1" x14ac:dyDescent="0.25">
      <c r="A6161" s="1" t="s">
        <v>11390</v>
      </c>
    </row>
    <row r="6162" spans="1:1" x14ac:dyDescent="0.25">
      <c r="A6162" s="1" t="s">
        <v>11389</v>
      </c>
    </row>
    <row r="6163" spans="1:1" x14ac:dyDescent="0.25">
      <c r="A6163" s="1" t="s">
        <v>11290</v>
      </c>
    </row>
    <row r="6164" spans="1:1" x14ac:dyDescent="0.25">
      <c r="A6164" s="1" t="s">
        <v>4616</v>
      </c>
    </row>
    <row r="6165" spans="1:1" x14ac:dyDescent="0.25">
      <c r="A6165" s="1" t="s">
        <v>5076</v>
      </c>
    </row>
    <row r="6166" spans="1:1" x14ac:dyDescent="0.25">
      <c r="A6166" s="1" t="s">
        <v>6029</v>
      </c>
    </row>
    <row r="6167" spans="1:1" x14ac:dyDescent="0.25">
      <c r="A6167" s="1" t="s">
        <v>8237</v>
      </c>
    </row>
    <row r="6168" spans="1:1" x14ac:dyDescent="0.25">
      <c r="A6168" s="1" t="s">
        <v>8236</v>
      </c>
    </row>
    <row r="6169" spans="1:1" x14ac:dyDescent="0.25">
      <c r="A6169" s="1" t="s">
        <v>6330</v>
      </c>
    </row>
    <row r="6170" spans="1:1" x14ac:dyDescent="0.25">
      <c r="A6170" s="1" t="s">
        <v>6332</v>
      </c>
    </row>
    <row r="6171" spans="1:1" x14ac:dyDescent="0.25">
      <c r="A6171" s="1" t="s">
        <v>6616</v>
      </c>
    </row>
    <row r="6172" spans="1:1" x14ac:dyDescent="0.25">
      <c r="A6172" s="1" t="s">
        <v>7817</v>
      </c>
    </row>
    <row r="6173" spans="1:1" x14ac:dyDescent="0.25">
      <c r="A6173" s="1" t="s">
        <v>7689</v>
      </c>
    </row>
    <row r="6174" spans="1:1" x14ac:dyDescent="0.25">
      <c r="A6174" s="1" t="s">
        <v>8820</v>
      </c>
    </row>
    <row r="6175" spans="1:1" x14ac:dyDescent="0.25">
      <c r="A6175" s="1" t="s">
        <v>8822</v>
      </c>
    </row>
    <row r="6176" spans="1:1" x14ac:dyDescent="0.25">
      <c r="A6176" s="1" t="s">
        <v>9135</v>
      </c>
    </row>
    <row r="6177" spans="1:1" x14ac:dyDescent="0.25">
      <c r="A6177" s="1" t="s">
        <v>4741</v>
      </c>
    </row>
    <row r="6178" spans="1:1" x14ac:dyDescent="0.25">
      <c r="A6178" s="1" t="s">
        <v>4740</v>
      </c>
    </row>
    <row r="6179" spans="1:1" x14ac:dyDescent="0.25">
      <c r="A6179" s="1" t="s">
        <v>10822</v>
      </c>
    </row>
    <row r="6180" spans="1:1" x14ac:dyDescent="0.25">
      <c r="A6180" s="1" t="s">
        <v>6116</v>
      </c>
    </row>
    <row r="6181" spans="1:1" x14ac:dyDescent="0.25">
      <c r="A6181" s="1" t="s">
        <v>10284</v>
      </c>
    </row>
    <row r="6182" spans="1:1" x14ac:dyDescent="0.25">
      <c r="A6182" s="1" t="s">
        <v>10284</v>
      </c>
    </row>
    <row r="6183" spans="1:1" x14ac:dyDescent="0.25">
      <c r="A6183" s="1" t="s">
        <v>4884</v>
      </c>
    </row>
    <row r="6184" spans="1:1" x14ac:dyDescent="0.25">
      <c r="A6184" s="1" t="s">
        <v>10843</v>
      </c>
    </row>
    <row r="6185" spans="1:1" x14ac:dyDescent="0.25">
      <c r="A6185" s="1" t="s">
        <v>10419</v>
      </c>
    </row>
    <row r="6186" spans="1:1" x14ac:dyDescent="0.25">
      <c r="A6186" s="1" t="s">
        <v>9060</v>
      </c>
    </row>
    <row r="6187" spans="1:1" x14ac:dyDescent="0.25">
      <c r="A6187" s="1" t="s">
        <v>5906</v>
      </c>
    </row>
    <row r="6188" spans="1:1" x14ac:dyDescent="0.25">
      <c r="A6188" s="1" t="s">
        <v>9059</v>
      </c>
    </row>
    <row r="6189" spans="1:1" x14ac:dyDescent="0.25">
      <c r="A6189" s="1" t="s">
        <v>5720</v>
      </c>
    </row>
    <row r="6190" spans="1:1" x14ac:dyDescent="0.25">
      <c r="A6190" s="1" t="s">
        <v>4770</v>
      </c>
    </row>
    <row r="6191" spans="1:1" x14ac:dyDescent="0.25">
      <c r="A6191" s="1" t="s">
        <v>9319</v>
      </c>
    </row>
    <row r="6192" spans="1:1" x14ac:dyDescent="0.25">
      <c r="A6192" s="1" t="s">
        <v>11082</v>
      </c>
    </row>
    <row r="6193" spans="1:1" x14ac:dyDescent="0.25">
      <c r="A6193" s="1" t="s">
        <v>5696</v>
      </c>
    </row>
    <row r="6194" spans="1:1" x14ac:dyDescent="0.25">
      <c r="A6194" s="1" t="s">
        <v>8031</v>
      </c>
    </row>
    <row r="6195" spans="1:1" x14ac:dyDescent="0.25">
      <c r="A6195" s="1" t="s">
        <v>6569</v>
      </c>
    </row>
    <row r="6196" spans="1:1" x14ac:dyDescent="0.25">
      <c r="A6196" s="1" t="s">
        <v>5772</v>
      </c>
    </row>
    <row r="6197" spans="1:1" x14ac:dyDescent="0.25">
      <c r="A6197" s="1" t="s">
        <v>9226</v>
      </c>
    </row>
    <row r="6198" spans="1:1" x14ac:dyDescent="0.25">
      <c r="A6198" s="1" t="s">
        <v>9227</v>
      </c>
    </row>
    <row r="6199" spans="1:1" x14ac:dyDescent="0.25">
      <c r="A6199" s="1" t="s">
        <v>7408</v>
      </c>
    </row>
    <row r="6200" spans="1:1" x14ac:dyDescent="0.25">
      <c r="A6200" s="1" t="s">
        <v>8441</v>
      </c>
    </row>
    <row r="6201" spans="1:1" x14ac:dyDescent="0.25">
      <c r="A6201" s="1" t="s">
        <v>6535</v>
      </c>
    </row>
    <row r="6202" spans="1:1" x14ac:dyDescent="0.25">
      <c r="A6202" s="1" t="s">
        <v>9688</v>
      </c>
    </row>
    <row r="6203" spans="1:1" x14ac:dyDescent="0.25">
      <c r="A6203" s="1" t="s">
        <v>7330</v>
      </c>
    </row>
    <row r="6204" spans="1:1" x14ac:dyDescent="0.25">
      <c r="A6204" s="1" t="s">
        <v>11041</v>
      </c>
    </row>
    <row r="6205" spans="1:1" x14ac:dyDescent="0.25">
      <c r="A6205" s="1" t="s">
        <v>4719</v>
      </c>
    </row>
    <row r="6206" spans="1:1" x14ac:dyDescent="0.25">
      <c r="A6206" s="1" t="s">
        <v>9127</v>
      </c>
    </row>
    <row r="6207" spans="1:1" x14ac:dyDescent="0.25">
      <c r="A6207" s="1" t="s">
        <v>9184</v>
      </c>
    </row>
    <row r="6208" spans="1:1" x14ac:dyDescent="0.25">
      <c r="A6208" s="1" t="s">
        <v>7172</v>
      </c>
    </row>
    <row r="6209" spans="1:1" x14ac:dyDescent="0.25">
      <c r="A6209" s="1" t="s">
        <v>8179</v>
      </c>
    </row>
    <row r="6210" spans="1:1" x14ac:dyDescent="0.25">
      <c r="A6210" s="1" t="s">
        <v>9497</v>
      </c>
    </row>
    <row r="6211" spans="1:1" x14ac:dyDescent="0.25">
      <c r="A6211" s="1" t="s">
        <v>10665</v>
      </c>
    </row>
    <row r="6212" spans="1:1" x14ac:dyDescent="0.25">
      <c r="A6212" s="1" t="s">
        <v>8893</v>
      </c>
    </row>
    <row r="6213" spans="1:1" x14ac:dyDescent="0.25">
      <c r="A6213" s="1" t="s">
        <v>7669</v>
      </c>
    </row>
    <row r="6214" spans="1:1" x14ac:dyDescent="0.25">
      <c r="A6214" s="1" t="s">
        <v>11164</v>
      </c>
    </row>
    <row r="6215" spans="1:1" x14ac:dyDescent="0.25">
      <c r="A6215" s="1" t="s">
        <v>11163</v>
      </c>
    </row>
    <row r="6216" spans="1:1" x14ac:dyDescent="0.25">
      <c r="A6216" s="1" t="s">
        <v>10558</v>
      </c>
    </row>
    <row r="6217" spans="1:1" x14ac:dyDescent="0.25">
      <c r="A6217" s="1" t="s">
        <v>7962</v>
      </c>
    </row>
    <row r="6218" spans="1:1" x14ac:dyDescent="0.25">
      <c r="A6218" s="1" t="s">
        <v>11303</v>
      </c>
    </row>
    <row r="6219" spans="1:1" x14ac:dyDescent="0.25">
      <c r="A6219" s="1" t="s">
        <v>6826</v>
      </c>
    </row>
    <row r="6220" spans="1:1" x14ac:dyDescent="0.25">
      <c r="A6220" s="1" t="s">
        <v>7814</v>
      </c>
    </row>
    <row r="6221" spans="1:1" x14ac:dyDescent="0.25">
      <c r="A6221" s="1" t="s">
        <v>6004</v>
      </c>
    </row>
    <row r="6222" spans="1:1" x14ac:dyDescent="0.25">
      <c r="A6222" s="1" t="s">
        <v>7447</v>
      </c>
    </row>
    <row r="6223" spans="1:1" x14ac:dyDescent="0.25">
      <c r="A6223" s="1" t="s">
        <v>4950</v>
      </c>
    </row>
    <row r="6224" spans="1:1" x14ac:dyDescent="0.25">
      <c r="A6224" s="1" t="s">
        <v>6649</v>
      </c>
    </row>
    <row r="6225" spans="1:1" x14ac:dyDescent="0.25">
      <c r="A6225" s="1" t="s">
        <v>9244</v>
      </c>
    </row>
    <row r="6226" spans="1:1" x14ac:dyDescent="0.25">
      <c r="A6226" s="1" t="s">
        <v>9953</v>
      </c>
    </row>
    <row r="6227" spans="1:1" x14ac:dyDescent="0.25">
      <c r="A6227" s="1" t="s">
        <v>6373</v>
      </c>
    </row>
    <row r="6228" spans="1:1" x14ac:dyDescent="0.25">
      <c r="A6228" s="1" t="s">
        <v>5707</v>
      </c>
    </row>
    <row r="6229" spans="1:1" x14ac:dyDescent="0.25">
      <c r="A6229" s="1" t="s">
        <v>11275</v>
      </c>
    </row>
    <row r="6230" spans="1:1" x14ac:dyDescent="0.25">
      <c r="A6230" s="1" t="s">
        <v>5857</v>
      </c>
    </row>
    <row r="6231" spans="1:1" x14ac:dyDescent="0.25">
      <c r="A6231" s="1" t="s">
        <v>10360</v>
      </c>
    </row>
    <row r="6232" spans="1:1" x14ac:dyDescent="0.25">
      <c r="A6232" s="1" t="s">
        <v>8265</v>
      </c>
    </row>
    <row r="6233" spans="1:1" x14ac:dyDescent="0.25">
      <c r="A6233" s="1" t="s">
        <v>7855</v>
      </c>
    </row>
    <row r="6234" spans="1:1" x14ac:dyDescent="0.25">
      <c r="A6234" s="1" t="s">
        <v>11324</v>
      </c>
    </row>
    <row r="6235" spans="1:1" x14ac:dyDescent="0.25">
      <c r="A6235" s="1" t="s">
        <v>11325</v>
      </c>
    </row>
    <row r="6236" spans="1:1" x14ac:dyDescent="0.25">
      <c r="A6236" s="1" t="s">
        <v>6552</v>
      </c>
    </row>
    <row r="6237" spans="1:1" x14ac:dyDescent="0.25">
      <c r="A6237" s="1" t="s">
        <v>9070</v>
      </c>
    </row>
    <row r="6238" spans="1:1" x14ac:dyDescent="0.25">
      <c r="A6238" s="1" t="s">
        <v>9072</v>
      </c>
    </row>
    <row r="6239" spans="1:1" x14ac:dyDescent="0.25">
      <c r="A6239" s="1" t="s">
        <v>7050</v>
      </c>
    </row>
    <row r="6240" spans="1:1" x14ac:dyDescent="0.25">
      <c r="A6240" s="1" t="s">
        <v>7509</v>
      </c>
    </row>
    <row r="6241" spans="1:1" x14ac:dyDescent="0.25">
      <c r="A6241" s="1" t="s">
        <v>6641</v>
      </c>
    </row>
    <row r="6242" spans="1:1" x14ac:dyDescent="0.25">
      <c r="A6242" s="1" t="s">
        <v>5761</v>
      </c>
    </row>
    <row r="6243" spans="1:1" x14ac:dyDescent="0.25">
      <c r="A6243" s="1" t="s">
        <v>11210</v>
      </c>
    </row>
    <row r="6244" spans="1:1" x14ac:dyDescent="0.25">
      <c r="A6244" s="1" t="s">
        <v>5554</v>
      </c>
    </row>
    <row r="6245" spans="1:1" x14ac:dyDescent="0.25">
      <c r="A6245" s="1" t="s">
        <v>6021</v>
      </c>
    </row>
    <row r="6246" spans="1:1" x14ac:dyDescent="0.25">
      <c r="A6246" s="1" t="s">
        <v>6022</v>
      </c>
    </row>
    <row r="6247" spans="1:1" x14ac:dyDescent="0.25">
      <c r="A6247" s="1" t="s">
        <v>11190</v>
      </c>
    </row>
    <row r="6248" spans="1:1" x14ac:dyDescent="0.25">
      <c r="A6248" s="1" t="s">
        <v>11189</v>
      </c>
    </row>
    <row r="6249" spans="1:1" x14ac:dyDescent="0.25">
      <c r="A6249" s="1" t="s">
        <v>7916</v>
      </c>
    </row>
    <row r="6250" spans="1:1" x14ac:dyDescent="0.25">
      <c r="A6250" s="1" t="s">
        <v>8027</v>
      </c>
    </row>
    <row r="6251" spans="1:1" x14ac:dyDescent="0.25">
      <c r="A6251" s="1" t="s">
        <v>6216</v>
      </c>
    </row>
    <row r="6252" spans="1:1" x14ac:dyDescent="0.25">
      <c r="A6252" s="1" t="s">
        <v>7258</v>
      </c>
    </row>
    <row r="6253" spans="1:1" x14ac:dyDescent="0.25">
      <c r="A6253" s="1" t="s">
        <v>10389</v>
      </c>
    </row>
    <row r="6254" spans="1:1" x14ac:dyDescent="0.25">
      <c r="A6254" s="1" t="s">
        <v>5797</v>
      </c>
    </row>
    <row r="6255" spans="1:1" x14ac:dyDescent="0.25">
      <c r="A6255" s="1" t="s">
        <v>6541</v>
      </c>
    </row>
    <row r="6256" spans="1:1" x14ac:dyDescent="0.25">
      <c r="A6256" s="1" t="s">
        <v>4980</v>
      </c>
    </row>
    <row r="6257" spans="1:1" x14ac:dyDescent="0.25">
      <c r="A6257" s="1" t="s">
        <v>9259</v>
      </c>
    </row>
    <row r="6258" spans="1:1" x14ac:dyDescent="0.25">
      <c r="A6258" s="1" t="s">
        <v>10489</v>
      </c>
    </row>
    <row r="6259" spans="1:1" x14ac:dyDescent="0.25">
      <c r="A6259" s="1" t="s">
        <v>6621</v>
      </c>
    </row>
    <row r="6260" spans="1:1" x14ac:dyDescent="0.25">
      <c r="A6260" s="1" t="s">
        <v>7155</v>
      </c>
    </row>
    <row r="6261" spans="1:1" x14ac:dyDescent="0.25">
      <c r="A6261" s="1" t="s">
        <v>6115</v>
      </c>
    </row>
    <row r="6262" spans="1:1" x14ac:dyDescent="0.25">
      <c r="A6262" s="1" t="s">
        <v>8022</v>
      </c>
    </row>
    <row r="6263" spans="1:1" x14ac:dyDescent="0.25">
      <c r="A6263" s="1" t="s">
        <v>9550</v>
      </c>
    </row>
    <row r="6264" spans="1:1" x14ac:dyDescent="0.25">
      <c r="A6264" s="1" t="s">
        <v>10326</v>
      </c>
    </row>
    <row r="6265" spans="1:1" x14ac:dyDescent="0.25">
      <c r="A6265" s="1" t="s">
        <v>10323</v>
      </c>
    </row>
    <row r="6266" spans="1:1" x14ac:dyDescent="0.25">
      <c r="A6266" s="1" t="s">
        <v>10352</v>
      </c>
    </row>
    <row r="6267" spans="1:1" x14ac:dyDescent="0.25">
      <c r="A6267" s="1" t="s">
        <v>5444</v>
      </c>
    </row>
    <row r="6268" spans="1:1" x14ac:dyDescent="0.25">
      <c r="A6268" s="1" t="s">
        <v>9692</v>
      </c>
    </row>
    <row r="6269" spans="1:1" x14ac:dyDescent="0.25">
      <c r="A6269" s="1" t="s">
        <v>6843</v>
      </c>
    </row>
    <row r="6270" spans="1:1" x14ac:dyDescent="0.25">
      <c r="A6270" s="1" t="s">
        <v>7883</v>
      </c>
    </row>
    <row r="6271" spans="1:1" x14ac:dyDescent="0.25">
      <c r="A6271" s="1" t="s">
        <v>5383</v>
      </c>
    </row>
    <row r="6272" spans="1:1" x14ac:dyDescent="0.25">
      <c r="A6272" s="1" t="s">
        <v>5592</v>
      </c>
    </row>
    <row r="6273" spans="1:1" x14ac:dyDescent="0.25">
      <c r="A6273" s="1" t="s">
        <v>5292</v>
      </c>
    </row>
    <row r="6274" spans="1:1" x14ac:dyDescent="0.25">
      <c r="A6274" s="1" t="s">
        <v>9813</v>
      </c>
    </row>
    <row r="6275" spans="1:1" x14ac:dyDescent="0.25">
      <c r="A6275" s="1" t="s">
        <v>5018</v>
      </c>
    </row>
    <row r="6276" spans="1:1" x14ac:dyDescent="0.25">
      <c r="A6276" s="1" t="s">
        <v>10885</v>
      </c>
    </row>
    <row r="6277" spans="1:1" x14ac:dyDescent="0.25">
      <c r="A6277" s="1" t="s">
        <v>7522</v>
      </c>
    </row>
    <row r="6278" spans="1:1" x14ac:dyDescent="0.25">
      <c r="A6278" s="1" t="s">
        <v>8297</v>
      </c>
    </row>
    <row r="6279" spans="1:1" x14ac:dyDescent="0.25">
      <c r="A6279" s="1" t="s">
        <v>10433</v>
      </c>
    </row>
    <row r="6280" spans="1:1" x14ac:dyDescent="0.25">
      <c r="A6280" s="1" t="s">
        <v>11299</v>
      </c>
    </row>
    <row r="6281" spans="1:1" x14ac:dyDescent="0.25">
      <c r="A6281" s="1" t="s">
        <v>8494</v>
      </c>
    </row>
    <row r="6282" spans="1:1" x14ac:dyDescent="0.25">
      <c r="A6282" s="1" t="s">
        <v>8520</v>
      </c>
    </row>
    <row r="6283" spans="1:1" x14ac:dyDescent="0.25">
      <c r="A6283" s="1" t="s">
        <v>8563</v>
      </c>
    </row>
    <row r="6284" spans="1:1" x14ac:dyDescent="0.25">
      <c r="A6284" s="1" t="s">
        <v>4994</v>
      </c>
    </row>
    <row r="6285" spans="1:1" x14ac:dyDescent="0.25">
      <c r="A6285" s="1" t="s">
        <v>7990</v>
      </c>
    </row>
    <row r="6286" spans="1:1" x14ac:dyDescent="0.25">
      <c r="A6286" s="1" t="s">
        <v>8013</v>
      </c>
    </row>
    <row r="6287" spans="1:1" x14ac:dyDescent="0.25">
      <c r="A6287" s="1" t="s">
        <v>10499</v>
      </c>
    </row>
    <row r="6288" spans="1:1" x14ac:dyDescent="0.25">
      <c r="A6288" s="1" t="s">
        <v>8392</v>
      </c>
    </row>
    <row r="6289" spans="1:1" x14ac:dyDescent="0.25">
      <c r="A6289" s="1" t="s">
        <v>9542</v>
      </c>
    </row>
    <row r="6290" spans="1:1" x14ac:dyDescent="0.25">
      <c r="A6290" s="1" t="s">
        <v>7540</v>
      </c>
    </row>
    <row r="6291" spans="1:1" x14ac:dyDescent="0.25">
      <c r="A6291" s="1" t="s">
        <v>6684</v>
      </c>
    </row>
    <row r="6292" spans="1:1" x14ac:dyDescent="0.25">
      <c r="A6292" s="1" t="s">
        <v>7277</v>
      </c>
    </row>
    <row r="6293" spans="1:1" x14ac:dyDescent="0.25">
      <c r="A6293" s="1" t="s">
        <v>8006</v>
      </c>
    </row>
    <row r="6294" spans="1:1" x14ac:dyDescent="0.25">
      <c r="A6294" s="1" t="s">
        <v>8005</v>
      </c>
    </row>
    <row r="6295" spans="1:1" x14ac:dyDescent="0.25">
      <c r="A6295" s="1" t="s">
        <v>8008</v>
      </c>
    </row>
    <row r="6296" spans="1:1" x14ac:dyDescent="0.25">
      <c r="A6296" s="1" t="s">
        <v>8037</v>
      </c>
    </row>
    <row r="6297" spans="1:1" x14ac:dyDescent="0.25">
      <c r="A6297" s="1" t="s">
        <v>1439</v>
      </c>
    </row>
    <row r="6298" spans="1:1" x14ac:dyDescent="0.25">
      <c r="A6298" s="1" t="s">
        <v>9346</v>
      </c>
    </row>
    <row r="6299" spans="1:1" x14ac:dyDescent="0.25">
      <c r="A6299" s="1" t="s">
        <v>5674</v>
      </c>
    </row>
    <row r="6300" spans="1:1" x14ac:dyDescent="0.25">
      <c r="A6300" s="1" t="s">
        <v>6182</v>
      </c>
    </row>
    <row r="6301" spans="1:1" x14ac:dyDescent="0.25">
      <c r="A6301" s="1" t="s">
        <v>10211</v>
      </c>
    </row>
    <row r="6302" spans="1:1" x14ac:dyDescent="0.25">
      <c r="A6302" s="1" t="s">
        <v>4707</v>
      </c>
    </row>
    <row r="6303" spans="1:1" x14ac:dyDescent="0.25">
      <c r="A6303" s="1" t="s">
        <v>9288</v>
      </c>
    </row>
    <row r="6304" spans="1:1" x14ac:dyDescent="0.25">
      <c r="A6304" s="1" t="s">
        <v>6904</v>
      </c>
    </row>
    <row r="6305" spans="1:1" x14ac:dyDescent="0.25">
      <c r="A6305" s="1" t="s">
        <v>6903</v>
      </c>
    </row>
    <row r="6306" spans="1:1" x14ac:dyDescent="0.25">
      <c r="A6306" s="1" t="s">
        <v>7550</v>
      </c>
    </row>
    <row r="6307" spans="1:1" x14ac:dyDescent="0.25">
      <c r="A6307" s="1" t="s">
        <v>10391</v>
      </c>
    </row>
    <row r="6308" spans="1:1" x14ac:dyDescent="0.25">
      <c r="A6308" s="1" t="s">
        <v>10552</v>
      </c>
    </row>
    <row r="6309" spans="1:1" x14ac:dyDescent="0.25">
      <c r="A6309" s="1" t="s">
        <v>6273</v>
      </c>
    </row>
    <row r="6310" spans="1:1" x14ac:dyDescent="0.25">
      <c r="A6310" s="1" t="s">
        <v>6060</v>
      </c>
    </row>
    <row r="6311" spans="1:1" x14ac:dyDescent="0.25">
      <c r="A6311" s="1" t="s">
        <v>9995</v>
      </c>
    </row>
    <row r="6312" spans="1:1" x14ac:dyDescent="0.25">
      <c r="A6312" s="1" t="s">
        <v>6998</v>
      </c>
    </row>
    <row r="6313" spans="1:1" x14ac:dyDescent="0.25">
      <c r="A6313" s="1" t="s">
        <v>8722</v>
      </c>
    </row>
    <row r="6314" spans="1:1" x14ac:dyDescent="0.25">
      <c r="A6314" s="1" t="s">
        <v>7393</v>
      </c>
    </row>
    <row r="6315" spans="1:1" x14ac:dyDescent="0.25">
      <c r="A6315" s="1" t="s">
        <v>10570</v>
      </c>
    </row>
    <row r="6316" spans="1:1" x14ac:dyDescent="0.25">
      <c r="A6316" s="1" t="s">
        <v>10457</v>
      </c>
    </row>
    <row r="6317" spans="1:1" x14ac:dyDescent="0.25">
      <c r="A6317" s="1" t="s">
        <v>6891</v>
      </c>
    </row>
    <row r="6318" spans="1:1" x14ac:dyDescent="0.25">
      <c r="A6318" s="1" t="s">
        <v>6892</v>
      </c>
    </row>
    <row r="6319" spans="1:1" x14ac:dyDescent="0.25">
      <c r="A6319" s="1" t="s">
        <v>10399</v>
      </c>
    </row>
    <row r="6320" spans="1:1" x14ac:dyDescent="0.25">
      <c r="A6320" s="1" t="s">
        <v>7417</v>
      </c>
    </row>
    <row r="6321" spans="1:1" x14ac:dyDescent="0.25">
      <c r="A6321" s="1" t="s">
        <v>11024</v>
      </c>
    </row>
    <row r="6322" spans="1:1" x14ac:dyDescent="0.25">
      <c r="A6322" s="1" t="s">
        <v>5898</v>
      </c>
    </row>
    <row r="6323" spans="1:1" x14ac:dyDescent="0.25">
      <c r="A6323" s="1" t="s">
        <v>8486</v>
      </c>
    </row>
    <row r="6324" spans="1:1" x14ac:dyDescent="0.25">
      <c r="A6324" s="1" t="s">
        <v>8802</v>
      </c>
    </row>
    <row r="6325" spans="1:1" x14ac:dyDescent="0.25">
      <c r="A6325" s="1" t="s">
        <v>8210</v>
      </c>
    </row>
    <row r="6326" spans="1:1" x14ac:dyDescent="0.25">
      <c r="A6326" s="1" t="s">
        <v>8211</v>
      </c>
    </row>
    <row r="6327" spans="1:1" x14ac:dyDescent="0.25">
      <c r="A6327" s="1" t="s">
        <v>9794</v>
      </c>
    </row>
    <row r="6328" spans="1:1" x14ac:dyDescent="0.25">
      <c r="A6328" s="1" t="s">
        <v>5756</v>
      </c>
    </row>
    <row r="6329" spans="1:1" x14ac:dyDescent="0.25">
      <c r="A6329" s="1" t="s">
        <v>6680</v>
      </c>
    </row>
    <row r="6330" spans="1:1" x14ac:dyDescent="0.25">
      <c r="A6330" s="1" t="s">
        <v>7632</v>
      </c>
    </row>
    <row r="6331" spans="1:1" x14ac:dyDescent="0.25">
      <c r="A6331" s="1" t="s">
        <v>8324</v>
      </c>
    </row>
    <row r="6332" spans="1:1" x14ac:dyDescent="0.25">
      <c r="A6332" s="1" t="s">
        <v>4734</v>
      </c>
    </row>
    <row r="6333" spans="1:1" x14ac:dyDescent="0.25">
      <c r="A6333" s="1" t="s">
        <v>11088</v>
      </c>
    </row>
    <row r="6334" spans="1:1" x14ac:dyDescent="0.25">
      <c r="A6334" s="1" t="s">
        <v>6071</v>
      </c>
    </row>
    <row r="6335" spans="1:1" x14ac:dyDescent="0.25">
      <c r="A6335" s="1" t="s">
        <v>7557</v>
      </c>
    </row>
    <row r="6336" spans="1:1" x14ac:dyDescent="0.25">
      <c r="A6336" s="1" t="s">
        <v>7968</v>
      </c>
    </row>
    <row r="6337" spans="1:1" x14ac:dyDescent="0.25">
      <c r="A6337" s="1" t="s">
        <v>8378</v>
      </c>
    </row>
    <row r="6338" spans="1:1" x14ac:dyDescent="0.25">
      <c r="A6338" s="1" t="s">
        <v>8052</v>
      </c>
    </row>
    <row r="6339" spans="1:1" x14ac:dyDescent="0.25">
      <c r="A6339" s="1" t="s">
        <v>7383</v>
      </c>
    </row>
    <row r="6340" spans="1:1" x14ac:dyDescent="0.25">
      <c r="A6340" s="1" t="s">
        <v>6104</v>
      </c>
    </row>
    <row r="6341" spans="1:1" x14ac:dyDescent="0.25">
      <c r="A6341" s="1" t="s">
        <v>5665</v>
      </c>
    </row>
    <row r="6342" spans="1:1" x14ac:dyDescent="0.25">
      <c r="A6342" s="1" t="s">
        <v>7338</v>
      </c>
    </row>
    <row r="6343" spans="1:1" x14ac:dyDescent="0.25">
      <c r="A6343" s="1" t="s">
        <v>10684</v>
      </c>
    </row>
    <row r="6344" spans="1:1" x14ac:dyDescent="0.25">
      <c r="A6344" s="1" t="s">
        <v>9941</v>
      </c>
    </row>
    <row r="6345" spans="1:1" x14ac:dyDescent="0.25">
      <c r="A6345" s="1" t="s">
        <v>9942</v>
      </c>
    </row>
    <row r="6346" spans="1:1" x14ac:dyDescent="0.25">
      <c r="A6346" s="1" t="s">
        <v>9940</v>
      </c>
    </row>
    <row r="6347" spans="1:1" x14ac:dyDescent="0.25">
      <c r="A6347" s="1" t="s">
        <v>10600</v>
      </c>
    </row>
    <row r="6348" spans="1:1" x14ac:dyDescent="0.25">
      <c r="A6348" s="1" t="s">
        <v>9203</v>
      </c>
    </row>
    <row r="6349" spans="1:1" x14ac:dyDescent="0.25">
      <c r="A6349" s="1" t="s">
        <v>10599</v>
      </c>
    </row>
    <row r="6350" spans="1:1" x14ac:dyDescent="0.25">
      <c r="A6350" s="1" t="s">
        <v>5894</v>
      </c>
    </row>
    <row r="6351" spans="1:1" x14ac:dyDescent="0.25">
      <c r="A6351" s="1" t="s">
        <v>11316</v>
      </c>
    </row>
    <row r="6352" spans="1:1" x14ac:dyDescent="0.25">
      <c r="A6352" s="1" t="s">
        <v>10479</v>
      </c>
    </row>
    <row r="6353" spans="1:1" x14ac:dyDescent="0.25">
      <c r="A6353" s="1" t="s">
        <v>9421</v>
      </c>
    </row>
    <row r="6354" spans="1:1" x14ac:dyDescent="0.25">
      <c r="A6354" s="1" t="s">
        <v>9420</v>
      </c>
    </row>
    <row r="6355" spans="1:1" x14ac:dyDescent="0.25">
      <c r="A6355" s="1" t="s">
        <v>9419</v>
      </c>
    </row>
    <row r="6356" spans="1:1" x14ac:dyDescent="0.25">
      <c r="A6356" s="1" t="s">
        <v>1805</v>
      </c>
    </row>
    <row r="6357" spans="1:1" x14ac:dyDescent="0.25">
      <c r="A6357" s="1" t="s">
        <v>5070</v>
      </c>
    </row>
    <row r="6358" spans="1:1" x14ac:dyDescent="0.25">
      <c r="A6358" s="1" t="s">
        <v>6421</v>
      </c>
    </row>
    <row r="6359" spans="1:1" x14ac:dyDescent="0.25">
      <c r="A6359" s="1" t="s">
        <v>8645</v>
      </c>
    </row>
    <row r="6360" spans="1:1" x14ac:dyDescent="0.25">
      <c r="A6360" s="1" t="s">
        <v>8967</v>
      </c>
    </row>
    <row r="6361" spans="1:1" x14ac:dyDescent="0.25">
      <c r="A6361" s="1" t="s">
        <v>8968</v>
      </c>
    </row>
    <row r="6362" spans="1:1" x14ac:dyDescent="0.25">
      <c r="A6362" s="1" t="s">
        <v>8990</v>
      </c>
    </row>
    <row r="6363" spans="1:1" x14ac:dyDescent="0.25">
      <c r="A6363" s="1" t="s">
        <v>4633</v>
      </c>
    </row>
    <row r="6364" spans="1:1" x14ac:dyDescent="0.25">
      <c r="A6364" s="1" t="s">
        <v>7613</v>
      </c>
    </row>
    <row r="6365" spans="1:1" x14ac:dyDescent="0.25">
      <c r="A6365" s="1" t="s">
        <v>5387</v>
      </c>
    </row>
    <row r="6366" spans="1:1" x14ac:dyDescent="0.25">
      <c r="A6366" s="1" t="s">
        <v>7027</v>
      </c>
    </row>
    <row r="6367" spans="1:1" x14ac:dyDescent="0.25">
      <c r="A6367" s="1" t="s">
        <v>8711</v>
      </c>
    </row>
    <row r="6368" spans="1:1" x14ac:dyDescent="0.25">
      <c r="A6368" s="1" t="s">
        <v>9679</v>
      </c>
    </row>
    <row r="6369" spans="1:1" x14ac:dyDescent="0.25">
      <c r="A6369" s="1" t="s">
        <v>6898</v>
      </c>
    </row>
    <row r="6370" spans="1:1" x14ac:dyDescent="0.25">
      <c r="A6370" s="1" t="s">
        <v>6897</v>
      </c>
    </row>
    <row r="6371" spans="1:1" x14ac:dyDescent="0.25">
      <c r="A6371" s="1" t="s">
        <v>5118</v>
      </c>
    </row>
    <row r="6372" spans="1:1" x14ac:dyDescent="0.25">
      <c r="A6372" s="1" t="s">
        <v>5775</v>
      </c>
    </row>
    <row r="6373" spans="1:1" x14ac:dyDescent="0.25">
      <c r="A6373" s="1" t="s">
        <v>5903</v>
      </c>
    </row>
    <row r="6374" spans="1:1" x14ac:dyDescent="0.25">
      <c r="A6374" s="1" t="s">
        <v>10774</v>
      </c>
    </row>
    <row r="6375" spans="1:1" x14ac:dyDescent="0.25">
      <c r="A6375" s="1" t="s">
        <v>7774</v>
      </c>
    </row>
    <row r="6376" spans="1:1" x14ac:dyDescent="0.25">
      <c r="A6376" s="1" t="s">
        <v>6016</v>
      </c>
    </row>
    <row r="6377" spans="1:1" x14ac:dyDescent="0.25">
      <c r="A6377" s="1" t="s">
        <v>5151</v>
      </c>
    </row>
    <row r="6378" spans="1:1" x14ac:dyDescent="0.25">
      <c r="A6378" s="1" t="s">
        <v>11309</v>
      </c>
    </row>
    <row r="6379" spans="1:1" x14ac:dyDescent="0.25">
      <c r="A6379" s="1" t="s">
        <v>8780</v>
      </c>
    </row>
    <row r="6380" spans="1:1" x14ac:dyDescent="0.25">
      <c r="A6380" s="1" t="s">
        <v>11273</v>
      </c>
    </row>
    <row r="6381" spans="1:1" x14ac:dyDescent="0.25">
      <c r="A6381" s="1" t="s">
        <v>8280</v>
      </c>
    </row>
    <row r="6382" spans="1:1" x14ac:dyDescent="0.25">
      <c r="A6382" s="1" t="s">
        <v>10637</v>
      </c>
    </row>
    <row r="6383" spans="1:1" x14ac:dyDescent="0.25">
      <c r="A6383" s="1" t="s">
        <v>5827</v>
      </c>
    </row>
    <row r="6384" spans="1:1" x14ac:dyDescent="0.25">
      <c r="A6384" s="1" t="s">
        <v>7274</v>
      </c>
    </row>
    <row r="6385" spans="1:1" x14ac:dyDescent="0.25">
      <c r="A6385" s="1" t="s">
        <v>10527</v>
      </c>
    </row>
    <row r="6386" spans="1:1" x14ac:dyDescent="0.25">
      <c r="A6386" s="1" t="s">
        <v>8266</v>
      </c>
    </row>
    <row r="6387" spans="1:1" x14ac:dyDescent="0.25">
      <c r="A6387" s="1" t="s">
        <v>6460</v>
      </c>
    </row>
    <row r="6388" spans="1:1" x14ac:dyDescent="0.25">
      <c r="A6388" s="1" t="s">
        <v>6461</v>
      </c>
    </row>
    <row r="6389" spans="1:1" x14ac:dyDescent="0.25">
      <c r="A6389" s="1" t="s">
        <v>8974</v>
      </c>
    </row>
    <row r="6390" spans="1:1" x14ac:dyDescent="0.25">
      <c r="A6390" s="1" t="s">
        <v>8016</v>
      </c>
    </row>
    <row r="6391" spans="1:1" x14ac:dyDescent="0.25">
      <c r="A6391" s="1" t="s">
        <v>11099</v>
      </c>
    </row>
    <row r="6392" spans="1:1" x14ac:dyDescent="0.25">
      <c r="A6392" s="1" t="s">
        <v>7686</v>
      </c>
    </row>
    <row r="6393" spans="1:1" x14ac:dyDescent="0.25">
      <c r="A6393" s="1" t="s">
        <v>6234</v>
      </c>
    </row>
    <row r="6394" spans="1:1" x14ac:dyDescent="0.25">
      <c r="A6394" s="1" t="s">
        <v>7882</v>
      </c>
    </row>
    <row r="6395" spans="1:1" x14ac:dyDescent="0.25">
      <c r="A6395" s="1" t="s">
        <v>8800</v>
      </c>
    </row>
    <row r="6396" spans="1:1" x14ac:dyDescent="0.25">
      <c r="A6396" s="1" t="s">
        <v>8879</v>
      </c>
    </row>
    <row r="6397" spans="1:1" x14ac:dyDescent="0.25">
      <c r="A6397" s="1" t="s">
        <v>7690</v>
      </c>
    </row>
    <row r="6398" spans="1:1" x14ac:dyDescent="0.25">
      <c r="A6398" s="1" t="s">
        <v>7691</v>
      </c>
    </row>
    <row r="6399" spans="1:1" x14ac:dyDescent="0.25">
      <c r="A6399" s="1" t="s">
        <v>8262</v>
      </c>
    </row>
    <row r="6400" spans="1:1" x14ac:dyDescent="0.25">
      <c r="A6400" s="1" t="s">
        <v>8263</v>
      </c>
    </row>
    <row r="6401" spans="1:1" x14ac:dyDescent="0.25">
      <c r="A6401" s="1" t="s">
        <v>7249</v>
      </c>
    </row>
    <row r="6402" spans="1:1" x14ac:dyDescent="0.25">
      <c r="A6402" s="1" t="s">
        <v>7250</v>
      </c>
    </row>
    <row r="6403" spans="1:1" x14ac:dyDescent="0.25">
      <c r="A6403" s="1" t="s">
        <v>5967</v>
      </c>
    </row>
    <row r="6404" spans="1:1" x14ac:dyDescent="0.25">
      <c r="A6404" s="1" t="s">
        <v>5613</v>
      </c>
    </row>
    <row r="6405" spans="1:1" x14ac:dyDescent="0.25">
      <c r="A6405" s="1" t="s">
        <v>8776</v>
      </c>
    </row>
    <row r="6406" spans="1:1" x14ac:dyDescent="0.25">
      <c r="A6406" s="1" t="s">
        <v>5229</v>
      </c>
    </row>
    <row r="6407" spans="1:1" x14ac:dyDescent="0.25">
      <c r="A6407" s="1" t="s">
        <v>6437</v>
      </c>
    </row>
    <row r="6408" spans="1:1" x14ac:dyDescent="0.25">
      <c r="A6408" s="1" t="s">
        <v>8162</v>
      </c>
    </row>
    <row r="6409" spans="1:1" x14ac:dyDescent="0.25">
      <c r="A6409" s="1" t="s">
        <v>10775</v>
      </c>
    </row>
    <row r="6410" spans="1:1" x14ac:dyDescent="0.25">
      <c r="A6410" s="1" t="s">
        <v>8417</v>
      </c>
    </row>
    <row r="6411" spans="1:1" x14ac:dyDescent="0.25">
      <c r="A6411" s="1" t="s">
        <v>8613</v>
      </c>
    </row>
    <row r="6412" spans="1:1" x14ac:dyDescent="0.25">
      <c r="A6412" s="1" t="s">
        <v>7468</v>
      </c>
    </row>
    <row r="6413" spans="1:1" x14ac:dyDescent="0.25">
      <c r="A6413" s="1" t="s">
        <v>6014</v>
      </c>
    </row>
    <row r="6414" spans="1:1" x14ac:dyDescent="0.25">
      <c r="A6414" s="1" t="s">
        <v>8823</v>
      </c>
    </row>
    <row r="6415" spans="1:1" x14ac:dyDescent="0.25">
      <c r="A6415" s="1" t="s">
        <v>8852</v>
      </c>
    </row>
    <row r="6416" spans="1:1" x14ac:dyDescent="0.25">
      <c r="A6416" s="1" t="s">
        <v>7529</v>
      </c>
    </row>
    <row r="6417" spans="1:1" x14ac:dyDescent="0.25">
      <c r="A6417" s="1" t="s">
        <v>10614</v>
      </c>
    </row>
    <row r="6418" spans="1:1" x14ac:dyDescent="0.25">
      <c r="A6418" s="1" t="s">
        <v>9950</v>
      </c>
    </row>
    <row r="6419" spans="1:1" x14ac:dyDescent="0.25">
      <c r="A6419" s="1" t="s">
        <v>9949</v>
      </c>
    </row>
    <row r="6420" spans="1:1" x14ac:dyDescent="0.25">
      <c r="A6420" s="1" t="s">
        <v>10551</v>
      </c>
    </row>
    <row r="6421" spans="1:1" x14ac:dyDescent="0.25">
      <c r="A6421" s="1" t="s">
        <v>9666</v>
      </c>
    </row>
    <row r="6422" spans="1:1" x14ac:dyDescent="0.25">
      <c r="A6422" s="1" t="s">
        <v>6542</v>
      </c>
    </row>
    <row r="6423" spans="1:1" x14ac:dyDescent="0.25">
      <c r="A6423" s="1" t="s">
        <v>9960</v>
      </c>
    </row>
    <row r="6424" spans="1:1" x14ac:dyDescent="0.25">
      <c r="A6424" s="1" t="s">
        <v>10681</v>
      </c>
    </row>
    <row r="6425" spans="1:1" x14ac:dyDescent="0.25">
      <c r="A6425" s="1" t="s">
        <v>9154</v>
      </c>
    </row>
    <row r="6426" spans="1:1" x14ac:dyDescent="0.25">
      <c r="A6426" s="1" t="s">
        <v>9153</v>
      </c>
    </row>
    <row r="6427" spans="1:1" x14ac:dyDescent="0.25">
      <c r="A6427" s="1" t="s">
        <v>7614</v>
      </c>
    </row>
    <row r="6428" spans="1:1" x14ac:dyDescent="0.25">
      <c r="A6428" s="1" t="s">
        <v>9577</v>
      </c>
    </row>
    <row r="6429" spans="1:1" x14ac:dyDescent="0.25">
      <c r="A6429" s="1" t="s">
        <v>9567</v>
      </c>
    </row>
    <row r="6430" spans="1:1" x14ac:dyDescent="0.25">
      <c r="A6430" s="1" t="s">
        <v>10805</v>
      </c>
    </row>
    <row r="6431" spans="1:1" x14ac:dyDescent="0.25">
      <c r="A6431" s="1" t="s">
        <v>5804</v>
      </c>
    </row>
    <row r="6432" spans="1:1" x14ac:dyDescent="0.25">
      <c r="A6432" s="1" t="s">
        <v>8662</v>
      </c>
    </row>
    <row r="6433" spans="1:1" x14ac:dyDescent="0.25">
      <c r="A6433" s="1" t="s">
        <v>5418</v>
      </c>
    </row>
    <row r="6434" spans="1:1" x14ac:dyDescent="0.25">
      <c r="A6434" s="1" t="s">
        <v>10432</v>
      </c>
    </row>
    <row r="6435" spans="1:1" x14ac:dyDescent="0.25">
      <c r="A6435" s="1" t="s">
        <v>8458</v>
      </c>
    </row>
    <row r="6436" spans="1:1" x14ac:dyDescent="0.25">
      <c r="A6436" s="1" t="s">
        <v>8459</v>
      </c>
    </row>
    <row r="6437" spans="1:1" x14ac:dyDescent="0.25">
      <c r="A6437" s="1" t="s">
        <v>5760</v>
      </c>
    </row>
    <row r="6438" spans="1:1" x14ac:dyDescent="0.25">
      <c r="A6438" s="1" t="s">
        <v>5843</v>
      </c>
    </row>
    <row r="6439" spans="1:1" x14ac:dyDescent="0.25">
      <c r="A6439" s="1" t="s">
        <v>8269</v>
      </c>
    </row>
    <row r="6440" spans="1:1" x14ac:dyDescent="0.25">
      <c r="A6440" s="1" t="s">
        <v>8460</v>
      </c>
    </row>
    <row r="6441" spans="1:1" x14ac:dyDescent="0.25">
      <c r="A6441" s="1" t="s">
        <v>5307</v>
      </c>
    </row>
    <row r="6442" spans="1:1" x14ac:dyDescent="0.25">
      <c r="A6442" s="1" t="s">
        <v>5194</v>
      </c>
    </row>
    <row r="6443" spans="1:1" x14ac:dyDescent="0.25">
      <c r="A6443" s="1" t="s">
        <v>7664</v>
      </c>
    </row>
    <row r="6444" spans="1:1" x14ac:dyDescent="0.25">
      <c r="A6444" s="1" t="s">
        <v>9771</v>
      </c>
    </row>
    <row r="6445" spans="1:1" x14ac:dyDescent="0.25">
      <c r="A6445" s="1" t="s">
        <v>6003</v>
      </c>
    </row>
    <row r="6446" spans="1:1" x14ac:dyDescent="0.25">
      <c r="A6446" s="1" t="s">
        <v>6002</v>
      </c>
    </row>
    <row r="6447" spans="1:1" x14ac:dyDescent="0.25">
      <c r="A6447" s="1" t="s">
        <v>5425</v>
      </c>
    </row>
    <row r="6448" spans="1:1" x14ac:dyDescent="0.25">
      <c r="A6448" s="1" t="s">
        <v>6098</v>
      </c>
    </row>
    <row r="6449" spans="1:1" x14ac:dyDescent="0.25">
      <c r="A6449" s="1" t="s">
        <v>5886</v>
      </c>
    </row>
    <row r="6450" spans="1:1" x14ac:dyDescent="0.25">
      <c r="A6450" s="1" t="s">
        <v>5837</v>
      </c>
    </row>
    <row r="6451" spans="1:1" x14ac:dyDescent="0.25">
      <c r="A6451" s="1" t="s">
        <v>9614</v>
      </c>
    </row>
    <row r="6452" spans="1:1" x14ac:dyDescent="0.25">
      <c r="A6452" s="1" t="s">
        <v>9613</v>
      </c>
    </row>
    <row r="6453" spans="1:1" x14ac:dyDescent="0.25">
      <c r="A6453" s="1" t="s">
        <v>11196</v>
      </c>
    </row>
    <row r="6454" spans="1:1" x14ac:dyDescent="0.25">
      <c r="A6454" s="1" t="s">
        <v>5710</v>
      </c>
    </row>
    <row r="6455" spans="1:1" x14ac:dyDescent="0.25">
      <c r="A6455" s="1" t="s">
        <v>5523</v>
      </c>
    </row>
    <row r="6456" spans="1:1" x14ac:dyDescent="0.25">
      <c r="A6456" s="1" t="s">
        <v>5521</v>
      </c>
    </row>
    <row r="6457" spans="1:1" x14ac:dyDescent="0.25">
      <c r="A6457" s="1" t="s">
        <v>5321</v>
      </c>
    </row>
    <row r="6458" spans="1:1" x14ac:dyDescent="0.25">
      <c r="A6458" s="1" t="s">
        <v>6046</v>
      </c>
    </row>
    <row r="6459" spans="1:1" x14ac:dyDescent="0.25">
      <c r="A6459" s="1" t="s">
        <v>5863</v>
      </c>
    </row>
    <row r="6460" spans="1:1" x14ac:dyDescent="0.25">
      <c r="A6460" s="1" t="s">
        <v>6180</v>
      </c>
    </row>
    <row r="6461" spans="1:1" x14ac:dyDescent="0.25">
      <c r="A6461" s="1" t="s">
        <v>6197</v>
      </c>
    </row>
    <row r="6462" spans="1:1" x14ac:dyDescent="0.25">
      <c r="A6462" s="1" t="s">
        <v>10543</v>
      </c>
    </row>
    <row r="6463" spans="1:1" x14ac:dyDescent="0.25">
      <c r="A6463" s="1" t="s">
        <v>4821</v>
      </c>
    </row>
    <row r="6464" spans="1:1" x14ac:dyDescent="0.25">
      <c r="A6464" s="1" t="s">
        <v>5013</v>
      </c>
    </row>
    <row r="6465" spans="1:1" x14ac:dyDescent="0.25">
      <c r="A6465" s="1" t="s">
        <v>4840</v>
      </c>
    </row>
    <row r="6466" spans="1:1" x14ac:dyDescent="0.25">
      <c r="A6466" s="1" t="s">
        <v>4632</v>
      </c>
    </row>
    <row r="6467" spans="1:1" x14ac:dyDescent="0.25">
      <c r="A6467" s="1" t="s">
        <v>6080</v>
      </c>
    </row>
    <row r="6468" spans="1:1" x14ac:dyDescent="0.25">
      <c r="A6468" s="1" t="s">
        <v>4745</v>
      </c>
    </row>
    <row r="6469" spans="1:1" x14ac:dyDescent="0.25">
      <c r="A6469" s="1" t="s">
        <v>5068</v>
      </c>
    </row>
    <row r="6470" spans="1:1" x14ac:dyDescent="0.25">
      <c r="A6470" s="1" t="s">
        <v>4944</v>
      </c>
    </row>
    <row r="6471" spans="1:1" x14ac:dyDescent="0.25">
      <c r="A6471" s="1" t="s">
        <v>5044</v>
      </c>
    </row>
    <row r="6472" spans="1:1" x14ac:dyDescent="0.25">
      <c r="A6472" s="1" t="s">
        <v>7071</v>
      </c>
    </row>
    <row r="6473" spans="1:1" x14ac:dyDescent="0.25">
      <c r="A6473" s="1" t="s">
        <v>5539</v>
      </c>
    </row>
    <row r="6474" spans="1:1" x14ac:dyDescent="0.25">
      <c r="A6474" s="1" t="s">
        <v>8399</v>
      </c>
    </row>
    <row r="6475" spans="1:1" x14ac:dyDescent="0.25">
      <c r="A6475" s="1" t="s">
        <v>5301</v>
      </c>
    </row>
    <row r="6476" spans="1:1" x14ac:dyDescent="0.25">
      <c r="A6476" s="1" t="s">
        <v>11109</v>
      </c>
    </row>
    <row r="6477" spans="1:1" x14ac:dyDescent="0.25">
      <c r="A6477" s="1" t="s">
        <v>7928</v>
      </c>
    </row>
    <row r="6478" spans="1:1" x14ac:dyDescent="0.25">
      <c r="A6478" s="1" t="s">
        <v>7929</v>
      </c>
    </row>
    <row r="6479" spans="1:1" x14ac:dyDescent="0.25">
      <c r="A6479" s="1" t="s">
        <v>8188</v>
      </c>
    </row>
    <row r="6480" spans="1:1" x14ac:dyDescent="0.25">
      <c r="A6480" s="1" t="s">
        <v>6601</v>
      </c>
    </row>
    <row r="6481" spans="1:1" x14ac:dyDescent="0.25">
      <c r="A6481" s="1" t="s">
        <v>6871</v>
      </c>
    </row>
    <row r="6482" spans="1:1" x14ac:dyDescent="0.25">
      <c r="A6482" s="1" t="s">
        <v>9404</v>
      </c>
    </row>
    <row r="6483" spans="1:1" x14ac:dyDescent="0.25">
      <c r="A6483" s="1" t="s">
        <v>9422</v>
      </c>
    </row>
    <row r="6484" spans="1:1" x14ac:dyDescent="0.25">
      <c r="A6484" s="1" t="s">
        <v>10235</v>
      </c>
    </row>
    <row r="6485" spans="1:1" x14ac:dyDescent="0.25">
      <c r="A6485" s="1" t="s">
        <v>6867</v>
      </c>
    </row>
    <row r="6486" spans="1:1" x14ac:dyDescent="0.25">
      <c r="A6486" s="1" t="s">
        <v>6869</v>
      </c>
    </row>
    <row r="6487" spans="1:1" x14ac:dyDescent="0.25">
      <c r="A6487" s="1" t="s">
        <v>4972</v>
      </c>
    </row>
    <row r="6488" spans="1:1" x14ac:dyDescent="0.25">
      <c r="A6488" s="1" t="s">
        <v>8521</v>
      </c>
    </row>
    <row r="6489" spans="1:1" x14ac:dyDescent="0.25">
      <c r="A6489" s="1" t="s">
        <v>5337</v>
      </c>
    </row>
    <row r="6490" spans="1:1" x14ac:dyDescent="0.25">
      <c r="A6490" s="1" t="s">
        <v>5336</v>
      </c>
    </row>
    <row r="6491" spans="1:1" x14ac:dyDescent="0.25">
      <c r="A6491" s="1" t="s">
        <v>5278</v>
      </c>
    </row>
    <row r="6492" spans="1:1" x14ac:dyDescent="0.25">
      <c r="A6492" s="1" t="s">
        <v>5476</v>
      </c>
    </row>
    <row r="6493" spans="1:1" x14ac:dyDescent="0.25">
      <c r="A6493" s="1" t="s">
        <v>10577</v>
      </c>
    </row>
    <row r="6494" spans="1:1" x14ac:dyDescent="0.25">
      <c r="A6494" s="1" t="s">
        <v>5380</v>
      </c>
    </row>
    <row r="6495" spans="1:1" x14ac:dyDescent="0.25">
      <c r="A6495" s="1" t="s">
        <v>5279</v>
      </c>
    </row>
    <row r="6496" spans="1:1" x14ac:dyDescent="0.25">
      <c r="A6496" s="1" t="s">
        <v>9322</v>
      </c>
    </row>
    <row r="6497" spans="1:1" x14ac:dyDescent="0.25">
      <c r="A6497" s="1" t="s">
        <v>5474</v>
      </c>
    </row>
    <row r="6498" spans="1:1" x14ac:dyDescent="0.25">
      <c r="A6498" s="1" t="s">
        <v>5396</v>
      </c>
    </row>
    <row r="6499" spans="1:1" x14ac:dyDescent="0.25">
      <c r="A6499" s="1" t="s">
        <v>7332</v>
      </c>
    </row>
    <row r="6500" spans="1:1" x14ac:dyDescent="0.25">
      <c r="A6500" s="1" t="s">
        <v>7333</v>
      </c>
    </row>
    <row r="6501" spans="1:1" x14ac:dyDescent="0.25">
      <c r="A6501" s="1" t="s">
        <v>9634</v>
      </c>
    </row>
    <row r="6502" spans="1:1" x14ac:dyDescent="0.25">
      <c r="A6502" s="1" t="s">
        <v>9635</v>
      </c>
    </row>
    <row r="6503" spans="1:1" x14ac:dyDescent="0.25">
      <c r="A6503" s="1" t="s">
        <v>7365</v>
      </c>
    </row>
    <row r="6504" spans="1:1" x14ac:dyDescent="0.25">
      <c r="A6504" s="1" t="s">
        <v>9093</v>
      </c>
    </row>
    <row r="6505" spans="1:1" x14ac:dyDescent="0.25">
      <c r="A6505" s="1" t="s">
        <v>6313</v>
      </c>
    </row>
    <row r="6506" spans="1:1" x14ac:dyDescent="0.25">
      <c r="A6506" s="1" t="s">
        <v>7367</v>
      </c>
    </row>
    <row r="6507" spans="1:1" x14ac:dyDescent="0.25">
      <c r="A6507" s="1" t="s">
        <v>10721</v>
      </c>
    </row>
    <row r="6508" spans="1:1" x14ac:dyDescent="0.25">
      <c r="A6508" s="1" t="s">
        <v>8260</v>
      </c>
    </row>
    <row r="6509" spans="1:1" x14ac:dyDescent="0.25">
      <c r="A6509" s="1" t="s">
        <v>8261</v>
      </c>
    </row>
    <row r="6510" spans="1:1" x14ac:dyDescent="0.25">
      <c r="A6510" s="1" t="s">
        <v>10290</v>
      </c>
    </row>
    <row r="6511" spans="1:1" x14ac:dyDescent="0.25">
      <c r="A6511" s="1" t="s">
        <v>10291</v>
      </c>
    </row>
    <row r="6512" spans="1:1" x14ac:dyDescent="0.25">
      <c r="A6512" s="1" t="s">
        <v>10291</v>
      </c>
    </row>
    <row r="6513" spans="1:1" x14ac:dyDescent="0.25">
      <c r="A6513" s="1" t="s">
        <v>10102</v>
      </c>
    </row>
    <row r="6514" spans="1:1" x14ac:dyDescent="0.25">
      <c r="A6514" s="1" t="s">
        <v>6070</v>
      </c>
    </row>
    <row r="6515" spans="1:1" x14ac:dyDescent="0.25">
      <c r="A6515" s="1" t="s">
        <v>8539</v>
      </c>
    </row>
    <row r="6516" spans="1:1" x14ac:dyDescent="0.25">
      <c r="A6516" s="1" t="s">
        <v>9058</v>
      </c>
    </row>
    <row r="6517" spans="1:1" x14ac:dyDescent="0.25">
      <c r="A6517" s="1" t="s">
        <v>7205</v>
      </c>
    </row>
    <row r="6518" spans="1:1" x14ac:dyDescent="0.25">
      <c r="A6518" s="1" t="s">
        <v>11131</v>
      </c>
    </row>
    <row r="6519" spans="1:1" x14ac:dyDescent="0.25">
      <c r="A6519" s="1" t="s">
        <v>10484</v>
      </c>
    </row>
    <row r="6520" spans="1:1" x14ac:dyDescent="0.25">
      <c r="A6520" s="1" t="s">
        <v>10827</v>
      </c>
    </row>
    <row r="6521" spans="1:1" x14ac:dyDescent="0.25">
      <c r="A6521" s="1" t="s">
        <v>5205</v>
      </c>
    </row>
    <row r="6522" spans="1:1" x14ac:dyDescent="0.25">
      <c r="A6522" s="1" t="s">
        <v>5206</v>
      </c>
    </row>
    <row r="6523" spans="1:1" x14ac:dyDescent="0.25">
      <c r="A6523" s="1" t="s">
        <v>9017</v>
      </c>
    </row>
    <row r="6524" spans="1:1" x14ac:dyDescent="0.25">
      <c r="A6524" s="1" t="s">
        <v>5139</v>
      </c>
    </row>
    <row r="6525" spans="1:1" x14ac:dyDescent="0.25">
      <c r="A6525" s="1" t="s">
        <v>7316</v>
      </c>
    </row>
    <row r="6526" spans="1:1" x14ac:dyDescent="0.25">
      <c r="A6526" s="1" t="s">
        <v>8550</v>
      </c>
    </row>
    <row r="6527" spans="1:1" x14ac:dyDescent="0.25">
      <c r="A6527" s="1" t="s">
        <v>7397</v>
      </c>
    </row>
    <row r="6528" spans="1:1" x14ac:dyDescent="0.25">
      <c r="A6528" s="1" t="s">
        <v>7396</v>
      </c>
    </row>
    <row r="6529" spans="1:1" x14ac:dyDescent="0.25">
      <c r="A6529" s="1" t="s">
        <v>7389</v>
      </c>
    </row>
    <row r="6530" spans="1:1" x14ac:dyDescent="0.25">
      <c r="A6530" s="1" t="s">
        <v>4660</v>
      </c>
    </row>
    <row r="6531" spans="1:1" x14ac:dyDescent="0.25">
      <c r="A6531" s="1" t="s">
        <v>9035</v>
      </c>
    </row>
    <row r="6532" spans="1:1" x14ac:dyDescent="0.25">
      <c r="A6532" s="1" t="s">
        <v>7674</v>
      </c>
    </row>
    <row r="6533" spans="1:1" x14ac:dyDescent="0.25">
      <c r="A6533" s="1" t="s">
        <v>4853</v>
      </c>
    </row>
    <row r="6534" spans="1:1" x14ac:dyDescent="0.25">
      <c r="A6534" s="1" t="s">
        <v>8925</v>
      </c>
    </row>
    <row r="6535" spans="1:1" x14ac:dyDescent="0.25">
      <c r="A6535" s="1" t="s">
        <v>9118</v>
      </c>
    </row>
    <row r="6536" spans="1:1" x14ac:dyDescent="0.25">
      <c r="A6536" s="1" t="s">
        <v>9071</v>
      </c>
    </row>
    <row r="6537" spans="1:1" x14ac:dyDescent="0.25">
      <c r="A6537" s="1" t="s">
        <v>5351</v>
      </c>
    </row>
    <row r="6538" spans="1:1" x14ac:dyDescent="0.25">
      <c r="A6538" s="1" t="s">
        <v>5352</v>
      </c>
    </row>
    <row r="6539" spans="1:1" x14ac:dyDescent="0.25">
      <c r="A6539" s="1" t="s">
        <v>4774</v>
      </c>
    </row>
    <row r="6540" spans="1:1" x14ac:dyDescent="0.25">
      <c r="A6540" s="1" t="s">
        <v>9330</v>
      </c>
    </row>
    <row r="6541" spans="1:1" x14ac:dyDescent="0.25">
      <c r="A6541" s="1" t="s">
        <v>10985</v>
      </c>
    </row>
    <row r="6542" spans="1:1" x14ac:dyDescent="0.25">
      <c r="A6542" s="1" t="s">
        <v>11097</v>
      </c>
    </row>
    <row r="6543" spans="1:1" x14ac:dyDescent="0.25">
      <c r="A6543" s="1" t="s">
        <v>6986</v>
      </c>
    </row>
    <row r="6544" spans="1:1" x14ac:dyDescent="0.25">
      <c r="A6544" s="1" t="s">
        <v>9968</v>
      </c>
    </row>
    <row r="6545" spans="1:1" x14ac:dyDescent="0.25">
      <c r="A6545" s="1" t="s">
        <v>7657</v>
      </c>
    </row>
    <row r="6546" spans="1:1" x14ac:dyDescent="0.25">
      <c r="A6546" s="1" t="s">
        <v>7453</v>
      </c>
    </row>
    <row r="6547" spans="1:1" x14ac:dyDescent="0.25">
      <c r="A6547" s="1" t="s">
        <v>5349</v>
      </c>
    </row>
    <row r="6548" spans="1:1" x14ac:dyDescent="0.25">
      <c r="A6548" s="1" t="s">
        <v>8870</v>
      </c>
    </row>
    <row r="6549" spans="1:1" x14ac:dyDescent="0.25">
      <c r="A6549" s="1" t="s">
        <v>10839</v>
      </c>
    </row>
    <row r="6550" spans="1:1" x14ac:dyDescent="0.25">
      <c r="A6550" s="1" t="s">
        <v>6122</v>
      </c>
    </row>
    <row r="6551" spans="1:1" x14ac:dyDescent="0.25">
      <c r="A6551" s="1" t="s">
        <v>4723</v>
      </c>
    </row>
    <row r="6552" spans="1:1" x14ac:dyDescent="0.25">
      <c r="A6552" s="1" t="s">
        <v>10611</v>
      </c>
    </row>
    <row r="6553" spans="1:1" x14ac:dyDescent="0.25">
      <c r="A6553" s="1" t="s">
        <v>10612</v>
      </c>
    </row>
    <row r="6554" spans="1:1" x14ac:dyDescent="0.25">
      <c r="A6554" s="1" t="s">
        <v>8406</v>
      </c>
    </row>
    <row r="6555" spans="1:1" x14ac:dyDescent="0.25">
      <c r="A6555" s="1" t="s">
        <v>9458</v>
      </c>
    </row>
    <row r="6556" spans="1:1" x14ac:dyDescent="0.25">
      <c r="A6556" s="1" t="s">
        <v>5901</v>
      </c>
    </row>
    <row r="6557" spans="1:1" x14ac:dyDescent="0.25">
      <c r="A6557" s="1" t="s">
        <v>5094</v>
      </c>
    </row>
    <row r="6558" spans="1:1" x14ac:dyDescent="0.25">
      <c r="A6558" s="1" t="s">
        <v>10472</v>
      </c>
    </row>
    <row r="6559" spans="1:1" x14ac:dyDescent="0.25">
      <c r="A6559" s="1" t="s">
        <v>10467</v>
      </c>
    </row>
    <row r="6560" spans="1:1" x14ac:dyDescent="0.25">
      <c r="A6560" s="1" t="s">
        <v>10466</v>
      </c>
    </row>
    <row r="6561" spans="1:1" x14ac:dyDescent="0.25">
      <c r="A6561" s="1" t="s">
        <v>10468</v>
      </c>
    </row>
    <row r="6562" spans="1:1" x14ac:dyDescent="0.25">
      <c r="A6562" s="1" t="s">
        <v>10469</v>
      </c>
    </row>
    <row r="6563" spans="1:1" x14ac:dyDescent="0.25">
      <c r="A6563" s="1" t="s">
        <v>10470</v>
      </c>
    </row>
    <row r="6564" spans="1:1" x14ac:dyDescent="0.25">
      <c r="A6564" s="1" t="s">
        <v>10471</v>
      </c>
    </row>
    <row r="6565" spans="1:1" x14ac:dyDescent="0.25">
      <c r="A6565" s="1" t="s">
        <v>10495</v>
      </c>
    </row>
    <row r="6566" spans="1:1" x14ac:dyDescent="0.25">
      <c r="A6566" s="1" t="s">
        <v>9151</v>
      </c>
    </row>
    <row r="6567" spans="1:1" x14ac:dyDescent="0.25">
      <c r="A6567" s="1" t="s">
        <v>4945</v>
      </c>
    </row>
    <row r="6568" spans="1:1" x14ac:dyDescent="0.25">
      <c r="A6568" s="1" t="s">
        <v>5029</v>
      </c>
    </row>
    <row r="6569" spans="1:1" x14ac:dyDescent="0.25">
      <c r="A6569" s="1" t="s">
        <v>10889</v>
      </c>
    </row>
    <row r="6570" spans="1:1" x14ac:dyDescent="0.25">
      <c r="A6570" s="1" t="s">
        <v>10164</v>
      </c>
    </row>
    <row r="6571" spans="1:1" x14ac:dyDescent="0.25">
      <c r="A6571" s="1" t="s">
        <v>10165</v>
      </c>
    </row>
    <row r="6572" spans="1:1" x14ac:dyDescent="0.25">
      <c r="A6572" s="1" t="s">
        <v>8492</v>
      </c>
    </row>
    <row r="6573" spans="1:1" x14ac:dyDescent="0.25">
      <c r="A6573" s="1" t="s">
        <v>8566</v>
      </c>
    </row>
    <row r="6574" spans="1:1" x14ac:dyDescent="0.25">
      <c r="A6574" s="1" t="s">
        <v>10166</v>
      </c>
    </row>
    <row r="6575" spans="1:1" x14ac:dyDescent="0.25">
      <c r="A6575" s="1" t="s">
        <v>10118</v>
      </c>
    </row>
    <row r="6576" spans="1:1" x14ac:dyDescent="0.25">
      <c r="A6576" s="1" t="s">
        <v>10161</v>
      </c>
    </row>
    <row r="6577" spans="1:1" x14ac:dyDescent="0.25">
      <c r="A6577" s="1" t="s">
        <v>10162</v>
      </c>
    </row>
    <row r="6578" spans="1:1" x14ac:dyDescent="0.25">
      <c r="A6578" s="1" t="s">
        <v>6642</v>
      </c>
    </row>
    <row r="6579" spans="1:1" x14ac:dyDescent="0.25">
      <c r="A6579" s="1" t="s">
        <v>7971</v>
      </c>
    </row>
    <row r="6580" spans="1:1" x14ac:dyDescent="0.25">
      <c r="A6580" s="1" t="s">
        <v>10012</v>
      </c>
    </row>
    <row r="6581" spans="1:1" x14ac:dyDescent="0.25">
      <c r="A6581" s="1" t="s">
        <v>10171</v>
      </c>
    </row>
    <row r="6582" spans="1:1" x14ac:dyDescent="0.25">
      <c r="A6582" s="1" t="s">
        <v>10172</v>
      </c>
    </row>
    <row r="6583" spans="1:1" x14ac:dyDescent="0.25">
      <c r="A6583" s="1" t="s">
        <v>10163</v>
      </c>
    </row>
    <row r="6584" spans="1:1" x14ac:dyDescent="0.25">
      <c r="A6584" s="1" t="s">
        <v>8812</v>
      </c>
    </row>
    <row r="6585" spans="1:1" x14ac:dyDescent="0.25">
      <c r="A6585" s="1" t="s">
        <v>8811</v>
      </c>
    </row>
    <row r="6586" spans="1:1" x14ac:dyDescent="0.25">
      <c r="A6586" s="1" t="s">
        <v>6675</v>
      </c>
    </row>
    <row r="6587" spans="1:1" x14ac:dyDescent="0.25">
      <c r="A6587" s="1" t="s">
        <v>7024</v>
      </c>
    </row>
    <row r="6588" spans="1:1" x14ac:dyDescent="0.25">
      <c r="A6588" s="1" t="s">
        <v>8205</v>
      </c>
    </row>
    <row r="6589" spans="1:1" x14ac:dyDescent="0.25">
      <c r="A6589" s="1" t="s">
        <v>4691</v>
      </c>
    </row>
    <row r="6590" spans="1:1" x14ac:dyDescent="0.25">
      <c r="A6590" s="1" t="s">
        <v>5867</v>
      </c>
    </row>
    <row r="6591" spans="1:1" x14ac:dyDescent="0.25">
      <c r="A6591" s="1" t="s">
        <v>5725</v>
      </c>
    </row>
    <row r="6592" spans="1:1" x14ac:dyDescent="0.25">
      <c r="A6592" s="1" t="s">
        <v>8206</v>
      </c>
    </row>
    <row r="6593" spans="1:1" x14ac:dyDescent="0.25">
      <c r="A6593" s="1" t="s">
        <v>9832</v>
      </c>
    </row>
    <row r="6594" spans="1:1" x14ac:dyDescent="0.25">
      <c r="A6594" s="1" t="s">
        <v>4833</v>
      </c>
    </row>
    <row r="6595" spans="1:1" x14ac:dyDescent="0.25">
      <c r="A6595" s="1" t="s">
        <v>5961</v>
      </c>
    </row>
    <row r="6596" spans="1:1" x14ac:dyDescent="0.25">
      <c r="A6596" s="1" t="s">
        <v>11133</v>
      </c>
    </row>
    <row r="6597" spans="1:1" x14ac:dyDescent="0.25">
      <c r="A6597" s="1" t="s">
        <v>5014</v>
      </c>
    </row>
    <row r="6598" spans="1:1" x14ac:dyDescent="0.25">
      <c r="A6598" s="1" t="s">
        <v>6491</v>
      </c>
    </row>
    <row r="6599" spans="1:1" x14ac:dyDescent="0.25">
      <c r="A6599" s="1" t="s">
        <v>7446</v>
      </c>
    </row>
    <row r="6600" spans="1:1" x14ac:dyDescent="0.25">
      <c r="A6600" s="1" t="s">
        <v>9554</v>
      </c>
    </row>
    <row r="6601" spans="1:1" x14ac:dyDescent="0.25">
      <c r="A6601" s="1" t="s">
        <v>5790</v>
      </c>
    </row>
    <row r="6602" spans="1:1" x14ac:dyDescent="0.25">
      <c r="A6602" s="1" t="s">
        <v>5755</v>
      </c>
    </row>
    <row r="6603" spans="1:1" x14ac:dyDescent="0.25">
      <c r="A6603" s="1" t="s">
        <v>11420</v>
      </c>
    </row>
    <row r="6604" spans="1:1" x14ac:dyDescent="0.25">
      <c r="A6604" s="1" t="s">
        <v>4730</v>
      </c>
    </row>
    <row r="6605" spans="1:1" x14ac:dyDescent="0.25">
      <c r="A6605" s="1" t="s">
        <v>8934</v>
      </c>
    </row>
    <row r="6606" spans="1:1" x14ac:dyDescent="0.25">
      <c r="A6606" s="1" t="s">
        <v>7461</v>
      </c>
    </row>
    <row r="6607" spans="1:1" x14ac:dyDescent="0.25">
      <c r="A6607" s="1" t="s">
        <v>9471</v>
      </c>
    </row>
    <row r="6608" spans="1:1" x14ac:dyDescent="0.25">
      <c r="A6608" s="1" t="s">
        <v>9472</v>
      </c>
    </row>
    <row r="6609" spans="1:1" x14ac:dyDescent="0.25">
      <c r="A6609" s="1" t="s">
        <v>4958</v>
      </c>
    </row>
    <row r="6610" spans="1:1" x14ac:dyDescent="0.25">
      <c r="A6610" s="1" t="s">
        <v>8507</v>
      </c>
    </row>
    <row r="6611" spans="1:1" x14ac:dyDescent="0.25">
      <c r="A6611" s="1" t="s">
        <v>7075</v>
      </c>
    </row>
    <row r="6612" spans="1:1" x14ac:dyDescent="0.25">
      <c r="A6612" s="1" t="s">
        <v>10309</v>
      </c>
    </row>
    <row r="6613" spans="1:1" x14ac:dyDescent="0.25">
      <c r="A6613" s="1" t="s">
        <v>10308</v>
      </c>
    </row>
    <row r="6614" spans="1:1" x14ac:dyDescent="0.25">
      <c r="A6614" s="1" t="s">
        <v>7440</v>
      </c>
    </row>
    <row r="6615" spans="1:1" x14ac:dyDescent="0.25">
      <c r="A6615" s="1" t="s">
        <v>8191</v>
      </c>
    </row>
    <row r="6616" spans="1:1" x14ac:dyDescent="0.25">
      <c r="A6616" s="1" t="s">
        <v>6650</v>
      </c>
    </row>
    <row r="6617" spans="1:1" x14ac:dyDescent="0.25">
      <c r="A6617" s="1" t="s">
        <v>9180</v>
      </c>
    </row>
    <row r="6618" spans="1:1" x14ac:dyDescent="0.25">
      <c r="A6618" s="1" t="s">
        <v>8710</v>
      </c>
    </row>
    <row r="6619" spans="1:1" x14ac:dyDescent="0.25">
      <c r="A6619" s="1" t="s">
        <v>10884</v>
      </c>
    </row>
    <row r="6620" spans="1:1" x14ac:dyDescent="0.25">
      <c r="A6620" s="1" t="s">
        <v>5110</v>
      </c>
    </row>
    <row r="6621" spans="1:1" x14ac:dyDescent="0.25">
      <c r="A6621" s="1" t="s">
        <v>6087</v>
      </c>
    </row>
    <row r="6622" spans="1:1" x14ac:dyDescent="0.25">
      <c r="A6622" s="1" t="s">
        <v>8336</v>
      </c>
    </row>
    <row r="6623" spans="1:1" x14ac:dyDescent="0.25">
      <c r="A6623" s="1" t="s">
        <v>10791</v>
      </c>
    </row>
    <row r="6624" spans="1:1" x14ac:dyDescent="0.25">
      <c r="A6624" s="1" t="s">
        <v>8790</v>
      </c>
    </row>
    <row r="6625" spans="1:1" x14ac:dyDescent="0.25">
      <c r="A6625" s="1" t="s">
        <v>6651</v>
      </c>
    </row>
    <row r="6626" spans="1:1" x14ac:dyDescent="0.25">
      <c r="A6626" s="1" t="s">
        <v>11214</v>
      </c>
    </row>
    <row r="6627" spans="1:1" x14ac:dyDescent="0.25">
      <c r="A6627" s="1" t="s">
        <v>7610</v>
      </c>
    </row>
    <row r="6628" spans="1:1" x14ac:dyDescent="0.25">
      <c r="A6628" s="1" t="s">
        <v>9485</v>
      </c>
    </row>
    <row r="6629" spans="1:1" x14ac:dyDescent="0.25">
      <c r="A6629" s="1" t="s">
        <v>9476</v>
      </c>
    </row>
    <row r="6630" spans="1:1" x14ac:dyDescent="0.25">
      <c r="A6630" s="1" t="s">
        <v>9477</v>
      </c>
    </row>
    <row r="6631" spans="1:1" x14ac:dyDescent="0.25">
      <c r="A6631" s="1" t="s">
        <v>10461</v>
      </c>
    </row>
    <row r="6632" spans="1:1" x14ac:dyDescent="0.25">
      <c r="A6632" s="1" t="s">
        <v>7958</v>
      </c>
    </row>
    <row r="6633" spans="1:1" x14ac:dyDescent="0.25">
      <c r="A6633" s="1" t="s">
        <v>7961</v>
      </c>
    </row>
    <row r="6634" spans="1:1" x14ac:dyDescent="0.25">
      <c r="A6634" s="1" t="s">
        <v>8880</v>
      </c>
    </row>
    <row r="6635" spans="1:1" x14ac:dyDescent="0.25">
      <c r="A6635" s="1" t="s">
        <v>11399</v>
      </c>
    </row>
    <row r="6636" spans="1:1" x14ac:dyDescent="0.25">
      <c r="A6636" s="1" t="s">
        <v>4871</v>
      </c>
    </row>
    <row r="6637" spans="1:1" x14ac:dyDescent="0.25">
      <c r="A6637" s="1" t="s">
        <v>11414</v>
      </c>
    </row>
    <row r="6638" spans="1:1" x14ac:dyDescent="0.25">
      <c r="A6638" s="1" t="s">
        <v>9527</v>
      </c>
    </row>
    <row r="6639" spans="1:1" x14ac:dyDescent="0.25">
      <c r="A6639" s="1" t="s">
        <v>5851</v>
      </c>
    </row>
    <row r="6640" spans="1:1" x14ac:dyDescent="0.25">
      <c r="A6640" s="1" t="s">
        <v>5153</v>
      </c>
    </row>
    <row r="6641" spans="1:1" x14ac:dyDescent="0.25">
      <c r="A6641" s="1" t="s">
        <v>7187</v>
      </c>
    </row>
    <row r="6642" spans="1:1" x14ac:dyDescent="0.25">
      <c r="A6642" s="1" t="s">
        <v>10520</v>
      </c>
    </row>
    <row r="6643" spans="1:1" x14ac:dyDescent="0.25">
      <c r="A6643" s="1" t="s">
        <v>8500</v>
      </c>
    </row>
    <row r="6644" spans="1:1" x14ac:dyDescent="0.25">
      <c r="A6644" s="1" t="s">
        <v>6194</v>
      </c>
    </row>
    <row r="6645" spans="1:1" x14ac:dyDescent="0.25">
      <c r="A6645" s="1" t="s">
        <v>7856</v>
      </c>
    </row>
    <row r="6646" spans="1:1" x14ac:dyDescent="0.25">
      <c r="A6646" s="1" t="s">
        <v>9701</v>
      </c>
    </row>
    <row r="6647" spans="1:1" x14ac:dyDescent="0.25">
      <c r="A6647" s="1" t="s">
        <v>7081</v>
      </c>
    </row>
    <row r="6648" spans="1:1" x14ac:dyDescent="0.25">
      <c r="A6648" s="1" t="s">
        <v>9362</v>
      </c>
    </row>
    <row r="6649" spans="1:1" x14ac:dyDescent="0.25">
      <c r="A6649" s="1" t="s">
        <v>9744</v>
      </c>
    </row>
    <row r="6650" spans="1:1" x14ac:dyDescent="0.25">
      <c r="A6650" s="1" t="s">
        <v>5341</v>
      </c>
    </row>
    <row r="6651" spans="1:1" x14ac:dyDescent="0.25">
      <c r="A6651" s="1" t="s">
        <v>6139</v>
      </c>
    </row>
    <row r="6652" spans="1:1" x14ac:dyDescent="0.25">
      <c r="A6652" s="1" t="s">
        <v>6140</v>
      </c>
    </row>
    <row r="6653" spans="1:1" x14ac:dyDescent="0.25">
      <c r="A6653" s="1" t="s">
        <v>11006</v>
      </c>
    </row>
    <row r="6654" spans="1:1" x14ac:dyDescent="0.25">
      <c r="A6654" s="1" t="s">
        <v>9363</v>
      </c>
    </row>
    <row r="6655" spans="1:1" x14ac:dyDescent="0.25">
      <c r="A6655" s="1" t="s">
        <v>6192</v>
      </c>
    </row>
    <row r="6656" spans="1:1" x14ac:dyDescent="0.25">
      <c r="A6656" s="1" t="s">
        <v>7626</v>
      </c>
    </row>
    <row r="6657" spans="1:1" x14ac:dyDescent="0.25">
      <c r="A6657" s="1" t="s">
        <v>6673</v>
      </c>
    </row>
    <row r="6658" spans="1:1" x14ac:dyDescent="0.25">
      <c r="A6658" s="1" t="s">
        <v>8988</v>
      </c>
    </row>
    <row r="6659" spans="1:1" x14ac:dyDescent="0.25">
      <c r="A6659" s="1" t="s">
        <v>5277</v>
      </c>
    </row>
    <row r="6660" spans="1:1" x14ac:dyDescent="0.25">
      <c r="A6660" s="1" t="s">
        <v>7795</v>
      </c>
    </row>
    <row r="6661" spans="1:1" x14ac:dyDescent="0.25">
      <c r="A6661" s="1" t="s">
        <v>6356</v>
      </c>
    </row>
    <row r="6662" spans="1:1" x14ac:dyDescent="0.25">
      <c r="A6662" s="1" t="s">
        <v>8874</v>
      </c>
    </row>
    <row r="6663" spans="1:1" x14ac:dyDescent="0.25">
      <c r="A6663" s="1" t="s">
        <v>4674</v>
      </c>
    </row>
    <row r="6664" spans="1:1" x14ac:dyDescent="0.25">
      <c r="A6664" s="1" t="s">
        <v>9047</v>
      </c>
    </row>
    <row r="6665" spans="1:1" x14ac:dyDescent="0.25">
      <c r="A6665" s="1" t="s">
        <v>8142</v>
      </c>
    </row>
    <row r="6666" spans="1:1" x14ac:dyDescent="0.25">
      <c r="A6666" s="1" t="s">
        <v>10701</v>
      </c>
    </row>
    <row r="6667" spans="1:1" x14ac:dyDescent="0.25">
      <c r="A6667" s="1" t="s">
        <v>10189</v>
      </c>
    </row>
    <row r="6668" spans="1:1" x14ac:dyDescent="0.25">
      <c r="A6668" s="1" t="s">
        <v>9236</v>
      </c>
    </row>
    <row r="6669" spans="1:1" x14ac:dyDescent="0.25">
      <c r="A6669" s="1" t="s">
        <v>9891</v>
      </c>
    </row>
    <row r="6670" spans="1:1" x14ac:dyDescent="0.25">
      <c r="A6670" s="1" t="s">
        <v>9893</v>
      </c>
    </row>
    <row r="6671" spans="1:1" x14ac:dyDescent="0.25">
      <c r="A6671" s="1" t="s">
        <v>7986</v>
      </c>
    </row>
    <row r="6672" spans="1:1" x14ac:dyDescent="0.25">
      <c r="A6672" s="1" t="s">
        <v>6885</v>
      </c>
    </row>
    <row r="6673" spans="1:1" x14ac:dyDescent="0.25">
      <c r="A6673" s="1" t="s">
        <v>10400</v>
      </c>
    </row>
    <row r="6674" spans="1:1" x14ac:dyDescent="0.25">
      <c r="A6674" s="1" t="s">
        <v>11016</v>
      </c>
    </row>
    <row r="6675" spans="1:1" x14ac:dyDescent="0.25">
      <c r="A6675" s="1" t="s">
        <v>6155</v>
      </c>
    </row>
    <row r="6676" spans="1:1" x14ac:dyDescent="0.25">
      <c r="A6676" s="1" t="s">
        <v>8568</v>
      </c>
    </row>
    <row r="6677" spans="1:1" x14ac:dyDescent="0.25">
      <c r="A6677" s="1" t="s">
        <v>8490</v>
      </c>
    </row>
    <row r="6678" spans="1:1" x14ac:dyDescent="0.25">
      <c r="A6678" s="1" t="s">
        <v>8489</v>
      </c>
    </row>
    <row r="6679" spans="1:1" x14ac:dyDescent="0.25">
      <c r="A6679" s="1" t="s">
        <v>10801</v>
      </c>
    </row>
    <row r="6680" spans="1:1" x14ac:dyDescent="0.25">
      <c r="A6680" s="1" t="s">
        <v>10803</v>
      </c>
    </row>
    <row r="6681" spans="1:1" x14ac:dyDescent="0.25">
      <c r="A6681" s="1" t="s">
        <v>8682</v>
      </c>
    </row>
    <row r="6682" spans="1:1" x14ac:dyDescent="0.25">
      <c r="A6682" s="1" t="s">
        <v>5839</v>
      </c>
    </row>
    <row r="6683" spans="1:1" x14ac:dyDescent="0.25">
      <c r="A6683" s="1" t="s">
        <v>6148</v>
      </c>
    </row>
    <row r="6684" spans="1:1" x14ac:dyDescent="0.25">
      <c r="A6684" s="1" t="s">
        <v>6149</v>
      </c>
    </row>
    <row r="6685" spans="1:1" x14ac:dyDescent="0.25">
      <c r="A6685" s="1" t="s">
        <v>8687</v>
      </c>
    </row>
    <row r="6686" spans="1:1" x14ac:dyDescent="0.25">
      <c r="A6686" s="1" t="s">
        <v>9930</v>
      </c>
    </row>
    <row r="6687" spans="1:1" x14ac:dyDescent="0.25">
      <c r="A6687" s="1" t="s">
        <v>6747</v>
      </c>
    </row>
    <row r="6688" spans="1:1" x14ac:dyDescent="0.25">
      <c r="A6688" s="1" t="s">
        <v>9545</v>
      </c>
    </row>
    <row r="6689" spans="1:1" x14ac:dyDescent="0.25">
      <c r="A6689" s="1" t="s">
        <v>8756</v>
      </c>
    </row>
    <row r="6690" spans="1:1" x14ac:dyDescent="0.25">
      <c r="A6690" s="1" t="s">
        <v>8627</v>
      </c>
    </row>
    <row r="6691" spans="1:1" x14ac:dyDescent="0.25">
      <c r="A6691" s="1" t="s">
        <v>8626</v>
      </c>
    </row>
    <row r="6692" spans="1:1" x14ac:dyDescent="0.25">
      <c r="A6692" s="1" t="s">
        <v>10994</v>
      </c>
    </row>
    <row r="6693" spans="1:1" x14ac:dyDescent="0.25">
      <c r="A6693" s="1" t="s">
        <v>6318</v>
      </c>
    </row>
    <row r="6694" spans="1:1" x14ac:dyDescent="0.25">
      <c r="A6694" s="1" t="s">
        <v>3390</v>
      </c>
    </row>
    <row r="6695" spans="1:1" x14ac:dyDescent="0.25">
      <c r="A6695" s="1" t="s">
        <v>9437</v>
      </c>
    </row>
    <row r="6696" spans="1:1" x14ac:dyDescent="0.25">
      <c r="A6696" s="1" t="s">
        <v>7231</v>
      </c>
    </row>
    <row r="6697" spans="1:1" x14ac:dyDescent="0.25">
      <c r="A6697" s="1" t="s">
        <v>11264</v>
      </c>
    </row>
    <row r="6698" spans="1:1" x14ac:dyDescent="0.25">
      <c r="A6698" s="1" t="s">
        <v>8223</v>
      </c>
    </row>
    <row r="6699" spans="1:1" x14ac:dyDescent="0.25">
      <c r="A6699" s="1" t="s">
        <v>11053</v>
      </c>
    </row>
    <row r="6700" spans="1:1" x14ac:dyDescent="0.25">
      <c r="A6700" s="1" t="s">
        <v>11051</v>
      </c>
    </row>
    <row r="6701" spans="1:1" x14ac:dyDescent="0.25">
      <c r="A6701" s="1" t="s">
        <v>6990</v>
      </c>
    </row>
    <row r="6702" spans="1:1" x14ac:dyDescent="0.25">
      <c r="A6702" s="1" t="s">
        <v>9423</v>
      </c>
    </row>
    <row r="6703" spans="1:1" x14ac:dyDescent="0.25">
      <c r="A6703" s="1" t="s">
        <v>8506</v>
      </c>
    </row>
    <row r="6704" spans="1:1" x14ac:dyDescent="0.25">
      <c r="A6704" s="1" t="s">
        <v>8619</v>
      </c>
    </row>
    <row r="6705" spans="1:1" x14ac:dyDescent="0.25">
      <c r="A6705" s="1" t="s">
        <v>10139</v>
      </c>
    </row>
    <row r="6706" spans="1:1" x14ac:dyDescent="0.25">
      <c r="A6706" s="1" t="s">
        <v>9092</v>
      </c>
    </row>
    <row r="6707" spans="1:1" x14ac:dyDescent="0.25">
      <c r="A6707" s="1" t="s">
        <v>9495</v>
      </c>
    </row>
    <row r="6708" spans="1:1" x14ac:dyDescent="0.25">
      <c r="A6708" s="1" t="s">
        <v>5283</v>
      </c>
    </row>
    <row r="6709" spans="1:1" x14ac:dyDescent="0.25">
      <c r="A6709" s="1" t="s">
        <v>8227</v>
      </c>
    </row>
    <row r="6710" spans="1:1" x14ac:dyDescent="0.25">
      <c r="A6710" s="1" t="s">
        <v>6999</v>
      </c>
    </row>
    <row r="6711" spans="1:1" x14ac:dyDescent="0.25">
      <c r="A6711" s="1" t="s">
        <v>7000</v>
      </c>
    </row>
    <row r="6712" spans="1:1" x14ac:dyDescent="0.25">
      <c r="A6712" s="1" t="s">
        <v>7718</v>
      </c>
    </row>
    <row r="6713" spans="1:1" x14ac:dyDescent="0.25">
      <c r="A6713" s="1" t="s">
        <v>7725</v>
      </c>
    </row>
    <row r="6714" spans="1:1" x14ac:dyDescent="0.25">
      <c r="A6714" s="1" t="s">
        <v>7697</v>
      </c>
    </row>
    <row r="6715" spans="1:1" x14ac:dyDescent="0.25">
      <c r="A6715" s="1" t="s">
        <v>7697</v>
      </c>
    </row>
    <row r="6716" spans="1:1" x14ac:dyDescent="0.25">
      <c r="A6716" s="1" t="s">
        <v>9789</v>
      </c>
    </row>
    <row r="6717" spans="1:1" x14ac:dyDescent="0.25">
      <c r="A6717" s="1" t="s">
        <v>11048</v>
      </c>
    </row>
    <row r="6718" spans="1:1" x14ac:dyDescent="0.25">
      <c r="A6718" s="1" t="s">
        <v>6257</v>
      </c>
    </row>
    <row r="6719" spans="1:1" x14ac:dyDescent="0.25">
      <c r="A6719" s="1" t="s">
        <v>9152</v>
      </c>
    </row>
    <row r="6720" spans="1:1" x14ac:dyDescent="0.25">
      <c r="A6720" s="1" t="s">
        <v>4605</v>
      </c>
    </row>
    <row r="6721" spans="1:1" x14ac:dyDescent="0.25">
      <c r="A6721" s="1" t="s">
        <v>4742</v>
      </c>
    </row>
    <row r="6722" spans="1:1" x14ac:dyDescent="0.25">
      <c r="A6722" s="1" t="s">
        <v>5429</v>
      </c>
    </row>
    <row r="6723" spans="1:1" x14ac:dyDescent="0.25">
      <c r="A6723" s="1" t="s">
        <v>5452</v>
      </c>
    </row>
    <row r="6724" spans="1:1" x14ac:dyDescent="0.25">
      <c r="A6724" s="1" t="s">
        <v>6572</v>
      </c>
    </row>
    <row r="6725" spans="1:1" x14ac:dyDescent="0.25">
      <c r="A6725" s="1" t="s">
        <v>8730</v>
      </c>
    </row>
    <row r="6726" spans="1:1" x14ac:dyDescent="0.25">
      <c r="A6726" s="1" t="s">
        <v>11440</v>
      </c>
    </row>
    <row r="6727" spans="1:1" x14ac:dyDescent="0.25">
      <c r="A6727" s="1" t="s">
        <v>7059</v>
      </c>
    </row>
    <row r="6728" spans="1:1" x14ac:dyDescent="0.25">
      <c r="A6728" s="1" t="s">
        <v>10496</v>
      </c>
    </row>
    <row r="6729" spans="1:1" x14ac:dyDescent="0.25">
      <c r="A6729" s="1" t="s">
        <v>5597</v>
      </c>
    </row>
    <row r="6730" spans="1:1" x14ac:dyDescent="0.25">
      <c r="A6730" s="1" t="s">
        <v>4911</v>
      </c>
    </row>
    <row r="6731" spans="1:1" x14ac:dyDescent="0.25">
      <c r="A6731" s="1" t="s">
        <v>4910</v>
      </c>
    </row>
    <row r="6732" spans="1:1" x14ac:dyDescent="0.25">
      <c r="A6732" s="1" t="s">
        <v>5623</v>
      </c>
    </row>
    <row r="6733" spans="1:1" x14ac:dyDescent="0.25">
      <c r="A6733" s="1" t="s">
        <v>5622</v>
      </c>
    </row>
    <row r="6734" spans="1:1" x14ac:dyDescent="0.25">
      <c r="A6734" s="1" t="s">
        <v>5735</v>
      </c>
    </row>
    <row r="6735" spans="1:1" x14ac:dyDescent="0.25">
      <c r="A6735" s="1" t="s">
        <v>4656</v>
      </c>
    </row>
    <row r="6736" spans="1:1" x14ac:dyDescent="0.25">
      <c r="A6736" s="1" t="s">
        <v>7251</v>
      </c>
    </row>
    <row r="6737" spans="1:1" x14ac:dyDescent="0.25">
      <c r="A6737" s="1" t="s">
        <v>9339</v>
      </c>
    </row>
    <row r="6738" spans="1:1" x14ac:dyDescent="0.25">
      <c r="A6738" s="1" t="s">
        <v>9340</v>
      </c>
    </row>
    <row r="6739" spans="1:1" x14ac:dyDescent="0.25">
      <c r="A6739" s="1" t="s">
        <v>7196</v>
      </c>
    </row>
    <row r="6740" spans="1:1" x14ac:dyDescent="0.25">
      <c r="A6740" s="1" t="s">
        <v>9535</v>
      </c>
    </row>
    <row r="6741" spans="1:1" x14ac:dyDescent="0.25">
      <c r="A6741" s="1" t="s">
        <v>9710</v>
      </c>
    </row>
    <row r="6742" spans="1:1" x14ac:dyDescent="0.25">
      <c r="A6742" s="1" t="s">
        <v>9711</v>
      </c>
    </row>
    <row r="6743" spans="1:1" x14ac:dyDescent="0.25">
      <c r="A6743" s="1" t="s">
        <v>7230</v>
      </c>
    </row>
    <row r="6744" spans="1:1" x14ac:dyDescent="0.25">
      <c r="A6744" s="1" t="s">
        <v>10388</v>
      </c>
    </row>
    <row r="6745" spans="1:1" x14ac:dyDescent="0.25">
      <c r="A6745" s="1" t="s">
        <v>10986</v>
      </c>
    </row>
    <row r="6746" spans="1:1" x14ac:dyDescent="0.25">
      <c r="A6746" s="1" t="s">
        <v>8595</v>
      </c>
    </row>
    <row r="6747" spans="1:1" x14ac:dyDescent="0.25">
      <c r="A6747" s="1" t="s">
        <v>10763</v>
      </c>
    </row>
    <row r="6748" spans="1:1" x14ac:dyDescent="0.25">
      <c r="A6748" s="1" t="s">
        <v>9416</v>
      </c>
    </row>
    <row r="6749" spans="1:1" x14ac:dyDescent="0.25">
      <c r="A6749" s="1" t="s">
        <v>9417</v>
      </c>
    </row>
    <row r="6750" spans="1:1" x14ac:dyDescent="0.25">
      <c r="A6750" s="1" t="s">
        <v>11084</v>
      </c>
    </row>
    <row r="6751" spans="1:1" x14ac:dyDescent="0.25">
      <c r="A6751" s="1" t="s">
        <v>8203</v>
      </c>
    </row>
    <row r="6752" spans="1:1" x14ac:dyDescent="0.25">
      <c r="A6752" s="1" t="s">
        <v>7808</v>
      </c>
    </row>
    <row r="6753" spans="1:1" x14ac:dyDescent="0.25">
      <c r="A6753" s="1" t="s">
        <v>10460</v>
      </c>
    </row>
    <row r="6754" spans="1:1" x14ac:dyDescent="0.25">
      <c r="A6754" s="1" t="s">
        <v>7544</v>
      </c>
    </row>
    <row r="6755" spans="1:1" x14ac:dyDescent="0.25">
      <c r="A6755" s="1" t="s">
        <v>10676</v>
      </c>
    </row>
    <row r="6756" spans="1:1" x14ac:dyDescent="0.25">
      <c r="A6756" s="1" t="s">
        <v>8202</v>
      </c>
    </row>
    <row r="6757" spans="1:1" x14ac:dyDescent="0.25">
      <c r="A6757" s="1" t="s">
        <v>6359</v>
      </c>
    </row>
    <row r="6758" spans="1:1" x14ac:dyDescent="0.25">
      <c r="A6758" s="1" t="s">
        <v>8943</v>
      </c>
    </row>
    <row r="6759" spans="1:1" x14ac:dyDescent="0.25">
      <c r="A6759" s="1" t="s">
        <v>10369</v>
      </c>
    </row>
    <row r="6760" spans="1:1" x14ac:dyDescent="0.25">
      <c r="A6760" s="1" t="s">
        <v>4864</v>
      </c>
    </row>
    <row r="6761" spans="1:1" x14ac:dyDescent="0.25">
      <c r="A6761" s="1" t="s">
        <v>11441</v>
      </c>
    </row>
    <row r="6762" spans="1:1" x14ac:dyDescent="0.25">
      <c r="A6762" s="1" t="s">
        <v>8701</v>
      </c>
    </row>
    <row r="6763" spans="1:1" x14ac:dyDescent="0.25">
      <c r="A6763" s="1" t="s">
        <v>6092</v>
      </c>
    </row>
    <row r="6764" spans="1:1" x14ac:dyDescent="0.25">
      <c r="A6764" s="1" t="s">
        <v>5541</v>
      </c>
    </row>
    <row r="6765" spans="1:1" x14ac:dyDescent="0.25">
      <c r="A6765" s="1" t="s">
        <v>8707</v>
      </c>
    </row>
    <row r="6766" spans="1:1" x14ac:dyDescent="0.25">
      <c r="A6766" s="1" t="s">
        <v>6065</v>
      </c>
    </row>
    <row r="6767" spans="1:1" x14ac:dyDescent="0.25">
      <c r="A6767" s="1" t="s">
        <v>7188</v>
      </c>
    </row>
    <row r="6768" spans="1:1" x14ac:dyDescent="0.25">
      <c r="A6768" s="1" t="s">
        <v>8166</v>
      </c>
    </row>
    <row r="6769" spans="1:1" x14ac:dyDescent="0.25">
      <c r="A6769" s="1" t="s">
        <v>6241</v>
      </c>
    </row>
    <row r="6770" spans="1:1" x14ac:dyDescent="0.25">
      <c r="A6770" s="1" t="s">
        <v>11267</v>
      </c>
    </row>
    <row r="6771" spans="1:1" x14ac:dyDescent="0.25">
      <c r="A6771" s="1" t="s">
        <v>7197</v>
      </c>
    </row>
    <row r="6772" spans="1:1" x14ac:dyDescent="0.25">
      <c r="A6772" s="1" t="s">
        <v>8610</v>
      </c>
    </row>
    <row r="6773" spans="1:1" x14ac:dyDescent="0.25">
      <c r="A6773" s="1" t="s">
        <v>6200</v>
      </c>
    </row>
    <row r="6774" spans="1:1" x14ac:dyDescent="0.25">
      <c r="A6774" s="1" t="s">
        <v>11356</v>
      </c>
    </row>
    <row r="6775" spans="1:1" x14ac:dyDescent="0.25">
      <c r="A6775" s="1" t="s">
        <v>11355</v>
      </c>
    </row>
    <row r="6776" spans="1:1" x14ac:dyDescent="0.25">
      <c r="A6776" s="1" t="s">
        <v>7998</v>
      </c>
    </row>
    <row r="6777" spans="1:1" x14ac:dyDescent="0.25">
      <c r="A6777" s="1" t="s">
        <v>8517</v>
      </c>
    </row>
    <row r="6778" spans="1:1" x14ac:dyDescent="0.25">
      <c r="A6778" s="1" t="s">
        <v>8560</v>
      </c>
    </row>
    <row r="6779" spans="1:1" x14ac:dyDescent="0.25">
      <c r="A6779" s="1" t="s">
        <v>8600</v>
      </c>
    </row>
    <row r="6780" spans="1:1" x14ac:dyDescent="0.25">
      <c r="A6780" s="1" t="s">
        <v>6337</v>
      </c>
    </row>
    <row r="6781" spans="1:1" x14ac:dyDescent="0.25">
      <c r="A6781" s="1" t="s">
        <v>8279</v>
      </c>
    </row>
    <row r="6782" spans="1:1" x14ac:dyDescent="0.25">
      <c r="A6782" s="1" t="s">
        <v>10741</v>
      </c>
    </row>
    <row r="6783" spans="1:1" x14ac:dyDescent="0.25">
      <c r="A6783" s="1" t="s">
        <v>8443</v>
      </c>
    </row>
    <row r="6784" spans="1:1" x14ac:dyDescent="0.25">
      <c r="A6784" s="1" t="s">
        <v>9642</v>
      </c>
    </row>
    <row r="6785" spans="1:1" x14ac:dyDescent="0.25">
      <c r="A6785" s="1" t="s">
        <v>9643</v>
      </c>
    </row>
    <row r="6786" spans="1:1" x14ac:dyDescent="0.25">
      <c r="A6786" s="1" t="s">
        <v>5645</v>
      </c>
    </row>
    <row r="6787" spans="1:1" x14ac:dyDescent="0.25">
      <c r="A6787" s="1" t="s">
        <v>10485</v>
      </c>
    </row>
    <row r="6788" spans="1:1" x14ac:dyDescent="0.25">
      <c r="A6788" s="1" t="s">
        <v>11436</v>
      </c>
    </row>
    <row r="6789" spans="1:1" x14ac:dyDescent="0.25">
      <c r="A6789" s="1" t="s">
        <v>11229</v>
      </c>
    </row>
    <row r="6790" spans="1:1" x14ac:dyDescent="0.25">
      <c r="A6790" s="1" t="s">
        <v>5933</v>
      </c>
    </row>
    <row r="6791" spans="1:1" x14ac:dyDescent="0.25">
      <c r="A6791" s="1" t="s">
        <v>4962</v>
      </c>
    </row>
    <row r="6792" spans="1:1" x14ac:dyDescent="0.25">
      <c r="A6792" s="1" t="s">
        <v>5395</v>
      </c>
    </row>
    <row r="6793" spans="1:1" x14ac:dyDescent="0.25">
      <c r="A6793" s="1" t="s">
        <v>9584</v>
      </c>
    </row>
    <row r="6794" spans="1:1" x14ac:dyDescent="0.25">
      <c r="A6794" s="1" t="s">
        <v>8379</v>
      </c>
    </row>
    <row r="6795" spans="1:1" x14ac:dyDescent="0.25">
      <c r="A6795" s="1" t="s">
        <v>11278</v>
      </c>
    </row>
    <row r="6796" spans="1:1" x14ac:dyDescent="0.25">
      <c r="A6796" s="1" t="s">
        <v>11279</v>
      </c>
    </row>
    <row r="6797" spans="1:1" x14ac:dyDescent="0.25">
      <c r="A6797" s="1" t="s">
        <v>8415</v>
      </c>
    </row>
    <row r="6798" spans="1:1" x14ac:dyDescent="0.25">
      <c r="A6798" s="1" t="s">
        <v>5393</v>
      </c>
    </row>
    <row r="6799" spans="1:1" x14ac:dyDescent="0.25">
      <c r="A6799" s="1" t="s">
        <v>7320</v>
      </c>
    </row>
    <row r="6800" spans="1:1" x14ac:dyDescent="0.25">
      <c r="A6800" s="1" t="s">
        <v>6654</v>
      </c>
    </row>
    <row r="6801" spans="1:1" x14ac:dyDescent="0.25">
      <c r="A6801" s="1" t="s">
        <v>7175</v>
      </c>
    </row>
    <row r="6802" spans="1:1" x14ac:dyDescent="0.25">
      <c r="A6802" s="1" t="s">
        <v>8688</v>
      </c>
    </row>
    <row r="6803" spans="1:1" x14ac:dyDescent="0.25">
      <c r="A6803" s="1" t="s">
        <v>9222</v>
      </c>
    </row>
    <row r="6804" spans="1:1" x14ac:dyDescent="0.25">
      <c r="A6804" s="1" t="s">
        <v>10265</v>
      </c>
    </row>
    <row r="6805" spans="1:1" x14ac:dyDescent="0.25">
      <c r="A6805" s="1" t="s">
        <v>10199</v>
      </c>
    </row>
    <row r="6806" spans="1:1" x14ac:dyDescent="0.25">
      <c r="A6806" s="1" t="s">
        <v>6525</v>
      </c>
    </row>
    <row r="6807" spans="1:1" x14ac:dyDescent="0.25">
      <c r="A6807" s="1" t="s">
        <v>6527</v>
      </c>
    </row>
    <row r="6808" spans="1:1" x14ac:dyDescent="0.25">
      <c r="A6808" s="1" t="s">
        <v>6500</v>
      </c>
    </row>
    <row r="6809" spans="1:1" x14ac:dyDescent="0.25">
      <c r="A6809" s="1" t="s">
        <v>11080</v>
      </c>
    </row>
    <row r="6810" spans="1:1" x14ac:dyDescent="0.25">
      <c r="A6810" s="1" t="s">
        <v>4699</v>
      </c>
    </row>
    <row r="6811" spans="1:1" x14ac:dyDescent="0.25">
      <c r="A6811" s="1" t="s">
        <v>10537</v>
      </c>
    </row>
    <row r="6812" spans="1:1" x14ac:dyDescent="0.25">
      <c r="A6812" s="1" t="s">
        <v>11174</v>
      </c>
    </row>
    <row r="6813" spans="1:1" x14ac:dyDescent="0.25">
      <c r="A6813" s="1" t="s">
        <v>7073</v>
      </c>
    </row>
    <row r="6814" spans="1:1" x14ac:dyDescent="0.25">
      <c r="A6814" s="1" t="s">
        <v>4847</v>
      </c>
    </row>
    <row r="6815" spans="1:1" x14ac:dyDescent="0.25">
      <c r="A6815" s="1" t="s">
        <v>10954</v>
      </c>
    </row>
    <row r="6816" spans="1:1" x14ac:dyDescent="0.25">
      <c r="A6816" s="1" t="s">
        <v>10953</v>
      </c>
    </row>
    <row r="6817" spans="1:1" x14ac:dyDescent="0.25">
      <c r="A6817" s="1" t="s">
        <v>7984</v>
      </c>
    </row>
    <row r="6818" spans="1:1" x14ac:dyDescent="0.25">
      <c r="A6818" s="1" t="s">
        <v>10071</v>
      </c>
    </row>
    <row r="6819" spans="1:1" x14ac:dyDescent="0.25">
      <c r="A6819" s="1" t="s">
        <v>4886</v>
      </c>
    </row>
    <row r="6820" spans="1:1" x14ac:dyDescent="0.25">
      <c r="A6820" s="1" t="s">
        <v>5478</v>
      </c>
    </row>
    <row r="6821" spans="1:1" x14ac:dyDescent="0.25">
      <c r="A6821" s="1" t="s">
        <v>9365</v>
      </c>
    </row>
    <row r="6822" spans="1:1" x14ac:dyDescent="0.25">
      <c r="A6822" s="1" t="s">
        <v>5203</v>
      </c>
    </row>
    <row r="6823" spans="1:1" x14ac:dyDescent="0.25">
      <c r="A6823" s="1" t="s">
        <v>7812</v>
      </c>
    </row>
    <row r="6824" spans="1:1" x14ac:dyDescent="0.25">
      <c r="A6824" s="1" t="s">
        <v>7813</v>
      </c>
    </row>
    <row r="6825" spans="1:1" x14ac:dyDescent="0.25">
      <c r="A6825" s="1" t="s">
        <v>6830</v>
      </c>
    </row>
    <row r="6826" spans="1:1" x14ac:dyDescent="0.25">
      <c r="A6826" s="1" t="s">
        <v>10344</v>
      </c>
    </row>
    <row r="6827" spans="1:1" x14ac:dyDescent="0.25">
      <c r="A6827" s="1" t="s">
        <v>6872</v>
      </c>
    </row>
    <row r="6828" spans="1:1" x14ac:dyDescent="0.25">
      <c r="A6828" s="1" t="s">
        <v>7152</v>
      </c>
    </row>
    <row r="6829" spans="1:1" x14ac:dyDescent="0.25">
      <c r="A6829" s="1" t="s">
        <v>8703</v>
      </c>
    </row>
    <row r="6830" spans="1:1" x14ac:dyDescent="0.25">
      <c r="A6830" s="1" t="s">
        <v>8987</v>
      </c>
    </row>
    <row r="6831" spans="1:1" x14ac:dyDescent="0.25">
      <c r="A6831" s="1" t="s">
        <v>6676</v>
      </c>
    </row>
    <row r="6832" spans="1:1" x14ac:dyDescent="0.25">
      <c r="A6832" s="1" t="s">
        <v>5303</v>
      </c>
    </row>
    <row r="6833" spans="1:1" x14ac:dyDescent="0.25">
      <c r="A6833" s="1" t="s">
        <v>5625</v>
      </c>
    </row>
    <row r="6834" spans="1:1" x14ac:dyDescent="0.25">
      <c r="A6834" s="1" t="s">
        <v>10264</v>
      </c>
    </row>
    <row r="6835" spans="1:1" x14ac:dyDescent="0.25">
      <c r="A6835" s="1" t="s">
        <v>10776</v>
      </c>
    </row>
    <row r="6836" spans="1:1" x14ac:dyDescent="0.25">
      <c r="A6836" s="1" t="s">
        <v>4697</v>
      </c>
    </row>
    <row r="6837" spans="1:1" x14ac:dyDescent="0.25">
      <c r="A6837" s="1" t="s">
        <v>6687</v>
      </c>
    </row>
    <row r="6838" spans="1:1" x14ac:dyDescent="0.25">
      <c r="A6838" s="1" t="s">
        <v>6688</v>
      </c>
    </row>
    <row r="6839" spans="1:1" x14ac:dyDescent="0.25">
      <c r="A6839" s="1" t="s">
        <v>6686</v>
      </c>
    </row>
    <row r="6840" spans="1:1" x14ac:dyDescent="0.25">
      <c r="A6840" s="1" t="s">
        <v>11302</v>
      </c>
    </row>
    <row r="6841" spans="1:1" x14ac:dyDescent="0.25">
      <c r="A6841" s="1" t="s">
        <v>5766</v>
      </c>
    </row>
    <row r="6842" spans="1:1" x14ac:dyDescent="0.25">
      <c r="A6842" s="1" t="s">
        <v>7890</v>
      </c>
    </row>
    <row r="6843" spans="1:1" x14ac:dyDescent="0.25">
      <c r="A6843" s="1" t="s">
        <v>5238</v>
      </c>
    </row>
    <row r="6844" spans="1:1" x14ac:dyDescent="0.25">
      <c r="A6844" s="1" t="s">
        <v>10941</v>
      </c>
    </row>
    <row r="6845" spans="1:1" x14ac:dyDescent="0.25">
      <c r="A6845" s="1" t="s">
        <v>5027</v>
      </c>
    </row>
    <row r="6846" spans="1:1" x14ac:dyDescent="0.25">
      <c r="A6846" s="1" t="s">
        <v>8204</v>
      </c>
    </row>
    <row r="6847" spans="1:1" x14ac:dyDescent="0.25">
      <c r="A6847" s="1" t="s">
        <v>11301</v>
      </c>
    </row>
    <row r="6848" spans="1:1" x14ac:dyDescent="0.25">
      <c r="A6848" s="1" t="s">
        <v>6682</v>
      </c>
    </row>
    <row r="6849" spans="1:1" x14ac:dyDescent="0.25">
      <c r="A6849" s="1" t="s">
        <v>9430</v>
      </c>
    </row>
    <row r="6850" spans="1:1" x14ac:dyDescent="0.25">
      <c r="A6850" s="1" t="s">
        <v>11319</v>
      </c>
    </row>
    <row r="6851" spans="1:1" x14ac:dyDescent="0.25">
      <c r="A6851" s="1" t="s">
        <v>8385</v>
      </c>
    </row>
    <row r="6852" spans="1:1" x14ac:dyDescent="0.25">
      <c r="A6852" s="1" t="s">
        <v>10347</v>
      </c>
    </row>
    <row r="6853" spans="1:1" x14ac:dyDescent="0.25">
      <c r="A6853" s="1" t="s">
        <v>6540</v>
      </c>
    </row>
    <row r="6854" spans="1:1" x14ac:dyDescent="0.25">
      <c r="A6854" s="1" t="s">
        <v>6371</v>
      </c>
    </row>
    <row r="6855" spans="1:1" x14ac:dyDescent="0.25">
      <c r="A6855" s="1" t="s">
        <v>9723</v>
      </c>
    </row>
    <row r="6856" spans="1:1" x14ac:dyDescent="0.25">
      <c r="A6856" s="1" t="s">
        <v>7729</v>
      </c>
    </row>
    <row r="6857" spans="1:1" x14ac:dyDescent="0.25">
      <c r="A6857" s="1" t="s">
        <v>6597</v>
      </c>
    </row>
    <row r="6858" spans="1:1" x14ac:dyDescent="0.25">
      <c r="A6858" s="1" t="s">
        <v>6275</v>
      </c>
    </row>
    <row r="6859" spans="1:1" x14ac:dyDescent="0.25">
      <c r="A6859" s="1" t="s">
        <v>7778</v>
      </c>
    </row>
    <row r="6860" spans="1:1" x14ac:dyDescent="0.25">
      <c r="A6860" s="1" t="s">
        <v>5184</v>
      </c>
    </row>
    <row r="6861" spans="1:1" x14ac:dyDescent="0.25">
      <c r="A6861" s="1" t="s">
        <v>5758</v>
      </c>
    </row>
    <row r="6862" spans="1:1" x14ac:dyDescent="0.25">
      <c r="A6862" s="1" t="s">
        <v>5004</v>
      </c>
    </row>
    <row r="6863" spans="1:1" x14ac:dyDescent="0.25">
      <c r="A6863" s="1" t="s">
        <v>9084</v>
      </c>
    </row>
    <row r="6864" spans="1:1" x14ac:dyDescent="0.25">
      <c r="A6864" s="1" t="s">
        <v>9086</v>
      </c>
    </row>
    <row r="6865" spans="1:1" x14ac:dyDescent="0.25">
      <c r="A6865" s="1" t="s">
        <v>9085</v>
      </c>
    </row>
    <row r="6866" spans="1:1" x14ac:dyDescent="0.25">
      <c r="A6866" s="1" t="s">
        <v>9063</v>
      </c>
    </row>
    <row r="6867" spans="1:1" x14ac:dyDescent="0.25">
      <c r="A6867" s="1" t="s">
        <v>9088</v>
      </c>
    </row>
    <row r="6868" spans="1:1" x14ac:dyDescent="0.25">
      <c r="A6868" s="1" t="s">
        <v>9077</v>
      </c>
    </row>
    <row r="6869" spans="1:1" x14ac:dyDescent="0.25">
      <c r="A6869" s="1" t="s">
        <v>7994</v>
      </c>
    </row>
    <row r="6870" spans="1:1" x14ac:dyDescent="0.25">
      <c r="A6870" s="1" t="s">
        <v>9090</v>
      </c>
    </row>
    <row r="6871" spans="1:1" x14ac:dyDescent="0.25">
      <c r="A6871" s="1" t="s">
        <v>9062</v>
      </c>
    </row>
    <row r="6872" spans="1:1" x14ac:dyDescent="0.25">
      <c r="A6872" s="1" t="s">
        <v>9079</v>
      </c>
    </row>
    <row r="6873" spans="1:1" x14ac:dyDescent="0.25">
      <c r="A6873" s="1" t="s">
        <v>9082</v>
      </c>
    </row>
    <row r="6874" spans="1:1" x14ac:dyDescent="0.25">
      <c r="A6874" s="1" t="s">
        <v>9083</v>
      </c>
    </row>
    <row r="6875" spans="1:1" x14ac:dyDescent="0.25">
      <c r="A6875" s="1" t="s">
        <v>7713</v>
      </c>
    </row>
    <row r="6876" spans="1:1" x14ac:dyDescent="0.25">
      <c r="A6876" s="1" t="s">
        <v>10900</v>
      </c>
    </row>
    <row r="6877" spans="1:1" x14ac:dyDescent="0.25">
      <c r="A6877" s="1" t="s">
        <v>8097</v>
      </c>
    </row>
    <row r="6878" spans="1:1" x14ac:dyDescent="0.25">
      <c r="A6878" s="1" t="s">
        <v>10719</v>
      </c>
    </row>
    <row r="6879" spans="1:1" x14ac:dyDescent="0.25">
      <c r="A6879" s="1" t="s">
        <v>6286</v>
      </c>
    </row>
    <row r="6880" spans="1:1" x14ac:dyDescent="0.25">
      <c r="A6880" s="1" t="s">
        <v>7575</v>
      </c>
    </row>
    <row r="6881" spans="1:1" x14ac:dyDescent="0.25">
      <c r="A6881" s="1" t="s">
        <v>11413</v>
      </c>
    </row>
    <row r="6882" spans="1:1" x14ac:dyDescent="0.25">
      <c r="A6882" s="1" t="s">
        <v>6615</v>
      </c>
    </row>
    <row r="6883" spans="1:1" x14ac:dyDescent="0.25">
      <c r="A6883" s="1" t="s">
        <v>5653</v>
      </c>
    </row>
    <row r="6884" spans="1:1" x14ac:dyDescent="0.25">
      <c r="A6884" s="1" t="s">
        <v>7581</v>
      </c>
    </row>
    <row r="6885" spans="1:1" x14ac:dyDescent="0.25">
      <c r="A6885" s="1" t="s">
        <v>5350</v>
      </c>
    </row>
    <row r="6886" spans="1:1" x14ac:dyDescent="0.25">
      <c r="A6886" s="1" t="s">
        <v>9387</v>
      </c>
    </row>
    <row r="6887" spans="1:1" x14ac:dyDescent="0.25">
      <c r="A6887" s="1" t="s">
        <v>9878</v>
      </c>
    </row>
    <row r="6888" spans="1:1" x14ac:dyDescent="0.25">
      <c r="A6888" s="1" t="s">
        <v>7477</v>
      </c>
    </row>
    <row r="6889" spans="1:1" x14ac:dyDescent="0.25">
      <c r="A6889" s="1" t="s">
        <v>4806</v>
      </c>
    </row>
    <row r="6890" spans="1:1" x14ac:dyDescent="0.25">
      <c r="A6890" s="1" t="s">
        <v>11388</v>
      </c>
    </row>
    <row r="6891" spans="1:1" x14ac:dyDescent="0.25">
      <c r="A6891" s="1" t="s">
        <v>11388</v>
      </c>
    </row>
    <row r="6892" spans="1:1" x14ac:dyDescent="0.25">
      <c r="A6892" s="1" t="s">
        <v>11388</v>
      </c>
    </row>
    <row r="6893" spans="1:1" x14ac:dyDescent="0.25">
      <c r="A6893" s="1" t="s">
        <v>11388</v>
      </c>
    </row>
    <row r="6894" spans="1:1" x14ac:dyDescent="0.25">
      <c r="A6894" s="1" t="s">
        <v>11388</v>
      </c>
    </row>
    <row r="6895" spans="1:1" x14ac:dyDescent="0.25">
      <c r="A6895" s="1" t="s">
        <v>11387</v>
      </c>
    </row>
    <row r="6896" spans="1:1" x14ac:dyDescent="0.25">
      <c r="A6896" s="1" t="s">
        <v>11387</v>
      </c>
    </row>
    <row r="6897" spans="1:1" x14ac:dyDescent="0.25">
      <c r="A6897" s="1" t="s">
        <v>11387</v>
      </c>
    </row>
    <row r="6898" spans="1:1" x14ac:dyDescent="0.25">
      <c r="A6898" s="1" t="s">
        <v>11387</v>
      </c>
    </row>
    <row r="6899" spans="1:1" x14ac:dyDescent="0.25">
      <c r="A6899" s="1" t="s">
        <v>11387</v>
      </c>
    </row>
    <row r="6900" spans="1:1" x14ac:dyDescent="0.25">
      <c r="A6900" s="1" t="s">
        <v>11386</v>
      </c>
    </row>
    <row r="6901" spans="1:1" x14ac:dyDescent="0.25">
      <c r="A6901" s="1" t="s">
        <v>11386</v>
      </c>
    </row>
    <row r="6902" spans="1:1" x14ac:dyDescent="0.25">
      <c r="A6902" s="1" t="s">
        <v>11395</v>
      </c>
    </row>
    <row r="6903" spans="1:1" x14ac:dyDescent="0.25">
      <c r="A6903" s="1" t="s">
        <v>11394</v>
      </c>
    </row>
    <row r="6904" spans="1:1" x14ac:dyDescent="0.25">
      <c r="A6904" s="1" t="s">
        <v>7282</v>
      </c>
    </row>
    <row r="6905" spans="1:1" x14ac:dyDescent="0.25">
      <c r="A6905" s="1" t="s">
        <v>7281</v>
      </c>
    </row>
    <row r="6906" spans="1:1" x14ac:dyDescent="0.25">
      <c r="A6906" s="1" t="s">
        <v>11205</v>
      </c>
    </row>
    <row r="6907" spans="1:1" x14ac:dyDescent="0.25">
      <c r="A6907" s="1" t="s">
        <v>4629</v>
      </c>
    </row>
    <row r="6908" spans="1:1" x14ac:dyDescent="0.25">
      <c r="A6908" s="1" t="s">
        <v>8876</v>
      </c>
    </row>
    <row r="6909" spans="1:1" x14ac:dyDescent="0.25">
      <c r="A6909" s="1" t="s">
        <v>5778</v>
      </c>
    </row>
    <row r="6910" spans="1:1" x14ac:dyDescent="0.25">
      <c r="A6910" s="1" t="s">
        <v>4726</v>
      </c>
    </row>
    <row r="6911" spans="1:1" x14ac:dyDescent="0.25">
      <c r="A6911" s="1" t="s">
        <v>10531</v>
      </c>
    </row>
    <row r="6912" spans="1:1" x14ac:dyDescent="0.25">
      <c r="A6912" s="1" t="s">
        <v>7405</v>
      </c>
    </row>
    <row r="6913" spans="1:1" x14ac:dyDescent="0.25">
      <c r="A6913" s="1" t="s">
        <v>9622</v>
      </c>
    </row>
    <row r="6914" spans="1:1" x14ac:dyDescent="0.25">
      <c r="A6914" s="1" t="s">
        <v>9619</v>
      </c>
    </row>
    <row r="6915" spans="1:1" x14ac:dyDescent="0.25">
      <c r="A6915" s="1" t="s">
        <v>9621</v>
      </c>
    </row>
    <row r="6916" spans="1:1" x14ac:dyDescent="0.25">
      <c r="A6916" s="1" t="s">
        <v>7930</v>
      </c>
    </row>
    <row r="6917" spans="1:1" x14ac:dyDescent="0.25">
      <c r="A6917" s="1" t="s">
        <v>7567</v>
      </c>
    </row>
    <row r="6918" spans="1:1" x14ac:dyDescent="0.25">
      <c r="A6918" s="1" t="s">
        <v>7466</v>
      </c>
    </row>
    <row r="6919" spans="1:1" x14ac:dyDescent="0.25">
      <c r="A6919" s="1" t="s">
        <v>5859</v>
      </c>
    </row>
    <row r="6920" spans="1:1" x14ac:dyDescent="0.25">
      <c r="A6920" s="1" t="s">
        <v>9510</v>
      </c>
    </row>
    <row r="6921" spans="1:1" x14ac:dyDescent="0.25">
      <c r="A6921" s="1" t="s">
        <v>5998</v>
      </c>
    </row>
    <row r="6922" spans="1:1" x14ac:dyDescent="0.25">
      <c r="A6922" s="1" t="s">
        <v>7594</v>
      </c>
    </row>
    <row r="6923" spans="1:1" x14ac:dyDescent="0.25">
      <c r="A6923" s="1" t="s">
        <v>8629</v>
      </c>
    </row>
    <row r="6924" spans="1:1" x14ac:dyDescent="0.25">
      <c r="A6924" s="1" t="s">
        <v>6175</v>
      </c>
    </row>
    <row r="6925" spans="1:1" x14ac:dyDescent="0.25">
      <c r="A6925" s="1" t="s">
        <v>8779</v>
      </c>
    </row>
    <row r="6926" spans="1:1" x14ac:dyDescent="0.25">
      <c r="A6926" s="1" t="s">
        <v>10529</v>
      </c>
    </row>
    <row r="6927" spans="1:1" x14ac:dyDescent="0.25">
      <c r="A6927" s="1" t="s">
        <v>7979</v>
      </c>
    </row>
    <row r="6928" spans="1:1" x14ac:dyDescent="0.25">
      <c r="A6928" s="1" t="s">
        <v>5927</v>
      </c>
    </row>
    <row r="6929" spans="1:1" x14ac:dyDescent="0.25">
      <c r="A6929" s="1" t="s">
        <v>9300</v>
      </c>
    </row>
    <row r="6930" spans="1:1" x14ac:dyDescent="0.25">
      <c r="A6930" s="1" t="s">
        <v>5801</v>
      </c>
    </row>
    <row r="6931" spans="1:1" x14ac:dyDescent="0.25">
      <c r="A6931" s="1" t="s">
        <v>4676</v>
      </c>
    </row>
    <row r="6932" spans="1:1" x14ac:dyDescent="0.25">
      <c r="A6932" s="1" t="s">
        <v>4675</v>
      </c>
    </row>
    <row r="6933" spans="1:1" x14ac:dyDescent="0.25">
      <c r="A6933" s="1" t="s">
        <v>9056</v>
      </c>
    </row>
    <row r="6934" spans="1:1" x14ac:dyDescent="0.25">
      <c r="A6934" s="1" t="s">
        <v>4900</v>
      </c>
    </row>
    <row r="6935" spans="1:1" x14ac:dyDescent="0.25">
      <c r="A6935" s="1" t="s">
        <v>7045</v>
      </c>
    </row>
    <row r="6936" spans="1:1" x14ac:dyDescent="0.25">
      <c r="A6936" s="1" t="s">
        <v>11145</v>
      </c>
    </row>
    <row r="6937" spans="1:1" x14ac:dyDescent="0.25">
      <c r="A6937" s="1" t="s">
        <v>8217</v>
      </c>
    </row>
    <row r="6938" spans="1:1" x14ac:dyDescent="0.25">
      <c r="A6938" s="1" t="s">
        <v>8851</v>
      </c>
    </row>
    <row r="6939" spans="1:1" x14ac:dyDescent="0.25">
      <c r="A6939" s="1" t="s">
        <v>10114</v>
      </c>
    </row>
    <row r="6940" spans="1:1" x14ac:dyDescent="0.25">
      <c r="A6940" s="1" t="s">
        <v>9214</v>
      </c>
    </row>
    <row r="6941" spans="1:1" x14ac:dyDescent="0.25">
      <c r="A6941" s="1" t="s">
        <v>4776</v>
      </c>
    </row>
    <row r="6942" spans="1:1" x14ac:dyDescent="0.25">
      <c r="A6942" s="1" t="s">
        <v>10276</v>
      </c>
    </row>
    <row r="6943" spans="1:1" x14ac:dyDescent="0.25">
      <c r="A6943" s="1" t="s">
        <v>8658</v>
      </c>
    </row>
    <row r="6944" spans="1:1" x14ac:dyDescent="0.25">
      <c r="A6944" s="1" t="s">
        <v>5544</v>
      </c>
    </row>
    <row r="6945" spans="1:1" x14ac:dyDescent="0.25">
      <c r="A6945" s="1" t="s">
        <v>9414</v>
      </c>
    </row>
    <row r="6946" spans="1:1" x14ac:dyDescent="0.25">
      <c r="A6946" s="1" t="s">
        <v>10353</v>
      </c>
    </row>
    <row r="6947" spans="1:1" x14ac:dyDescent="0.25">
      <c r="A6947" s="1" t="s">
        <v>7356</v>
      </c>
    </row>
    <row r="6948" spans="1:1" x14ac:dyDescent="0.25">
      <c r="A6948" s="1" t="s">
        <v>5655</v>
      </c>
    </row>
    <row r="6949" spans="1:1" x14ac:dyDescent="0.25">
      <c r="A6949" s="1" t="s">
        <v>9327</v>
      </c>
    </row>
    <row r="6950" spans="1:1" x14ac:dyDescent="0.25">
      <c r="A6950" s="1" t="s">
        <v>9328</v>
      </c>
    </row>
    <row r="6951" spans="1:1" x14ac:dyDescent="0.25">
      <c r="A6951" s="1" t="s">
        <v>5384</v>
      </c>
    </row>
    <row r="6952" spans="1:1" x14ac:dyDescent="0.25">
      <c r="A6952" s="1" t="s">
        <v>11128</v>
      </c>
    </row>
    <row r="6953" spans="1:1" x14ac:dyDescent="0.25">
      <c r="A6953" s="1" t="s">
        <v>7013</v>
      </c>
    </row>
    <row r="6954" spans="1:1" x14ac:dyDescent="0.25">
      <c r="A6954" s="1" t="s">
        <v>5854</v>
      </c>
    </row>
    <row r="6955" spans="1:1" x14ac:dyDescent="0.25">
      <c r="A6955" s="1" t="s">
        <v>5853</v>
      </c>
    </row>
    <row r="6956" spans="1:1" x14ac:dyDescent="0.25">
      <c r="A6956" s="1" t="s">
        <v>5855</v>
      </c>
    </row>
    <row r="6957" spans="1:1" x14ac:dyDescent="0.25">
      <c r="A6957" s="1" t="s">
        <v>10362</v>
      </c>
    </row>
    <row r="6958" spans="1:1" x14ac:dyDescent="0.25">
      <c r="A6958" s="1" t="s">
        <v>4765</v>
      </c>
    </row>
    <row r="6959" spans="1:1" x14ac:dyDescent="0.25">
      <c r="A6959" s="1" t="s">
        <v>5915</v>
      </c>
    </row>
    <row r="6960" spans="1:1" x14ac:dyDescent="0.25">
      <c r="A6960" s="1" t="s">
        <v>5144</v>
      </c>
    </row>
    <row r="6961" spans="1:1" x14ac:dyDescent="0.25">
      <c r="A6961" s="1" t="s">
        <v>5822</v>
      </c>
    </row>
    <row r="6962" spans="1:1" x14ac:dyDescent="0.25">
      <c r="A6962" s="1" t="s">
        <v>11126</v>
      </c>
    </row>
    <row r="6963" spans="1:1" x14ac:dyDescent="0.25">
      <c r="A6963" s="1" t="s">
        <v>7568</v>
      </c>
    </row>
    <row r="6964" spans="1:1" x14ac:dyDescent="0.25">
      <c r="A6964" s="1" t="s">
        <v>5748</v>
      </c>
    </row>
    <row r="6965" spans="1:1" x14ac:dyDescent="0.25">
      <c r="A6965" s="1" t="s">
        <v>11002</v>
      </c>
    </row>
    <row r="6966" spans="1:1" x14ac:dyDescent="0.25">
      <c r="A6966" s="1" t="s">
        <v>10748</v>
      </c>
    </row>
    <row r="6967" spans="1:1" x14ac:dyDescent="0.25">
      <c r="A6967" s="1" t="s">
        <v>9558</v>
      </c>
    </row>
    <row r="6968" spans="1:1" x14ac:dyDescent="0.25">
      <c r="A6968" s="1" t="s">
        <v>4787</v>
      </c>
    </row>
    <row r="6969" spans="1:1" x14ac:dyDescent="0.25">
      <c r="A6969" s="1" t="s">
        <v>10674</v>
      </c>
    </row>
    <row r="6970" spans="1:1" x14ac:dyDescent="0.25">
      <c r="A6970" s="1" t="s">
        <v>10440</v>
      </c>
    </row>
    <row r="6971" spans="1:1" x14ac:dyDescent="0.25">
      <c r="A6971" s="1" t="s">
        <v>9141</v>
      </c>
    </row>
    <row r="6972" spans="1:1" x14ac:dyDescent="0.25">
      <c r="A6972" s="1" t="s">
        <v>5080</v>
      </c>
    </row>
    <row r="6973" spans="1:1" x14ac:dyDescent="0.25">
      <c r="A6973" s="1" t="s">
        <v>5081</v>
      </c>
    </row>
    <row r="6974" spans="1:1" x14ac:dyDescent="0.25">
      <c r="A6974" s="1" t="s">
        <v>7612</v>
      </c>
    </row>
    <row r="6975" spans="1:1" x14ac:dyDescent="0.25">
      <c r="A6975" s="1" t="s">
        <v>4759</v>
      </c>
    </row>
    <row r="6976" spans="1:1" x14ac:dyDescent="0.25">
      <c r="A6976" s="1" t="s">
        <v>4758</v>
      </c>
    </row>
    <row r="6977" spans="1:1" x14ac:dyDescent="0.25">
      <c r="A6977" s="1" t="s">
        <v>5135</v>
      </c>
    </row>
    <row r="6978" spans="1:1" x14ac:dyDescent="0.25">
      <c r="A6978" s="1" t="s">
        <v>10144</v>
      </c>
    </row>
    <row r="6979" spans="1:1" x14ac:dyDescent="0.25">
      <c r="A6979" s="1" t="s">
        <v>9178</v>
      </c>
    </row>
    <row r="6980" spans="1:1" x14ac:dyDescent="0.25">
      <c r="A6980" s="1" t="s">
        <v>5972</v>
      </c>
    </row>
    <row r="6981" spans="1:1" x14ac:dyDescent="0.25">
      <c r="A6981" s="1" t="s">
        <v>5971</v>
      </c>
    </row>
    <row r="6982" spans="1:1" x14ac:dyDescent="0.25">
      <c r="A6982" s="1" t="s">
        <v>4936</v>
      </c>
    </row>
    <row r="6983" spans="1:1" x14ac:dyDescent="0.25">
      <c r="A6983" s="1" t="s">
        <v>4937</v>
      </c>
    </row>
    <row r="6984" spans="1:1" x14ac:dyDescent="0.25">
      <c r="A6984" s="1" t="s">
        <v>9687</v>
      </c>
    </row>
    <row r="6985" spans="1:1" x14ac:dyDescent="0.25">
      <c r="A6985" s="1" t="s">
        <v>11162</v>
      </c>
    </row>
    <row r="6986" spans="1:1" x14ac:dyDescent="0.25">
      <c r="A6986" s="1" t="s">
        <v>11161</v>
      </c>
    </row>
    <row r="6987" spans="1:1" x14ac:dyDescent="0.25">
      <c r="A6987" s="1" t="s">
        <v>6151</v>
      </c>
    </row>
    <row r="6988" spans="1:1" x14ac:dyDescent="0.25">
      <c r="A6988" s="1" t="s">
        <v>8752</v>
      </c>
    </row>
    <row r="6989" spans="1:1" x14ac:dyDescent="0.25">
      <c r="A6989" s="1" t="s">
        <v>9324</v>
      </c>
    </row>
    <row r="6990" spans="1:1" x14ac:dyDescent="0.25">
      <c r="A6990" s="1" t="s">
        <v>5000</v>
      </c>
    </row>
    <row r="6991" spans="1:1" x14ac:dyDescent="0.25">
      <c r="A6991" s="1" t="s">
        <v>4999</v>
      </c>
    </row>
    <row r="6992" spans="1:1" x14ac:dyDescent="0.25">
      <c r="A6992" s="1" t="s">
        <v>4992</v>
      </c>
    </row>
    <row r="6993" spans="1:1" x14ac:dyDescent="0.25">
      <c r="A6993" s="1" t="s">
        <v>9021</v>
      </c>
    </row>
    <row r="6994" spans="1:1" x14ac:dyDescent="0.25">
      <c r="A6994" s="1" t="s">
        <v>10109</v>
      </c>
    </row>
    <row r="6995" spans="1:1" x14ac:dyDescent="0.25">
      <c r="A6995" s="1" t="s">
        <v>10104</v>
      </c>
    </row>
    <row r="6996" spans="1:1" x14ac:dyDescent="0.25">
      <c r="A6996" s="1" t="s">
        <v>10100</v>
      </c>
    </row>
    <row r="6997" spans="1:1" x14ac:dyDescent="0.25">
      <c r="A6997" s="1" t="s">
        <v>5968</v>
      </c>
    </row>
    <row r="6998" spans="1:1" x14ac:dyDescent="0.25">
      <c r="A6998" s="1" t="s">
        <v>5888</v>
      </c>
    </row>
    <row r="6999" spans="1:1" x14ac:dyDescent="0.25">
      <c r="A6999" s="1" t="s">
        <v>5890</v>
      </c>
    </row>
    <row r="7000" spans="1:1" x14ac:dyDescent="0.25">
      <c r="A7000" s="1" t="s">
        <v>5891</v>
      </c>
    </row>
    <row r="7001" spans="1:1" x14ac:dyDescent="0.25">
      <c r="A7001" s="1" t="s">
        <v>5887</v>
      </c>
    </row>
    <row r="7002" spans="1:1" x14ac:dyDescent="0.25">
      <c r="A7002" s="1" t="s">
        <v>5994</v>
      </c>
    </row>
    <row r="7003" spans="1:1" x14ac:dyDescent="0.25">
      <c r="A7003" s="1" t="s">
        <v>9122</v>
      </c>
    </row>
    <row r="7004" spans="1:1" x14ac:dyDescent="0.25">
      <c r="A7004" s="1" t="s">
        <v>10752</v>
      </c>
    </row>
    <row r="7005" spans="1:1" x14ac:dyDescent="0.25">
      <c r="A7005" s="1" t="s">
        <v>9767</v>
      </c>
    </row>
    <row r="7006" spans="1:1" x14ac:dyDescent="0.25">
      <c r="A7006" s="1" t="s">
        <v>11269</v>
      </c>
    </row>
    <row r="7007" spans="1:1" x14ac:dyDescent="0.25">
      <c r="A7007" s="1" t="s">
        <v>5227</v>
      </c>
    </row>
    <row r="7008" spans="1:1" x14ac:dyDescent="0.25">
      <c r="A7008" s="1" t="s">
        <v>10096</v>
      </c>
    </row>
    <row r="7009" spans="1:1" x14ac:dyDescent="0.25">
      <c r="A7009" s="1" t="s">
        <v>8464</v>
      </c>
    </row>
    <row r="7010" spans="1:1" x14ac:dyDescent="0.25">
      <c r="A7010" s="1" t="s">
        <v>11282</v>
      </c>
    </row>
    <row r="7011" spans="1:1" x14ac:dyDescent="0.25">
      <c r="A7011" s="1" t="s">
        <v>10074</v>
      </c>
    </row>
    <row r="7012" spans="1:1" x14ac:dyDescent="0.25">
      <c r="A7012" s="1" t="s">
        <v>10101</v>
      </c>
    </row>
    <row r="7013" spans="1:1" x14ac:dyDescent="0.25">
      <c r="A7013" s="1" t="s">
        <v>8807</v>
      </c>
    </row>
    <row r="7014" spans="1:1" x14ac:dyDescent="0.25">
      <c r="A7014" s="1" t="s">
        <v>10072</v>
      </c>
    </row>
    <row r="7015" spans="1:1" x14ac:dyDescent="0.25">
      <c r="A7015" s="1" t="s">
        <v>9182</v>
      </c>
    </row>
    <row r="7016" spans="1:1" x14ac:dyDescent="0.25">
      <c r="A7016" s="1" t="s">
        <v>7663</v>
      </c>
    </row>
    <row r="7017" spans="1:1" x14ac:dyDescent="0.25">
      <c r="A7017" s="1" t="s">
        <v>5226</v>
      </c>
    </row>
    <row r="7018" spans="1:1" x14ac:dyDescent="0.25">
      <c r="A7018" s="1" t="s">
        <v>5218</v>
      </c>
    </row>
    <row r="7019" spans="1:1" x14ac:dyDescent="0.25">
      <c r="A7019" s="1" t="s">
        <v>5228</v>
      </c>
    </row>
    <row r="7020" spans="1:1" x14ac:dyDescent="0.25">
      <c r="A7020" s="1" t="s">
        <v>5230</v>
      </c>
    </row>
    <row r="7021" spans="1:1" x14ac:dyDescent="0.25">
      <c r="A7021" s="1" t="s">
        <v>8493</v>
      </c>
    </row>
    <row r="7022" spans="1:1" x14ac:dyDescent="0.25">
      <c r="A7022" s="1" t="s">
        <v>8564</v>
      </c>
    </row>
    <row r="7023" spans="1:1" x14ac:dyDescent="0.25">
      <c r="A7023" s="1" t="s">
        <v>8513</v>
      </c>
    </row>
    <row r="7024" spans="1:1" x14ac:dyDescent="0.25">
      <c r="A7024" s="1" t="s">
        <v>9415</v>
      </c>
    </row>
    <row r="7025" spans="1:1" x14ac:dyDescent="0.25">
      <c r="A7025" s="1" t="s">
        <v>10121</v>
      </c>
    </row>
    <row r="7026" spans="1:1" x14ac:dyDescent="0.25">
      <c r="A7026" s="1" t="s">
        <v>10751</v>
      </c>
    </row>
    <row r="7027" spans="1:1" x14ac:dyDescent="0.25">
      <c r="A7027" s="1" t="s">
        <v>10523</v>
      </c>
    </row>
    <row r="7028" spans="1:1" x14ac:dyDescent="0.25">
      <c r="A7028" s="1" t="s">
        <v>10059</v>
      </c>
    </row>
    <row r="7029" spans="1:1" x14ac:dyDescent="0.25">
      <c r="A7029" s="1" t="s">
        <v>6413</v>
      </c>
    </row>
    <row r="7030" spans="1:1" x14ac:dyDescent="0.25">
      <c r="A7030" s="1" t="s">
        <v>9115</v>
      </c>
    </row>
    <row r="7031" spans="1:1" x14ac:dyDescent="0.25">
      <c r="A7031" s="1" t="s">
        <v>9103</v>
      </c>
    </row>
    <row r="7032" spans="1:1" x14ac:dyDescent="0.25">
      <c r="A7032" s="1" t="s">
        <v>5219</v>
      </c>
    </row>
    <row r="7033" spans="1:1" x14ac:dyDescent="0.25">
      <c r="A7033" s="1" t="s">
        <v>8911</v>
      </c>
    </row>
    <row r="7034" spans="1:1" x14ac:dyDescent="0.25">
      <c r="A7034" s="1" t="s">
        <v>8912</v>
      </c>
    </row>
    <row r="7035" spans="1:1" x14ac:dyDescent="0.25">
      <c r="A7035" s="1" t="s">
        <v>5868</v>
      </c>
    </row>
    <row r="7036" spans="1:1" x14ac:dyDescent="0.25">
      <c r="A7036" s="1" t="s">
        <v>10073</v>
      </c>
    </row>
    <row r="7037" spans="1:1" x14ac:dyDescent="0.25">
      <c r="A7037" s="1" t="s">
        <v>11270</v>
      </c>
    </row>
    <row r="7038" spans="1:1" x14ac:dyDescent="0.25">
      <c r="A7038" s="1" t="s">
        <v>5672</v>
      </c>
    </row>
    <row r="7039" spans="1:1" x14ac:dyDescent="0.25">
      <c r="A7039" s="1" t="s">
        <v>5673</v>
      </c>
    </row>
    <row r="7040" spans="1:1" x14ac:dyDescent="0.25">
      <c r="A7040" s="1" t="s">
        <v>10648</v>
      </c>
    </row>
    <row r="7041" spans="1:1" x14ac:dyDescent="0.25">
      <c r="A7041" s="1" t="s">
        <v>10649</v>
      </c>
    </row>
    <row r="7042" spans="1:1" x14ac:dyDescent="0.25">
      <c r="A7042" s="1" t="s">
        <v>8714</v>
      </c>
    </row>
    <row r="7043" spans="1:1" x14ac:dyDescent="0.25">
      <c r="A7043" s="1" t="s">
        <v>9341</v>
      </c>
    </row>
    <row r="7044" spans="1:1" x14ac:dyDescent="0.25">
      <c r="A7044" s="1" t="s">
        <v>8806</v>
      </c>
    </row>
    <row r="7045" spans="1:1" x14ac:dyDescent="0.25">
      <c r="A7045" s="1" t="s">
        <v>5222</v>
      </c>
    </row>
    <row r="7046" spans="1:1" x14ac:dyDescent="0.25">
      <c r="A7046" s="1" t="s">
        <v>8708</v>
      </c>
    </row>
    <row r="7047" spans="1:1" x14ac:dyDescent="0.25">
      <c r="A7047" s="1" t="s">
        <v>5024</v>
      </c>
    </row>
    <row r="7048" spans="1:1" x14ac:dyDescent="0.25">
      <c r="A7048" s="1" t="s">
        <v>7732</v>
      </c>
    </row>
    <row r="7049" spans="1:1" x14ac:dyDescent="0.25">
      <c r="A7049" s="1" t="s">
        <v>5729</v>
      </c>
    </row>
    <row r="7050" spans="1:1" x14ac:dyDescent="0.25">
      <c r="A7050" s="1" t="s">
        <v>9848</v>
      </c>
    </row>
    <row r="7051" spans="1:1" x14ac:dyDescent="0.25">
      <c r="A7051" s="1" t="s">
        <v>5154</v>
      </c>
    </row>
    <row r="7052" spans="1:1" x14ac:dyDescent="0.25">
      <c r="A7052" s="1" t="s">
        <v>8514</v>
      </c>
    </row>
    <row r="7053" spans="1:1" x14ac:dyDescent="0.25">
      <c r="A7053" s="1" t="s">
        <v>11286</v>
      </c>
    </row>
    <row r="7054" spans="1:1" x14ac:dyDescent="0.25">
      <c r="A7054" s="1" t="s">
        <v>11285</v>
      </c>
    </row>
    <row r="7055" spans="1:1" x14ac:dyDescent="0.25">
      <c r="A7055" s="1" t="s">
        <v>6418</v>
      </c>
    </row>
    <row r="7056" spans="1:1" x14ac:dyDescent="0.25">
      <c r="A7056" s="1" t="s">
        <v>7414</v>
      </c>
    </row>
    <row r="7057" spans="1:1" x14ac:dyDescent="0.25">
      <c r="A7057" s="1" t="s">
        <v>7904</v>
      </c>
    </row>
    <row r="7058" spans="1:1" x14ac:dyDescent="0.25">
      <c r="A7058" s="1" t="s">
        <v>9113</v>
      </c>
    </row>
    <row r="7059" spans="1:1" x14ac:dyDescent="0.25">
      <c r="A7059" s="1" t="s">
        <v>11254</v>
      </c>
    </row>
    <row r="7060" spans="1:1" x14ac:dyDescent="0.25">
      <c r="A7060" s="1" t="s">
        <v>11255</v>
      </c>
    </row>
    <row r="7061" spans="1:1" x14ac:dyDescent="0.25">
      <c r="A7061" s="1" t="s">
        <v>5738</v>
      </c>
    </row>
    <row r="7062" spans="1:1" x14ac:dyDescent="0.25">
      <c r="A7062" s="1" t="s">
        <v>5974</v>
      </c>
    </row>
    <row r="7063" spans="1:1" x14ac:dyDescent="0.25">
      <c r="A7063" s="1" t="s">
        <v>6876</v>
      </c>
    </row>
    <row r="7064" spans="1:1" x14ac:dyDescent="0.25">
      <c r="A7064" s="1" t="s">
        <v>6875</v>
      </c>
    </row>
    <row r="7065" spans="1:1" x14ac:dyDescent="0.25">
      <c r="A7065" s="1" t="s">
        <v>6006</v>
      </c>
    </row>
    <row r="7066" spans="1:1" x14ac:dyDescent="0.25">
      <c r="A7066" s="1" t="s">
        <v>5138</v>
      </c>
    </row>
    <row r="7067" spans="1:1" x14ac:dyDescent="0.25">
      <c r="A7067" s="1" t="s">
        <v>6696</v>
      </c>
    </row>
    <row r="7068" spans="1:1" x14ac:dyDescent="0.25">
      <c r="A7068" s="1" t="s">
        <v>5224</v>
      </c>
    </row>
    <row r="7069" spans="1:1" x14ac:dyDescent="0.25">
      <c r="A7069" s="1" t="s">
        <v>4777</v>
      </c>
    </row>
    <row r="7070" spans="1:1" x14ac:dyDescent="0.25">
      <c r="A7070" s="1" t="s">
        <v>4903</v>
      </c>
    </row>
    <row r="7071" spans="1:1" x14ac:dyDescent="0.25">
      <c r="A7071" s="1" t="s">
        <v>5155</v>
      </c>
    </row>
    <row r="7072" spans="1:1" x14ac:dyDescent="0.25">
      <c r="A7072" s="1" t="s">
        <v>7788</v>
      </c>
    </row>
    <row r="7073" spans="1:1" x14ac:dyDescent="0.25">
      <c r="A7073" s="1" t="s">
        <v>7789</v>
      </c>
    </row>
    <row r="7074" spans="1:1" x14ac:dyDescent="0.25">
      <c r="A7074" s="1" t="s">
        <v>9572</v>
      </c>
    </row>
    <row r="7075" spans="1:1" x14ac:dyDescent="0.25">
      <c r="A7075" s="1" t="s">
        <v>8391</v>
      </c>
    </row>
    <row r="7076" spans="1:1" x14ac:dyDescent="0.25">
      <c r="A7076" s="1" t="s">
        <v>10393</v>
      </c>
    </row>
    <row r="7077" spans="1:1" x14ac:dyDescent="0.25">
      <c r="A7077" s="1" t="s">
        <v>7798</v>
      </c>
    </row>
    <row r="7078" spans="1:1" x14ac:dyDescent="0.25">
      <c r="A7078" s="1" t="s">
        <v>11281</v>
      </c>
    </row>
    <row r="7079" spans="1:1" x14ac:dyDescent="0.25">
      <c r="A7079" s="1" t="s">
        <v>8726</v>
      </c>
    </row>
    <row r="7080" spans="1:1" x14ac:dyDescent="0.25">
      <c r="A7080" s="1" t="s">
        <v>10731</v>
      </c>
    </row>
    <row r="7081" spans="1:1" x14ac:dyDescent="0.25">
      <c r="A7081" s="1" t="s">
        <v>9240</v>
      </c>
    </row>
    <row r="7082" spans="1:1" x14ac:dyDescent="0.25">
      <c r="A7082" s="1" t="s">
        <v>8727</v>
      </c>
    </row>
    <row r="7083" spans="1:1" x14ac:dyDescent="0.25">
      <c r="A7083" s="1" t="s">
        <v>10750</v>
      </c>
    </row>
    <row r="7084" spans="1:1" x14ac:dyDescent="0.25">
      <c r="A7084" s="1" t="s">
        <v>10718</v>
      </c>
    </row>
    <row r="7085" spans="1:1" x14ac:dyDescent="0.25">
      <c r="A7085" s="1" t="s">
        <v>9137</v>
      </c>
    </row>
    <row r="7086" spans="1:1" x14ac:dyDescent="0.25">
      <c r="A7086" s="1" t="s">
        <v>6378</v>
      </c>
    </row>
    <row r="7087" spans="1:1" x14ac:dyDescent="0.25">
      <c r="A7087" s="1" t="s">
        <v>4902</v>
      </c>
    </row>
    <row r="7088" spans="1:1" x14ac:dyDescent="0.25">
      <c r="A7088" s="1" t="s">
        <v>10158</v>
      </c>
    </row>
    <row r="7089" spans="1:1" x14ac:dyDescent="0.25">
      <c r="A7089" s="1" t="s">
        <v>10151</v>
      </c>
    </row>
    <row r="7090" spans="1:1" x14ac:dyDescent="0.25">
      <c r="A7090" s="1" t="s">
        <v>10151</v>
      </c>
    </row>
    <row r="7091" spans="1:1" x14ac:dyDescent="0.25">
      <c r="A7091" s="1" t="s">
        <v>10908</v>
      </c>
    </row>
    <row r="7092" spans="1:1" x14ac:dyDescent="0.25">
      <c r="A7092" s="1" t="s">
        <v>10930</v>
      </c>
    </row>
    <row r="7093" spans="1:1" x14ac:dyDescent="0.25">
      <c r="A7093" s="1" t="s">
        <v>10898</v>
      </c>
    </row>
    <row r="7094" spans="1:1" x14ac:dyDescent="0.25">
      <c r="A7094" s="1" t="s">
        <v>5732</v>
      </c>
    </row>
    <row r="7095" spans="1:1" x14ac:dyDescent="0.25">
      <c r="A7095" s="1" t="s">
        <v>6304</v>
      </c>
    </row>
    <row r="7096" spans="1:1" x14ac:dyDescent="0.25">
      <c r="A7096" s="1" t="s">
        <v>6302</v>
      </c>
    </row>
    <row r="7097" spans="1:1" x14ac:dyDescent="0.25">
      <c r="A7097" s="1" t="s">
        <v>6305</v>
      </c>
    </row>
    <row r="7098" spans="1:1" x14ac:dyDescent="0.25">
      <c r="A7098" s="1" t="s">
        <v>10110</v>
      </c>
    </row>
    <row r="7099" spans="1:1" x14ac:dyDescent="0.25">
      <c r="A7099" s="1" t="s">
        <v>10097</v>
      </c>
    </row>
    <row r="7100" spans="1:1" x14ac:dyDescent="0.25">
      <c r="A7100" s="1" t="s">
        <v>10098</v>
      </c>
    </row>
    <row r="7101" spans="1:1" x14ac:dyDescent="0.25">
      <c r="A7101" s="1" t="s">
        <v>10099</v>
      </c>
    </row>
    <row r="7102" spans="1:1" x14ac:dyDescent="0.25">
      <c r="A7102" s="1" t="s">
        <v>7727</v>
      </c>
    </row>
    <row r="7103" spans="1:1" x14ac:dyDescent="0.25">
      <c r="A7103" s="1" t="s">
        <v>5873</v>
      </c>
    </row>
    <row r="7104" spans="1:1" x14ac:dyDescent="0.25">
      <c r="A7104" s="1" t="s">
        <v>10111</v>
      </c>
    </row>
    <row r="7105" spans="1:1" x14ac:dyDescent="0.25">
      <c r="A7105" s="1" t="s">
        <v>10106</v>
      </c>
    </row>
    <row r="7106" spans="1:1" x14ac:dyDescent="0.25">
      <c r="A7106" s="1" t="s">
        <v>10108</v>
      </c>
    </row>
    <row r="7107" spans="1:1" x14ac:dyDescent="0.25">
      <c r="A7107" s="1" t="s">
        <v>10103</v>
      </c>
    </row>
    <row r="7108" spans="1:1" x14ac:dyDescent="0.25">
      <c r="A7108" s="1" t="s">
        <v>9097</v>
      </c>
    </row>
    <row r="7109" spans="1:1" x14ac:dyDescent="0.25">
      <c r="A7109" s="1" t="s">
        <v>9096</v>
      </c>
    </row>
    <row r="7110" spans="1:1" x14ac:dyDescent="0.25">
      <c r="A7110" s="1" t="s">
        <v>6066</v>
      </c>
    </row>
    <row r="7111" spans="1:1" x14ac:dyDescent="0.25">
      <c r="A7111" s="1" t="s">
        <v>8499</v>
      </c>
    </row>
    <row r="7112" spans="1:1" x14ac:dyDescent="0.25">
      <c r="A7112" s="1" t="s">
        <v>11449</v>
      </c>
    </row>
    <row r="7113" spans="1:1" x14ac:dyDescent="0.25">
      <c r="A7113" s="1" t="s">
        <v>11447</v>
      </c>
    </row>
    <row r="7114" spans="1:1" x14ac:dyDescent="0.25">
      <c r="A7114" s="1" t="s">
        <v>6160</v>
      </c>
    </row>
    <row r="7115" spans="1:1" x14ac:dyDescent="0.25">
      <c r="A7115" s="1" t="s">
        <v>6159</v>
      </c>
    </row>
    <row r="7116" spans="1:1" x14ac:dyDescent="0.25">
      <c r="A7116" s="1" t="s">
        <v>6336</v>
      </c>
    </row>
  </sheetData>
  <sortState xmlns:xlrd2="http://schemas.microsoft.com/office/spreadsheetml/2017/richdata2" ref="A1:A16385">
    <sortCondition ref="A1:A16385"/>
  </sortState>
  <conditionalFormatting sqref="A1:B1048576">
    <cfRule type="duplicateValues" dxfId="1" priority="5"/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6D7A7E-6702-4250-A3B5-B6DD07063993}">
  <dimension ref="A1:A9335"/>
  <sheetViews>
    <sheetView workbookViewId="0">
      <selection activeCell="F21" sqref="F21"/>
    </sheetView>
  </sheetViews>
  <sheetFormatPr defaultRowHeight="15" x14ac:dyDescent="0.25"/>
  <cols>
    <col min="1" max="1" width="19.7109375" style="1" customWidth="1"/>
  </cols>
  <sheetData>
    <row r="1" spans="1:1" x14ac:dyDescent="0.25">
      <c r="A1" s="1" t="s">
        <v>16059</v>
      </c>
    </row>
    <row r="2" spans="1:1" x14ac:dyDescent="0.25">
      <c r="A2" s="1" t="s">
        <v>16060</v>
      </c>
    </row>
    <row r="3" spans="1:1" x14ac:dyDescent="0.25">
      <c r="A3" s="1" t="s">
        <v>12124</v>
      </c>
    </row>
    <row r="4" spans="1:1" x14ac:dyDescent="0.25">
      <c r="A4" s="1" t="s">
        <v>14837</v>
      </c>
    </row>
    <row r="5" spans="1:1" x14ac:dyDescent="0.25">
      <c r="A5" s="1" t="s">
        <v>13035</v>
      </c>
    </row>
    <row r="6" spans="1:1" x14ac:dyDescent="0.25">
      <c r="A6" s="1" t="s">
        <v>18342</v>
      </c>
    </row>
    <row r="7" spans="1:1" x14ac:dyDescent="0.25">
      <c r="A7" s="1" t="s">
        <v>14904</v>
      </c>
    </row>
    <row r="8" spans="1:1" x14ac:dyDescent="0.25">
      <c r="A8" s="1" t="s">
        <v>13997</v>
      </c>
    </row>
    <row r="9" spans="1:1" x14ac:dyDescent="0.25">
      <c r="A9" s="1" t="s">
        <v>19682</v>
      </c>
    </row>
    <row r="10" spans="1:1" x14ac:dyDescent="0.25">
      <c r="A10" s="1" t="s">
        <v>17239</v>
      </c>
    </row>
    <row r="11" spans="1:1" x14ac:dyDescent="0.25">
      <c r="A11" s="1" t="s">
        <v>13884</v>
      </c>
    </row>
    <row r="12" spans="1:1" x14ac:dyDescent="0.25">
      <c r="A12" s="1" t="s">
        <v>20115</v>
      </c>
    </row>
    <row r="13" spans="1:1" x14ac:dyDescent="0.25">
      <c r="A13" s="1" t="s">
        <v>13883</v>
      </c>
    </row>
    <row r="14" spans="1:1" x14ac:dyDescent="0.25">
      <c r="A14" s="1" t="s">
        <v>14093</v>
      </c>
    </row>
    <row r="15" spans="1:1" x14ac:dyDescent="0.25">
      <c r="A15" s="1" t="s">
        <v>13586</v>
      </c>
    </row>
    <row r="16" spans="1:1" x14ac:dyDescent="0.25">
      <c r="A16" s="1" t="s">
        <v>14094</v>
      </c>
    </row>
    <row r="17" spans="1:1" x14ac:dyDescent="0.25">
      <c r="A17" s="1" t="s">
        <v>14104</v>
      </c>
    </row>
    <row r="18" spans="1:1" x14ac:dyDescent="0.25">
      <c r="A18" s="1" t="s">
        <v>14053</v>
      </c>
    </row>
    <row r="19" spans="1:1" x14ac:dyDescent="0.25">
      <c r="A19" s="1" t="s">
        <v>12843</v>
      </c>
    </row>
    <row r="20" spans="1:1" x14ac:dyDescent="0.25">
      <c r="A20" s="1" t="s">
        <v>17169</v>
      </c>
    </row>
    <row r="21" spans="1:1" x14ac:dyDescent="0.25">
      <c r="A21" s="1" t="s">
        <v>16401</v>
      </c>
    </row>
    <row r="22" spans="1:1" x14ac:dyDescent="0.25">
      <c r="A22" s="1" t="s">
        <v>13667</v>
      </c>
    </row>
    <row r="23" spans="1:1" x14ac:dyDescent="0.25">
      <c r="A23" s="1" t="s">
        <v>16851</v>
      </c>
    </row>
    <row r="24" spans="1:1" x14ac:dyDescent="0.25">
      <c r="A24" s="1" t="s">
        <v>16852</v>
      </c>
    </row>
    <row r="25" spans="1:1" x14ac:dyDescent="0.25">
      <c r="A25" s="1" t="s">
        <v>16850</v>
      </c>
    </row>
    <row r="26" spans="1:1" x14ac:dyDescent="0.25">
      <c r="A26" s="1" t="s">
        <v>14785</v>
      </c>
    </row>
    <row r="27" spans="1:1" x14ac:dyDescent="0.25">
      <c r="A27" s="1" t="s">
        <v>19559</v>
      </c>
    </row>
    <row r="28" spans="1:1" x14ac:dyDescent="0.25">
      <c r="A28" s="1" t="s">
        <v>16645</v>
      </c>
    </row>
    <row r="29" spans="1:1" x14ac:dyDescent="0.25">
      <c r="A29" s="1" t="s">
        <v>16935</v>
      </c>
    </row>
    <row r="30" spans="1:1" x14ac:dyDescent="0.25">
      <c r="A30" s="1" t="s">
        <v>11929</v>
      </c>
    </row>
    <row r="31" spans="1:1" x14ac:dyDescent="0.25">
      <c r="A31" s="1" t="s">
        <v>17117</v>
      </c>
    </row>
    <row r="32" spans="1:1" x14ac:dyDescent="0.25">
      <c r="A32" s="1" t="s">
        <v>19698</v>
      </c>
    </row>
    <row r="33" spans="1:1" x14ac:dyDescent="0.25">
      <c r="A33" s="1" t="s">
        <v>19966</v>
      </c>
    </row>
    <row r="34" spans="1:1" x14ac:dyDescent="0.25">
      <c r="A34" s="1" t="s">
        <v>11566</v>
      </c>
    </row>
    <row r="35" spans="1:1" x14ac:dyDescent="0.25">
      <c r="A35" s="1" t="s">
        <v>17354</v>
      </c>
    </row>
    <row r="36" spans="1:1" x14ac:dyDescent="0.25">
      <c r="A36" s="1" t="s">
        <v>18075</v>
      </c>
    </row>
    <row r="37" spans="1:1" x14ac:dyDescent="0.25">
      <c r="A37" s="1" t="s">
        <v>20002</v>
      </c>
    </row>
    <row r="38" spans="1:1" x14ac:dyDescent="0.25">
      <c r="A38" s="1" t="s">
        <v>14510</v>
      </c>
    </row>
    <row r="39" spans="1:1" x14ac:dyDescent="0.25">
      <c r="A39" s="1" t="s">
        <v>18820</v>
      </c>
    </row>
    <row r="40" spans="1:1" x14ac:dyDescent="0.25">
      <c r="A40" s="1" t="s">
        <v>11652</v>
      </c>
    </row>
    <row r="41" spans="1:1" x14ac:dyDescent="0.25">
      <c r="A41" s="1" t="s">
        <v>12954</v>
      </c>
    </row>
    <row r="42" spans="1:1" x14ac:dyDescent="0.25">
      <c r="A42" s="1" t="s">
        <v>16582</v>
      </c>
    </row>
    <row r="43" spans="1:1" x14ac:dyDescent="0.25">
      <c r="A43" s="1" t="s">
        <v>14907</v>
      </c>
    </row>
    <row r="44" spans="1:1" x14ac:dyDescent="0.25">
      <c r="A44" s="1" t="s">
        <v>12488</v>
      </c>
    </row>
    <row r="45" spans="1:1" x14ac:dyDescent="0.25">
      <c r="A45" s="1" t="s">
        <v>11639</v>
      </c>
    </row>
    <row r="46" spans="1:1" x14ac:dyDescent="0.25">
      <c r="A46" s="1" t="s">
        <v>14674</v>
      </c>
    </row>
    <row r="47" spans="1:1" x14ac:dyDescent="0.25">
      <c r="A47" s="1" t="s">
        <v>14687</v>
      </c>
    </row>
    <row r="48" spans="1:1" x14ac:dyDescent="0.25">
      <c r="A48" s="1" t="s">
        <v>18951</v>
      </c>
    </row>
    <row r="49" spans="1:1" x14ac:dyDescent="0.25">
      <c r="A49" s="1" t="s">
        <v>11934</v>
      </c>
    </row>
    <row r="50" spans="1:1" x14ac:dyDescent="0.25">
      <c r="A50" s="1" t="s">
        <v>11857</v>
      </c>
    </row>
    <row r="51" spans="1:1" x14ac:dyDescent="0.25">
      <c r="A51" s="1" t="s">
        <v>11855</v>
      </c>
    </row>
    <row r="52" spans="1:1" x14ac:dyDescent="0.25">
      <c r="A52" s="1" t="s">
        <v>12996</v>
      </c>
    </row>
    <row r="53" spans="1:1" x14ac:dyDescent="0.25">
      <c r="A53" s="1" t="s">
        <v>12995</v>
      </c>
    </row>
    <row r="54" spans="1:1" x14ac:dyDescent="0.25">
      <c r="A54" s="1" t="s">
        <v>19405</v>
      </c>
    </row>
    <row r="55" spans="1:1" x14ac:dyDescent="0.25">
      <c r="A55" s="1" t="s">
        <v>16635</v>
      </c>
    </row>
    <row r="56" spans="1:1" x14ac:dyDescent="0.25">
      <c r="A56" s="1" t="s">
        <v>16175</v>
      </c>
    </row>
    <row r="57" spans="1:1" x14ac:dyDescent="0.25">
      <c r="A57" s="1" t="s">
        <v>15054</v>
      </c>
    </row>
    <row r="58" spans="1:1" x14ac:dyDescent="0.25">
      <c r="A58" s="1" t="s">
        <v>11035</v>
      </c>
    </row>
    <row r="59" spans="1:1" x14ac:dyDescent="0.25">
      <c r="A59" s="1" t="s">
        <v>13508</v>
      </c>
    </row>
    <row r="60" spans="1:1" x14ac:dyDescent="0.25">
      <c r="A60" s="1" t="s">
        <v>16941</v>
      </c>
    </row>
    <row r="61" spans="1:1" x14ac:dyDescent="0.25">
      <c r="A61" s="1" t="s">
        <v>17358</v>
      </c>
    </row>
    <row r="62" spans="1:1" x14ac:dyDescent="0.25">
      <c r="A62" s="1" t="s">
        <v>15702</v>
      </c>
    </row>
    <row r="63" spans="1:1" x14ac:dyDescent="0.25">
      <c r="A63" s="1" t="s">
        <v>15297</v>
      </c>
    </row>
    <row r="64" spans="1:1" x14ac:dyDescent="0.25">
      <c r="A64" s="1" t="s">
        <v>14456</v>
      </c>
    </row>
    <row r="65" spans="1:1" x14ac:dyDescent="0.25">
      <c r="A65" s="1" t="s">
        <v>11546</v>
      </c>
    </row>
    <row r="66" spans="1:1" x14ac:dyDescent="0.25">
      <c r="A66" s="1" t="s">
        <v>17801</v>
      </c>
    </row>
    <row r="67" spans="1:1" x14ac:dyDescent="0.25">
      <c r="A67" s="1" t="s">
        <v>14128</v>
      </c>
    </row>
    <row r="68" spans="1:1" x14ac:dyDescent="0.25">
      <c r="A68" s="1" t="s">
        <v>14126</v>
      </c>
    </row>
    <row r="69" spans="1:1" x14ac:dyDescent="0.25">
      <c r="A69" s="1" t="s">
        <v>14127</v>
      </c>
    </row>
    <row r="70" spans="1:1" x14ac:dyDescent="0.25">
      <c r="A70" s="1" t="s">
        <v>14130</v>
      </c>
    </row>
    <row r="71" spans="1:1" x14ac:dyDescent="0.25">
      <c r="A71" s="1" t="s">
        <v>14125</v>
      </c>
    </row>
    <row r="72" spans="1:1" x14ac:dyDescent="0.25">
      <c r="A72" s="1" t="s">
        <v>12451</v>
      </c>
    </row>
    <row r="73" spans="1:1" x14ac:dyDescent="0.25">
      <c r="A73" s="1" t="s">
        <v>16395</v>
      </c>
    </row>
    <row r="74" spans="1:1" x14ac:dyDescent="0.25">
      <c r="A74" s="1" t="s">
        <v>13097</v>
      </c>
    </row>
    <row r="75" spans="1:1" x14ac:dyDescent="0.25">
      <c r="A75" s="1" t="s">
        <v>12386</v>
      </c>
    </row>
    <row r="76" spans="1:1" x14ac:dyDescent="0.25">
      <c r="A76" s="1" t="s">
        <v>12385</v>
      </c>
    </row>
    <row r="77" spans="1:1" x14ac:dyDescent="0.25">
      <c r="A77" s="1" t="s">
        <v>17492</v>
      </c>
    </row>
    <row r="78" spans="1:1" x14ac:dyDescent="0.25">
      <c r="A78" s="1" t="s">
        <v>19696</v>
      </c>
    </row>
    <row r="79" spans="1:1" x14ac:dyDescent="0.25">
      <c r="A79" s="1" t="s">
        <v>19695</v>
      </c>
    </row>
    <row r="80" spans="1:1" x14ac:dyDescent="0.25">
      <c r="A80" s="1" t="s">
        <v>15282</v>
      </c>
    </row>
    <row r="81" spans="1:1" x14ac:dyDescent="0.25">
      <c r="A81" s="1" t="s">
        <v>11475</v>
      </c>
    </row>
    <row r="82" spans="1:1" x14ac:dyDescent="0.25">
      <c r="A82" s="1" t="s">
        <v>12003</v>
      </c>
    </row>
    <row r="83" spans="1:1" x14ac:dyDescent="0.25">
      <c r="A83" s="1" t="s">
        <v>16904</v>
      </c>
    </row>
    <row r="84" spans="1:1" x14ac:dyDescent="0.25">
      <c r="A84" s="1" t="s">
        <v>16589</v>
      </c>
    </row>
    <row r="85" spans="1:1" x14ac:dyDescent="0.25">
      <c r="A85" s="1" t="s">
        <v>16588</v>
      </c>
    </row>
    <row r="86" spans="1:1" x14ac:dyDescent="0.25">
      <c r="A86" s="1" t="s">
        <v>16853</v>
      </c>
    </row>
    <row r="87" spans="1:1" x14ac:dyDescent="0.25">
      <c r="A87" s="1" t="s">
        <v>14372</v>
      </c>
    </row>
    <row r="88" spans="1:1" x14ac:dyDescent="0.25">
      <c r="A88" s="1" t="s">
        <v>11669</v>
      </c>
    </row>
    <row r="89" spans="1:1" x14ac:dyDescent="0.25">
      <c r="A89" s="1" t="s">
        <v>18162</v>
      </c>
    </row>
    <row r="90" spans="1:1" x14ac:dyDescent="0.25">
      <c r="A90" s="1" t="s">
        <v>19313</v>
      </c>
    </row>
    <row r="91" spans="1:1" x14ac:dyDescent="0.25">
      <c r="A91" s="1" t="s">
        <v>14223</v>
      </c>
    </row>
    <row r="92" spans="1:1" x14ac:dyDescent="0.25">
      <c r="A92" s="1" t="s">
        <v>19316</v>
      </c>
    </row>
    <row r="93" spans="1:1" x14ac:dyDescent="0.25">
      <c r="A93" s="1" t="s">
        <v>11715</v>
      </c>
    </row>
    <row r="94" spans="1:1" x14ac:dyDescent="0.25">
      <c r="A94" s="1" t="s">
        <v>19314</v>
      </c>
    </row>
    <row r="95" spans="1:1" x14ac:dyDescent="0.25">
      <c r="A95" s="1" t="s">
        <v>20015</v>
      </c>
    </row>
    <row r="96" spans="1:1" x14ac:dyDescent="0.25">
      <c r="A96" s="1" t="s">
        <v>12221</v>
      </c>
    </row>
    <row r="97" spans="1:1" x14ac:dyDescent="0.25">
      <c r="A97" s="1" t="s">
        <v>17792</v>
      </c>
    </row>
    <row r="98" spans="1:1" x14ac:dyDescent="0.25">
      <c r="A98" s="1" t="s">
        <v>17791</v>
      </c>
    </row>
    <row r="99" spans="1:1" x14ac:dyDescent="0.25">
      <c r="A99" s="1" t="s">
        <v>18349</v>
      </c>
    </row>
    <row r="100" spans="1:1" x14ac:dyDescent="0.25">
      <c r="A100" s="1" t="s">
        <v>17527</v>
      </c>
    </row>
    <row r="101" spans="1:1" x14ac:dyDescent="0.25">
      <c r="A101" s="1" t="s">
        <v>16972</v>
      </c>
    </row>
    <row r="102" spans="1:1" x14ac:dyDescent="0.25">
      <c r="A102" s="1" t="s">
        <v>16971</v>
      </c>
    </row>
    <row r="103" spans="1:1" x14ac:dyDescent="0.25">
      <c r="A103" s="1" t="s">
        <v>16973</v>
      </c>
    </row>
    <row r="104" spans="1:1" x14ac:dyDescent="0.25">
      <c r="A104" s="1" t="s">
        <v>19397</v>
      </c>
    </row>
    <row r="105" spans="1:1" x14ac:dyDescent="0.25">
      <c r="A105" s="1" t="s">
        <v>20019</v>
      </c>
    </row>
    <row r="106" spans="1:1" x14ac:dyDescent="0.25">
      <c r="A106" s="1" t="s">
        <v>14806</v>
      </c>
    </row>
    <row r="107" spans="1:1" x14ac:dyDescent="0.25">
      <c r="A107" s="1" t="s">
        <v>11745</v>
      </c>
    </row>
    <row r="108" spans="1:1" x14ac:dyDescent="0.25">
      <c r="A108" s="1" t="s">
        <v>11746</v>
      </c>
    </row>
    <row r="109" spans="1:1" x14ac:dyDescent="0.25">
      <c r="A109" s="1" t="s">
        <v>18838</v>
      </c>
    </row>
    <row r="110" spans="1:1" x14ac:dyDescent="0.25">
      <c r="A110" s="1" t="s">
        <v>14228</v>
      </c>
    </row>
    <row r="111" spans="1:1" x14ac:dyDescent="0.25">
      <c r="A111" s="1" t="s">
        <v>13958</v>
      </c>
    </row>
    <row r="112" spans="1:1" x14ac:dyDescent="0.25">
      <c r="A112" s="1" t="s">
        <v>17290</v>
      </c>
    </row>
    <row r="113" spans="1:1" x14ac:dyDescent="0.25">
      <c r="A113" s="1" t="s">
        <v>11525</v>
      </c>
    </row>
    <row r="114" spans="1:1" x14ac:dyDescent="0.25">
      <c r="A114" s="1" t="s">
        <v>11524</v>
      </c>
    </row>
    <row r="115" spans="1:1" x14ac:dyDescent="0.25">
      <c r="A115" s="1" t="s">
        <v>18858</v>
      </c>
    </row>
    <row r="116" spans="1:1" x14ac:dyDescent="0.25">
      <c r="A116" s="1" t="s">
        <v>11709</v>
      </c>
    </row>
    <row r="117" spans="1:1" x14ac:dyDescent="0.25">
      <c r="A117" s="1" t="s">
        <v>11708</v>
      </c>
    </row>
    <row r="118" spans="1:1" x14ac:dyDescent="0.25">
      <c r="A118" s="1" t="s">
        <v>17441</v>
      </c>
    </row>
    <row r="119" spans="1:1" x14ac:dyDescent="0.25">
      <c r="A119" s="1" t="s">
        <v>18434</v>
      </c>
    </row>
    <row r="120" spans="1:1" x14ac:dyDescent="0.25">
      <c r="A120" s="1" t="s">
        <v>13074</v>
      </c>
    </row>
    <row r="121" spans="1:1" x14ac:dyDescent="0.25">
      <c r="A121" s="1" t="s">
        <v>13073</v>
      </c>
    </row>
    <row r="122" spans="1:1" x14ac:dyDescent="0.25">
      <c r="A122" s="1" t="s">
        <v>18833</v>
      </c>
    </row>
    <row r="123" spans="1:1" x14ac:dyDescent="0.25">
      <c r="A123" s="1" t="s">
        <v>17115</v>
      </c>
    </row>
    <row r="124" spans="1:1" x14ac:dyDescent="0.25">
      <c r="A124" s="1" t="s">
        <v>17647</v>
      </c>
    </row>
    <row r="125" spans="1:1" x14ac:dyDescent="0.25">
      <c r="A125" s="1" t="s">
        <v>12360</v>
      </c>
    </row>
    <row r="126" spans="1:1" x14ac:dyDescent="0.25">
      <c r="A126" s="1" t="s">
        <v>12277</v>
      </c>
    </row>
    <row r="127" spans="1:1" x14ac:dyDescent="0.25">
      <c r="A127" s="1" t="s">
        <v>12784</v>
      </c>
    </row>
    <row r="128" spans="1:1" x14ac:dyDescent="0.25">
      <c r="A128" s="1" t="s">
        <v>15253</v>
      </c>
    </row>
    <row r="129" spans="1:1" x14ac:dyDescent="0.25">
      <c r="A129" s="1" t="s">
        <v>12166</v>
      </c>
    </row>
    <row r="130" spans="1:1" x14ac:dyDescent="0.25">
      <c r="A130" s="1" t="s">
        <v>13723</v>
      </c>
    </row>
    <row r="131" spans="1:1" x14ac:dyDescent="0.25">
      <c r="A131" s="1" t="s">
        <v>19333</v>
      </c>
    </row>
    <row r="132" spans="1:1" x14ac:dyDescent="0.25">
      <c r="A132" s="1" t="s">
        <v>18178</v>
      </c>
    </row>
    <row r="133" spans="1:1" x14ac:dyDescent="0.25">
      <c r="A133" s="1" t="s">
        <v>11539</v>
      </c>
    </row>
    <row r="134" spans="1:1" x14ac:dyDescent="0.25">
      <c r="A134" s="1" t="s">
        <v>17304</v>
      </c>
    </row>
    <row r="135" spans="1:1" x14ac:dyDescent="0.25">
      <c r="A135" s="1" t="s">
        <v>11560</v>
      </c>
    </row>
    <row r="136" spans="1:1" x14ac:dyDescent="0.25">
      <c r="A136" s="1" t="s">
        <v>18071</v>
      </c>
    </row>
    <row r="137" spans="1:1" x14ac:dyDescent="0.25">
      <c r="A137" s="1" t="s">
        <v>9961</v>
      </c>
    </row>
    <row r="138" spans="1:1" x14ac:dyDescent="0.25">
      <c r="A138" s="1" t="s">
        <v>17351</v>
      </c>
    </row>
    <row r="139" spans="1:1" x14ac:dyDescent="0.25">
      <c r="A139" s="1" t="s">
        <v>17350</v>
      </c>
    </row>
    <row r="140" spans="1:1" x14ac:dyDescent="0.25">
      <c r="A140" s="1" t="s">
        <v>18076</v>
      </c>
    </row>
    <row r="141" spans="1:1" x14ac:dyDescent="0.25">
      <c r="A141" s="1" t="s">
        <v>11565</v>
      </c>
    </row>
    <row r="142" spans="1:1" x14ac:dyDescent="0.25">
      <c r="A142" s="1" t="s">
        <v>19013</v>
      </c>
    </row>
    <row r="143" spans="1:1" x14ac:dyDescent="0.25">
      <c r="A143" s="1" t="s">
        <v>19012</v>
      </c>
    </row>
    <row r="144" spans="1:1" x14ac:dyDescent="0.25">
      <c r="A144" s="1" t="s">
        <v>17828</v>
      </c>
    </row>
    <row r="145" spans="1:1" x14ac:dyDescent="0.25">
      <c r="A145" s="1" t="s">
        <v>18611</v>
      </c>
    </row>
    <row r="146" spans="1:1" x14ac:dyDescent="0.25">
      <c r="A146" s="1" t="s">
        <v>14486</v>
      </c>
    </row>
    <row r="147" spans="1:1" x14ac:dyDescent="0.25">
      <c r="A147" s="1" t="s">
        <v>16171</v>
      </c>
    </row>
    <row r="148" spans="1:1" x14ac:dyDescent="0.25">
      <c r="A148" s="1" t="s">
        <v>12049</v>
      </c>
    </row>
    <row r="149" spans="1:1" x14ac:dyDescent="0.25">
      <c r="A149" s="1" t="s">
        <v>12361</v>
      </c>
    </row>
    <row r="150" spans="1:1" x14ac:dyDescent="0.25">
      <c r="A150" s="1" t="s">
        <v>12086</v>
      </c>
    </row>
    <row r="151" spans="1:1" x14ac:dyDescent="0.25">
      <c r="A151" s="1" t="s">
        <v>16169</v>
      </c>
    </row>
    <row r="152" spans="1:1" x14ac:dyDescent="0.25">
      <c r="A152" s="1" t="s">
        <v>12052</v>
      </c>
    </row>
    <row r="153" spans="1:1" x14ac:dyDescent="0.25">
      <c r="A153" s="1" t="s">
        <v>12262</v>
      </c>
    </row>
    <row r="154" spans="1:1" x14ac:dyDescent="0.25">
      <c r="A154" s="1" t="s">
        <v>12117</v>
      </c>
    </row>
    <row r="155" spans="1:1" x14ac:dyDescent="0.25">
      <c r="A155" s="1" t="s">
        <v>12112</v>
      </c>
    </row>
    <row r="156" spans="1:1" x14ac:dyDescent="0.25">
      <c r="A156" s="1" t="s">
        <v>12069</v>
      </c>
    </row>
    <row r="157" spans="1:1" x14ac:dyDescent="0.25">
      <c r="A157" s="1" t="s">
        <v>12069</v>
      </c>
    </row>
    <row r="158" spans="1:1" x14ac:dyDescent="0.25">
      <c r="A158" s="1" t="s">
        <v>20085</v>
      </c>
    </row>
    <row r="159" spans="1:1" x14ac:dyDescent="0.25">
      <c r="A159" s="1" t="s">
        <v>18969</v>
      </c>
    </row>
    <row r="160" spans="1:1" x14ac:dyDescent="0.25">
      <c r="A160" s="1" t="s">
        <v>18968</v>
      </c>
    </row>
    <row r="161" spans="1:1" x14ac:dyDescent="0.25">
      <c r="A161" s="1" t="s">
        <v>19112</v>
      </c>
    </row>
    <row r="162" spans="1:1" x14ac:dyDescent="0.25">
      <c r="A162" s="1" t="s">
        <v>16230</v>
      </c>
    </row>
    <row r="163" spans="1:1" x14ac:dyDescent="0.25">
      <c r="A163" s="1" t="s">
        <v>18786</v>
      </c>
    </row>
    <row r="164" spans="1:1" x14ac:dyDescent="0.25">
      <c r="A164" s="1" t="s">
        <v>19970</v>
      </c>
    </row>
    <row r="165" spans="1:1" x14ac:dyDescent="0.25">
      <c r="A165" s="1" t="s">
        <v>12211</v>
      </c>
    </row>
    <row r="166" spans="1:1" x14ac:dyDescent="0.25">
      <c r="A166" s="1" t="s">
        <v>18837</v>
      </c>
    </row>
    <row r="167" spans="1:1" x14ac:dyDescent="0.25">
      <c r="A167" s="1" t="s">
        <v>14644</v>
      </c>
    </row>
    <row r="168" spans="1:1" x14ac:dyDescent="0.25">
      <c r="A168" s="1" t="s">
        <v>18958</v>
      </c>
    </row>
    <row r="169" spans="1:1" x14ac:dyDescent="0.25">
      <c r="A169" s="1" t="s">
        <v>20101</v>
      </c>
    </row>
    <row r="170" spans="1:1" x14ac:dyDescent="0.25">
      <c r="A170" s="1" t="s">
        <v>19889</v>
      </c>
    </row>
    <row r="171" spans="1:1" x14ac:dyDescent="0.25">
      <c r="A171" s="1" t="s">
        <v>10967</v>
      </c>
    </row>
    <row r="172" spans="1:1" x14ac:dyDescent="0.25">
      <c r="A172" s="1" t="s">
        <v>17555</v>
      </c>
    </row>
    <row r="173" spans="1:1" x14ac:dyDescent="0.25">
      <c r="A173" s="1" t="s">
        <v>19989</v>
      </c>
    </row>
    <row r="174" spans="1:1" x14ac:dyDescent="0.25">
      <c r="A174" s="1" t="s">
        <v>18624</v>
      </c>
    </row>
    <row r="175" spans="1:1" x14ac:dyDescent="0.25">
      <c r="A175" s="1" t="s">
        <v>15098</v>
      </c>
    </row>
    <row r="176" spans="1:1" x14ac:dyDescent="0.25">
      <c r="A176" s="1" t="s">
        <v>13316</v>
      </c>
    </row>
    <row r="177" spans="1:1" x14ac:dyDescent="0.25">
      <c r="A177" s="1" t="s">
        <v>18896</v>
      </c>
    </row>
    <row r="178" spans="1:1" x14ac:dyDescent="0.25">
      <c r="A178" s="1" t="s">
        <v>18741</v>
      </c>
    </row>
    <row r="179" spans="1:1" x14ac:dyDescent="0.25">
      <c r="A179" s="1" t="s">
        <v>12763</v>
      </c>
    </row>
    <row r="180" spans="1:1" x14ac:dyDescent="0.25">
      <c r="A180" s="1" t="s">
        <v>18531</v>
      </c>
    </row>
    <row r="181" spans="1:1" x14ac:dyDescent="0.25">
      <c r="A181" s="1" t="s">
        <v>19757</v>
      </c>
    </row>
    <row r="182" spans="1:1" x14ac:dyDescent="0.25">
      <c r="A182" s="1" t="s">
        <v>11769</v>
      </c>
    </row>
    <row r="183" spans="1:1" x14ac:dyDescent="0.25">
      <c r="A183" s="1" t="s">
        <v>11770</v>
      </c>
    </row>
    <row r="184" spans="1:1" x14ac:dyDescent="0.25">
      <c r="A184" s="1" t="s">
        <v>11771</v>
      </c>
    </row>
    <row r="185" spans="1:1" x14ac:dyDescent="0.25">
      <c r="A185" s="1" t="s">
        <v>11773</v>
      </c>
    </row>
    <row r="186" spans="1:1" x14ac:dyDescent="0.25">
      <c r="A186" s="1" t="s">
        <v>11768</v>
      </c>
    </row>
    <row r="187" spans="1:1" x14ac:dyDescent="0.25">
      <c r="A187" s="1" t="s">
        <v>11772</v>
      </c>
    </row>
    <row r="188" spans="1:1" x14ac:dyDescent="0.25">
      <c r="A188" s="1" t="s">
        <v>11767</v>
      </c>
    </row>
    <row r="189" spans="1:1" x14ac:dyDescent="0.25">
      <c r="A189" s="1" t="s">
        <v>2016</v>
      </c>
    </row>
    <row r="190" spans="1:1" x14ac:dyDescent="0.25">
      <c r="A190" s="1" t="s">
        <v>14252</v>
      </c>
    </row>
    <row r="191" spans="1:1" x14ac:dyDescent="0.25">
      <c r="A191" s="1" t="s">
        <v>19746</v>
      </c>
    </row>
    <row r="192" spans="1:1" x14ac:dyDescent="0.25">
      <c r="A192" s="1" t="s">
        <v>16858</v>
      </c>
    </row>
    <row r="193" spans="1:1" x14ac:dyDescent="0.25">
      <c r="A193" s="1" t="s">
        <v>17134</v>
      </c>
    </row>
    <row r="194" spans="1:1" x14ac:dyDescent="0.25">
      <c r="A194" s="1" t="s">
        <v>12454</v>
      </c>
    </row>
    <row r="195" spans="1:1" x14ac:dyDescent="0.25">
      <c r="A195" s="1" t="s">
        <v>19567</v>
      </c>
    </row>
    <row r="196" spans="1:1" x14ac:dyDescent="0.25">
      <c r="A196" s="1" t="s">
        <v>19456</v>
      </c>
    </row>
    <row r="197" spans="1:1" x14ac:dyDescent="0.25">
      <c r="A197" s="1" t="s">
        <v>17773</v>
      </c>
    </row>
    <row r="198" spans="1:1" x14ac:dyDescent="0.25">
      <c r="A198" s="1" t="s">
        <v>18781</v>
      </c>
    </row>
    <row r="199" spans="1:1" x14ac:dyDescent="0.25">
      <c r="A199" s="1" t="s">
        <v>19659</v>
      </c>
    </row>
    <row r="200" spans="1:1" x14ac:dyDescent="0.25">
      <c r="A200" s="1" t="s">
        <v>14750</v>
      </c>
    </row>
    <row r="201" spans="1:1" x14ac:dyDescent="0.25">
      <c r="A201" s="1" t="s">
        <v>13990</v>
      </c>
    </row>
    <row r="202" spans="1:1" x14ac:dyDescent="0.25">
      <c r="A202" s="1" t="s">
        <v>13421</v>
      </c>
    </row>
    <row r="203" spans="1:1" x14ac:dyDescent="0.25">
      <c r="A203" s="1" t="s">
        <v>19641</v>
      </c>
    </row>
    <row r="204" spans="1:1" x14ac:dyDescent="0.25">
      <c r="A204" s="1" t="s">
        <v>13272</v>
      </c>
    </row>
    <row r="205" spans="1:1" x14ac:dyDescent="0.25">
      <c r="A205" s="1" t="s">
        <v>12992</v>
      </c>
    </row>
    <row r="206" spans="1:1" x14ac:dyDescent="0.25">
      <c r="A206" s="1" t="s">
        <v>12993</v>
      </c>
    </row>
    <row r="207" spans="1:1" x14ac:dyDescent="0.25">
      <c r="A207" s="1" t="s">
        <v>14660</v>
      </c>
    </row>
    <row r="208" spans="1:1" x14ac:dyDescent="0.25">
      <c r="A208" s="1" t="s">
        <v>14659</v>
      </c>
    </row>
    <row r="209" spans="1:1" x14ac:dyDescent="0.25">
      <c r="A209" s="1" t="s">
        <v>8410</v>
      </c>
    </row>
    <row r="210" spans="1:1" x14ac:dyDescent="0.25">
      <c r="A210" s="1" t="s">
        <v>14658</v>
      </c>
    </row>
    <row r="211" spans="1:1" x14ac:dyDescent="0.25">
      <c r="A211" s="1" t="s">
        <v>14598</v>
      </c>
    </row>
    <row r="212" spans="1:1" x14ac:dyDescent="0.25">
      <c r="A212" s="1" t="s">
        <v>8409</v>
      </c>
    </row>
    <row r="213" spans="1:1" x14ac:dyDescent="0.25">
      <c r="A213" s="1" t="s">
        <v>14653</v>
      </c>
    </row>
    <row r="214" spans="1:1" x14ac:dyDescent="0.25">
      <c r="A214" s="1" t="s">
        <v>12045</v>
      </c>
    </row>
    <row r="215" spans="1:1" x14ac:dyDescent="0.25">
      <c r="A215" s="1" t="s">
        <v>13232</v>
      </c>
    </row>
    <row r="216" spans="1:1" x14ac:dyDescent="0.25">
      <c r="A216" s="1" t="s">
        <v>8412</v>
      </c>
    </row>
    <row r="217" spans="1:1" x14ac:dyDescent="0.25">
      <c r="A217" s="1" t="s">
        <v>16126</v>
      </c>
    </row>
    <row r="218" spans="1:1" x14ac:dyDescent="0.25">
      <c r="A218" s="1" t="s">
        <v>16127</v>
      </c>
    </row>
    <row r="219" spans="1:1" x14ac:dyDescent="0.25">
      <c r="A219" s="1" t="s">
        <v>15148</v>
      </c>
    </row>
    <row r="220" spans="1:1" x14ac:dyDescent="0.25">
      <c r="A220" s="1" t="s">
        <v>16124</v>
      </c>
    </row>
    <row r="221" spans="1:1" x14ac:dyDescent="0.25">
      <c r="A221" s="1" t="s">
        <v>16696</v>
      </c>
    </row>
    <row r="222" spans="1:1" x14ac:dyDescent="0.25">
      <c r="A222" s="1" t="s">
        <v>13107</v>
      </c>
    </row>
    <row r="223" spans="1:1" x14ac:dyDescent="0.25">
      <c r="A223" s="1" t="s">
        <v>12998</v>
      </c>
    </row>
    <row r="224" spans="1:1" x14ac:dyDescent="0.25">
      <c r="A224" s="1" t="s">
        <v>19751</v>
      </c>
    </row>
    <row r="225" spans="1:1" x14ac:dyDescent="0.25">
      <c r="A225" s="1" t="s">
        <v>13026</v>
      </c>
    </row>
    <row r="226" spans="1:1" x14ac:dyDescent="0.25">
      <c r="A226" s="1" t="s">
        <v>18634</v>
      </c>
    </row>
    <row r="227" spans="1:1" x14ac:dyDescent="0.25">
      <c r="A227" s="1" t="s">
        <v>13893</v>
      </c>
    </row>
    <row r="228" spans="1:1" x14ac:dyDescent="0.25">
      <c r="A228" s="1" t="s">
        <v>13181</v>
      </c>
    </row>
    <row r="229" spans="1:1" x14ac:dyDescent="0.25">
      <c r="A229" s="1" t="s">
        <v>14276</v>
      </c>
    </row>
    <row r="230" spans="1:1" x14ac:dyDescent="0.25">
      <c r="A230" s="1" t="s">
        <v>16790</v>
      </c>
    </row>
    <row r="231" spans="1:1" x14ac:dyDescent="0.25">
      <c r="A231" s="1" t="s">
        <v>12786</v>
      </c>
    </row>
    <row r="232" spans="1:1" x14ac:dyDescent="0.25">
      <c r="A232" s="1" t="s">
        <v>16782</v>
      </c>
    </row>
    <row r="233" spans="1:1" x14ac:dyDescent="0.25">
      <c r="A233" s="1" t="s">
        <v>12238</v>
      </c>
    </row>
    <row r="234" spans="1:1" x14ac:dyDescent="0.25">
      <c r="A234" s="1" t="s">
        <v>20129</v>
      </c>
    </row>
    <row r="235" spans="1:1" x14ac:dyDescent="0.25">
      <c r="A235" s="1" t="s">
        <v>19109</v>
      </c>
    </row>
    <row r="236" spans="1:1" x14ac:dyDescent="0.25">
      <c r="A236" s="1" t="s">
        <v>19867</v>
      </c>
    </row>
    <row r="237" spans="1:1" x14ac:dyDescent="0.25">
      <c r="A237" s="1" t="s">
        <v>12154</v>
      </c>
    </row>
    <row r="238" spans="1:1" x14ac:dyDescent="0.25">
      <c r="A238" s="1" t="s">
        <v>16291</v>
      </c>
    </row>
    <row r="239" spans="1:1" x14ac:dyDescent="0.25">
      <c r="A239" s="1" t="s">
        <v>15088</v>
      </c>
    </row>
    <row r="240" spans="1:1" x14ac:dyDescent="0.25">
      <c r="A240" s="1" t="s">
        <v>14589</v>
      </c>
    </row>
    <row r="241" spans="1:1" x14ac:dyDescent="0.25">
      <c r="A241" s="1" t="s">
        <v>17935</v>
      </c>
    </row>
    <row r="242" spans="1:1" x14ac:dyDescent="0.25">
      <c r="A242" s="1" t="s">
        <v>17936</v>
      </c>
    </row>
    <row r="243" spans="1:1" x14ac:dyDescent="0.25">
      <c r="A243" s="1" t="s">
        <v>16220</v>
      </c>
    </row>
    <row r="244" spans="1:1" x14ac:dyDescent="0.25">
      <c r="A244" s="1" t="s">
        <v>17604</v>
      </c>
    </row>
    <row r="245" spans="1:1" x14ac:dyDescent="0.25">
      <c r="A245" s="1" t="s">
        <v>12410</v>
      </c>
    </row>
    <row r="246" spans="1:1" x14ac:dyDescent="0.25">
      <c r="A246" s="1" t="s">
        <v>13688</v>
      </c>
    </row>
    <row r="247" spans="1:1" x14ac:dyDescent="0.25">
      <c r="A247" s="1" t="s">
        <v>14464</v>
      </c>
    </row>
    <row r="248" spans="1:1" x14ac:dyDescent="0.25">
      <c r="A248" s="1" t="s">
        <v>14788</v>
      </c>
    </row>
    <row r="249" spans="1:1" x14ac:dyDescent="0.25">
      <c r="A249" s="1" t="s">
        <v>11785</v>
      </c>
    </row>
    <row r="250" spans="1:1" x14ac:dyDescent="0.25">
      <c r="A250" s="1" t="s">
        <v>19459</v>
      </c>
    </row>
    <row r="251" spans="1:1" x14ac:dyDescent="0.25">
      <c r="A251" s="1" t="s">
        <v>11042</v>
      </c>
    </row>
    <row r="252" spans="1:1" x14ac:dyDescent="0.25">
      <c r="A252" s="1" t="s">
        <v>19615</v>
      </c>
    </row>
    <row r="253" spans="1:1" x14ac:dyDescent="0.25">
      <c r="A253" s="1" t="s">
        <v>19488</v>
      </c>
    </row>
    <row r="254" spans="1:1" x14ac:dyDescent="0.25">
      <c r="A254" s="1" t="s">
        <v>19488</v>
      </c>
    </row>
    <row r="255" spans="1:1" x14ac:dyDescent="0.25">
      <c r="A255" s="1" t="s">
        <v>13167</v>
      </c>
    </row>
    <row r="256" spans="1:1" x14ac:dyDescent="0.25">
      <c r="A256" s="1" t="s">
        <v>19476</v>
      </c>
    </row>
    <row r="257" spans="1:1" x14ac:dyDescent="0.25">
      <c r="A257" s="1" t="s">
        <v>19476</v>
      </c>
    </row>
    <row r="258" spans="1:1" x14ac:dyDescent="0.25">
      <c r="A258" s="1" t="s">
        <v>19477</v>
      </c>
    </row>
    <row r="259" spans="1:1" x14ac:dyDescent="0.25">
      <c r="A259" s="1" t="s">
        <v>19477</v>
      </c>
    </row>
    <row r="260" spans="1:1" x14ac:dyDescent="0.25">
      <c r="A260" s="1" t="s">
        <v>19477</v>
      </c>
    </row>
    <row r="261" spans="1:1" x14ac:dyDescent="0.25">
      <c r="A261" s="1" t="s">
        <v>19528</v>
      </c>
    </row>
    <row r="262" spans="1:1" x14ac:dyDescent="0.25">
      <c r="A262" s="1" t="s">
        <v>19529</v>
      </c>
    </row>
    <row r="263" spans="1:1" x14ac:dyDescent="0.25">
      <c r="A263" s="1" t="s">
        <v>13118</v>
      </c>
    </row>
    <row r="264" spans="1:1" x14ac:dyDescent="0.25">
      <c r="A264" s="1" t="s">
        <v>12383</v>
      </c>
    </row>
    <row r="265" spans="1:1" x14ac:dyDescent="0.25">
      <c r="A265" s="1" t="s">
        <v>11931</v>
      </c>
    </row>
    <row r="266" spans="1:1" x14ac:dyDescent="0.25">
      <c r="A266" s="1" t="s">
        <v>13124</v>
      </c>
    </row>
    <row r="267" spans="1:1" x14ac:dyDescent="0.25">
      <c r="A267" s="1" t="s">
        <v>16477</v>
      </c>
    </row>
    <row r="268" spans="1:1" x14ac:dyDescent="0.25">
      <c r="A268" s="1" t="s">
        <v>11991</v>
      </c>
    </row>
    <row r="269" spans="1:1" x14ac:dyDescent="0.25">
      <c r="A269" s="1" t="s">
        <v>12043</v>
      </c>
    </row>
    <row r="270" spans="1:1" x14ac:dyDescent="0.25">
      <c r="A270" s="1" t="s">
        <v>17617</v>
      </c>
    </row>
    <row r="271" spans="1:1" x14ac:dyDescent="0.25">
      <c r="A271" s="1" t="s">
        <v>17484</v>
      </c>
    </row>
    <row r="272" spans="1:1" x14ac:dyDescent="0.25">
      <c r="A272" s="1" t="s">
        <v>18544</v>
      </c>
    </row>
    <row r="273" spans="1:1" x14ac:dyDescent="0.25">
      <c r="A273" s="1" t="s">
        <v>13977</v>
      </c>
    </row>
    <row r="274" spans="1:1" x14ac:dyDescent="0.25">
      <c r="A274" s="1" t="s">
        <v>14138</v>
      </c>
    </row>
    <row r="275" spans="1:1" x14ac:dyDescent="0.25">
      <c r="A275" s="1" t="s">
        <v>19637</v>
      </c>
    </row>
    <row r="276" spans="1:1" x14ac:dyDescent="0.25">
      <c r="A276" s="1" t="s">
        <v>16644</v>
      </c>
    </row>
    <row r="277" spans="1:1" x14ac:dyDescent="0.25">
      <c r="A277" s="1" t="s">
        <v>12900</v>
      </c>
    </row>
    <row r="278" spans="1:1" x14ac:dyDescent="0.25">
      <c r="A278" s="1" t="s">
        <v>12899</v>
      </c>
    </row>
    <row r="279" spans="1:1" x14ac:dyDescent="0.25">
      <c r="A279" s="1" t="s">
        <v>12890</v>
      </c>
    </row>
    <row r="280" spans="1:1" x14ac:dyDescent="0.25">
      <c r="A280" s="1" t="s">
        <v>16238</v>
      </c>
    </row>
    <row r="281" spans="1:1" x14ac:dyDescent="0.25">
      <c r="A281" s="1" t="s">
        <v>12513</v>
      </c>
    </row>
    <row r="282" spans="1:1" x14ac:dyDescent="0.25">
      <c r="A282" s="1" t="s">
        <v>19630</v>
      </c>
    </row>
    <row r="283" spans="1:1" x14ac:dyDescent="0.25">
      <c r="A283" s="1" t="s">
        <v>13790</v>
      </c>
    </row>
    <row r="284" spans="1:1" x14ac:dyDescent="0.25">
      <c r="A284" s="1" t="s">
        <v>12076</v>
      </c>
    </row>
    <row r="285" spans="1:1" x14ac:dyDescent="0.25">
      <c r="A285" s="1" t="s">
        <v>12074</v>
      </c>
    </row>
    <row r="286" spans="1:1" x14ac:dyDescent="0.25">
      <c r="A286" s="1" t="s">
        <v>19568</v>
      </c>
    </row>
    <row r="287" spans="1:1" x14ac:dyDescent="0.25">
      <c r="A287" s="1" t="s">
        <v>12324</v>
      </c>
    </row>
    <row r="288" spans="1:1" x14ac:dyDescent="0.25">
      <c r="A288" s="1" t="s">
        <v>11043</v>
      </c>
    </row>
    <row r="289" spans="1:1" x14ac:dyDescent="0.25">
      <c r="A289" s="1" t="s">
        <v>12174</v>
      </c>
    </row>
    <row r="290" spans="1:1" x14ac:dyDescent="0.25">
      <c r="A290" s="1" t="s">
        <v>18114</v>
      </c>
    </row>
    <row r="291" spans="1:1" x14ac:dyDescent="0.25">
      <c r="A291" s="1" t="s">
        <v>12255</v>
      </c>
    </row>
    <row r="292" spans="1:1" x14ac:dyDescent="0.25">
      <c r="A292" s="1" t="s">
        <v>12066</v>
      </c>
    </row>
    <row r="293" spans="1:1" x14ac:dyDescent="0.25">
      <c r="A293" s="1" t="s">
        <v>12066</v>
      </c>
    </row>
    <row r="294" spans="1:1" x14ac:dyDescent="0.25">
      <c r="A294" s="1" t="s">
        <v>12078</v>
      </c>
    </row>
    <row r="295" spans="1:1" x14ac:dyDescent="0.25">
      <c r="A295" s="1" t="s">
        <v>12547</v>
      </c>
    </row>
    <row r="296" spans="1:1" x14ac:dyDescent="0.25">
      <c r="A296" s="1" t="s">
        <v>14868</v>
      </c>
    </row>
    <row r="297" spans="1:1" x14ac:dyDescent="0.25">
      <c r="A297" s="1" t="s">
        <v>15567</v>
      </c>
    </row>
    <row r="298" spans="1:1" x14ac:dyDescent="0.25">
      <c r="A298" s="1" t="s">
        <v>12276</v>
      </c>
    </row>
    <row r="299" spans="1:1" x14ac:dyDescent="0.25">
      <c r="A299" s="1" t="s">
        <v>17725</v>
      </c>
    </row>
    <row r="300" spans="1:1" x14ac:dyDescent="0.25">
      <c r="A300" s="1" t="s">
        <v>19547</v>
      </c>
    </row>
    <row r="301" spans="1:1" x14ac:dyDescent="0.25">
      <c r="A301" s="1" t="s">
        <v>12711</v>
      </c>
    </row>
    <row r="302" spans="1:1" x14ac:dyDescent="0.25">
      <c r="A302" s="1" t="s">
        <v>11924</v>
      </c>
    </row>
    <row r="303" spans="1:1" x14ac:dyDescent="0.25">
      <c r="A303" s="1" t="s">
        <v>17939</v>
      </c>
    </row>
    <row r="304" spans="1:1" x14ac:dyDescent="0.25">
      <c r="A304" s="1" t="s">
        <v>840</v>
      </c>
    </row>
    <row r="305" spans="1:1" x14ac:dyDescent="0.25">
      <c r="A305" s="1" t="s">
        <v>16787</v>
      </c>
    </row>
    <row r="306" spans="1:1" x14ac:dyDescent="0.25">
      <c r="A306" s="1" t="s">
        <v>12985</v>
      </c>
    </row>
    <row r="307" spans="1:1" x14ac:dyDescent="0.25">
      <c r="A307" s="1" t="s">
        <v>12958</v>
      </c>
    </row>
    <row r="308" spans="1:1" x14ac:dyDescent="0.25">
      <c r="A308" s="1" t="s">
        <v>16394</v>
      </c>
    </row>
    <row r="309" spans="1:1" x14ac:dyDescent="0.25">
      <c r="A309" s="1" t="s">
        <v>15490</v>
      </c>
    </row>
    <row r="310" spans="1:1" x14ac:dyDescent="0.25">
      <c r="A310" s="1" t="s">
        <v>15491</v>
      </c>
    </row>
    <row r="311" spans="1:1" x14ac:dyDescent="0.25">
      <c r="A311" s="1" t="s">
        <v>15494</v>
      </c>
    </row>
    <row r="312" spans="1:1" x14ac:dyDescent="0.25">
      <c r="A312" s="1" t="s">
        <v>15492</v>
      </c>
    </row>
    <row r="313" spans="1:1" x14ac:dyDescent="0.25">
      <c r="A313" s="1" t="s">
        <v>15493</v>
      </c>
    </row>
    <row r="314" spans="1:1" x14ac:dyDescent="0.25">
      <c r="A314" s="1" t="s">
        <v>15489</v>
      </c>
    </row>
    <row r="315" spans="1:1" x14ac:dyDescent="0.25">
      <c r="A315" s="1" t="s">
        <v>14321</v>
      </c>
    </row>
    <row r="316" spans="1:1" x14ac:dyDescent="0.25">
      <c r="A316" s="1" t="s">
        <v>16922</v>
      </c>
    </row>
    <row r="317" spans="1:1" x14ac:dyDescent="0.25">
      <c r="A317" s="1" t="s">
        <v>14449</v>
      </c>
    </row>
    <row r="318" spans="1:1" x14ac:dyDescent="0.25">
      <c r="A318" s="1" t="s">
        <v>19447</v>
      </c>
    </row>
    <row r="319" spans="1:1" x14ac:dyDescent="0.25">
      <c r="A319" s="1" t="s">
        <v>16228</v>
      </c>
    </row>
    <row r="320" spans="1:1" x14ac:dyDescent="0.25">
      <c r="A320" s="1" t="s">
        <v>16226</v>
      </c>
    </row>
    <row r="321" spans="1:1" x14ac:dyDescent="0.25">
      <c r="A321" s="1" t="s">
        <v>11038</v>
      </c>
    </row>
    <row r="322" spans="1:1" x14ac:dyDescent="0.25">
      <c r="A322" s="1" t="s">
        <v>11037</v>
      </c>
    </row>
    <row r="323" spans="1:1" x14ac:dyDescent="0.25">
      <c r="A323" s="1" t="s">
        <v>19511</v>
      </c>
    </row>
    <row r="324" spans="1:1" x14ac:dyDescent="0.25">
      <c r="A324" s="1" t="s">
        <v>19487</v>
      </c>
    </row>
    <row r="325" spans="1:1" x14ac:dyDescent="0.25">
      <c r="A325" s="1" t="s">
        <v>19487</v>
      </c>
    </row>
    <row r="326" spans="1:1" x14ac:dyDescent="0.25">
      <c r="A326" s="1" t="s">
        <v>14195</v>
      </c>
    </row>
    <row r="327" spans="1:1" x14ac:dyDescent="0.25">
      <c r="A327" s="1" t="s">
        <v>18021</v>
      </c>
    </row>
    <row r="328" spans="1:1" x14ac:dyDescent="0.25">
      <c r="A328" s="1" t="s">
        <v>16926</v>
      </c>
    </row>
    <row r="329" spans="1:1" x14ac:dyDescent="0.25">
      <c r="A329" s="1" t="s">
        <v>16927</v>
      </c>
    </row>
    <row r="330" spans="1:1" x14ac:dyDescent="0.25">
      <c r="A330" s="1" t="s">
        <v>18810</v>
      </c>
    </row>
    <row r="331" spans="1:1" x14ac:dyDescent="0.25">
      <c r="A331" s="1" t="s">
        <v>12714</v>
      </c>
    </row>
    <row r="332" spans="1:1" x14ac:dyDescent="0.25">
      <c r="A332" s="1" t="s">
        <v>18742</v>
      </c>
    </row>
    <row r="333" spans="1:1" x14ac:dyDescent="0.25">
      <c r="A333" s="1" t="s">
        <v>14826</v>
      </c>
    </row>
    <row r="334" spans="1:1" x14ac:dyDescent="0.25">
      <c r="A334" s="1" t="s">
        <v>13659</v>
      </c>
    </row>
    <row r="335" spans="1:1" x14ac:dyDescent="0.25">
      <c r="A335" s="1" t="s">
        <v>13029</v>
      </c>
    </row>
    <row r="336" spans="1:1" x14ac:dyDescent="0.25">
      <c r="A336" s="1" t="s">
        <v>11971</v>
      </c>
    </row>
    <row r="337" spans="1:1" x14ac:dyDescent="0.25">
      <c r="A337" s="1" t="s">
        <v>14189</v>
      </c>
    </row>
    <row r="338" spans="1:1" x14ac:dyDescent="0.25">
      <c r="A338" s="1" t="s">
        <v>18734</v>
      </c>
    </row>
    <row r="339" spans="1:1" x14ac:dyDescent="0.25">
      <c r="A339" s="1" t="s">
        <v>11913</v>
      </c>
    </row>
    <row r="340" spans="1:1" x14ac:dyDescent="0.25">
      <c r="A340" s="1" t="s">
        <v>12090</v>
      </c>
    </row>
    <row r="341" spans="1:1" x14ac:dyDescent="0.25">
      <c r="A341" s="1" t="s">
        <v>12089</v>
      </c>
    </row>
    <row r="342" spans="1:1" x14ac:dyDescent="0.25">
      <c r="A342" s="1" t="s">
        <v>14928</v>
      </c>
    </row>
    <row r="343" spans="1:1" x14ac:dyDescent="0.25">
      <c r="A343" s="1" t="s">
        <v>18035</v>
      </c>
    </row>
    <row r="344" spans="1:1" x14ac:dyDescent="0.25">
      <c r="A344" s="1" t="s">
        <v>18034</v>
      </c>
    </row>
    <row r="345" spans="1:1" x14ac:dyDescent="0.25">
      <c r="A345" s="1" t="s">
        <v>18036</v>
      </c>
    </row>
    <row r="346" spans="1:1" x14ac:dyDescent="0.25">
      <c r="A346" s="1" t="s">
        <v>15568</v>
      </c>
    </row>
    <row r="347" spans="1:1" x14ac:dyDescent="0.25">
      <c r="A347" s="1" t="s">
        <v>13759</v>
      </c>
    </row>
    <row r="348" spans="1:1" x14ac:dyDescent="0.25">
      <c r="A348" s="1" t="s">
        <v>15394</v>
      </c>
    </row>
    <row r="349" spans="1:1" x14ac:dyDescent="0.25">
      <c r="A349" s="1" t="s">
        <v>19099</v>
      </c>
    </row>
    <row r="350" spans="1:1" x14ac:dyDescent="0.25">
      <c r="A350" s="1" t="s">
        <v>8426</v>
      </c>
    </row>
    <row r="351" spans="1:1" x14ac:dyDescent="0.25">
      <c r="A351" s="1" t="s">
        <v>17606</v>
      </c>
    </row>
    <row r="352" spans="1:1" x14ac:dyDescent="0.25">
      <c r="A352" s="1" t="s">
        <v>16917</v>
      </c>
    </row>
    <row r="353" spans="1:1" x14ac:dyDescent="0.25">
      <c r="A353" s="1" t="s">
        <v>18085</v>
      </c>
    </row>
    <row r="354" spans="1:1" x14ac:dyDescent="0.25">
      <c r="A354" s="1" t="s">
        <v>16918</v>
      </c>
    </row>
    <row r="355" spans="1:1" x14ac:dyDescent="0.25">
      <c r="A355" s="1" t="s">
        <v>13694</v>
      </c>
    </row>
    <row r="356" spans="1:1" x14ac:dyDescent="0.25">
      <c r="A356" s="1" t="s">
        <v>13692</v>
      </c>
    </row>
    <row r="357" spans="1:1" x14ac:dyDescent="0.25">
      <c r="A357" s="1" t="s">
        <v>13691</v>
      </c>
    </row>
    <row r="358" spans="1:1" x14ac:dyDescent="0.25">
      <c r="A358" s="1" t="s">
        <v>18923</v>
      </c>
    </row>
    <row r="359" spans="1:1" x14ac:dyDescent="0.25">
      <c r="A359" s="1" t="s">
        <v>12162</v>
      </c>
    </row>
    <row r="360" spans="1:1" x14ac:dyDescent="0.25">
      <c r="A360" s="1" t="s">
        <v>16758</v>
      </c>
    </row>
    <row r="361" spans="1:1" x14ac:dyDescent="0.25">
      <c r="A361" s="1" t="s">
        <v>16757</v>
      </c>
    </row>
    <row r="362" spans="1:1" x14ac:dyDescent="0.25">
      <c r="A362" s="1" t="s">
        <v>18289</v>
      </c>
    </row>
    <row r="363" spans="1:1" x14ac:dyDescent="0.25">
      <c r="A363" s="1" t="s">
        <v>13390</v>
      </c>
    </row>
    <row r="364" spans="1:1" x14ac:dyDescent="0.25">
      <c r="A364" s="1" t="s">
        <v>17076</v>
      </c>
    </row>
    <row r="365" spans="1:1" x14ac:dyDescent="0.25">
      <c r="A365" s="1" t="s">
        <v>12922</v>
      </c>
    </row>
    <row r="366" spans="1:1" x14ac:dyDescent="0.25">
      <c r="A366" s="1" t="s">
        <v>17728</v>
      </c>
    </row>
    <row r="367" spans="1:1" x14ac:dyDescent="0.25">
      <c r="A367" s="1" t="s">
        <v>17458</v>
      </c>
    </row>
    <row r="368" spans="1:1" x14ac:dyDescent="0.25">
      <c r="A368" s="1" t="s">
        <v>14304</v>
      </c>
    </row>
    <row r="369" spans="1:1" x14ac:dyDescent="0.25">
      <c r="A369" s="1" t="s">
        <v>11478</v>
      </c>
    </row>
    <row r="370" spans="1:1" x14ac:dyDescent="0.25">
      <c r="A370" s="1" t="s">
        <v>16166</v>
      </c>
    </row>
    <row r="371" spans="1:1" x14ac:dyDescent="0.25">
      <c r="A371" s="1" t="s">
        <v>11884</v>
      </c>
    </row>
    <row r="372" spans="1:1" x14ac:dyDescent="0.25">
      <c r="A372" s="1" t="s">
        <v>14954</v>
      </c>
    </row>
    <row r="373" spans="1:1" x14ac:dyDescent="0.25">
      <c r="A373" s="1" t="s">
        <v>17084</v>
      </c>
    </row>
    <row r="374" spans="1:1" x14ac:dyDescent="0.25">
      <c r="A374" s="1" t="s">
        <v>14106</v>
      </c>
    </row>
    <row r="375" spans="1:1" x14ac:dyDescent="0.25">
      <c r="A375" s="1" t="s">
        <v>16991</v>
      </c>
    </row>
    <row r="376" spans="1:1" x14ac:dyDescent="0.25">
      <c r="A376" s="1" t="s">
        <v>17073</v>
      </c>
    </row>
    <row r="377" spans="1:1" x14ac:dyDescent="0.25">
      <c r="A377" s="1" t="s">
        <v>14339</v>
      </c>
    </row>
    <row r="378" spans="1:1" x14ac:dyDescent="0.25">
      <c r="A378" s="1" t="s">
        <v>18614</v>
      </c>
    </row>
    <row r="379" spans="1:1" x14ac:dyDescent="0.25">
      <c r="A379" s="1" t="s">
        <v>18615</v>
      </c>
    </row>
    <row r="380" spans="1:1" x14ac:dyDescent="0.25">
      <c r="A380" s="1" t="s">
        <v>11905</v>
      </c>
    </row>
    <row r="381" spans="1:1" x14ac:dyDescent="0.25">
      <c r="A381" s="1" t="s">
        <v>11941</v>
      </c>
    </row>
    <row r="382" spans="1:1" x14ac:dyDescent="0.25">
      <c r="A382" s="1" t="s">
        <v>11936</v>
      </c>
    </row>
    <row r="383" spans="1:1" x14ac:dyDescent="0.25">
      <c r="A383" s="1" t="s">
        <v>16103</v>
      </c>
    </row>
    <row r="384" spans="1:1" x14ac:dyDescent="0.25">
      <c r="A384" s="1" t="s">
        <v>11459</v>
      </c>
    </row>
    <row r="385" spans="1:1" x14ac:dyDescent="0.25">
      <c r="A385" s="1" t="s">
        <v>11625</v>
      </c>
    </row>
    <row r="386" spans="1:1" x14ac:dyDescent="0.25">
      <c r="A386" s="1" t="s">
        <v>18899</v>
      </c>
    </row>
    <row r="387" spans="1:1" x14ac:dyDescent="0.25">
      <c r="A387" s="1" t="s">
        <v>12813</v>
      </c>
    </row>
    <row r="388" spans="1:1" x14ac:dyDescent="0.25">
      <c r="A388" s="1" t="s">
        <v>19849</v>
      </c>
    </row>
    <row r="389" spans="1:1" x14ac:dyDescent="0.25">
      <c r="A389" s="1" t="s">
        <v>16563</v>
      </c>
    </row>
    <row r="390" spans="1:1" x14ac:dyDescent="0.25">
      <c r="A390" s="1" t="s">
        <v>14601</v>
      </c>
    </row>
    <row r="391" spans="1:1" x14ac:dyDescent="0.25">
      <c r="A391" s="1" t="s">
        <v>20154</v>
      </c>
    </row>
    <row r="392" spans="1:1" x14ac:dyDescent="0.25">
      <c r="A392" s="1" t="s">
        <v>20155</v>
      </c>
    </row>
    <row r="393" spans="1:1" x14ac:dyDescent="0.25">
      <c r="A393" s="1" t="s">
        <v>17649</v>
      </c>
    </row>
    <row r="394" spans="1:1" x14ac:dyDescent="0.25">
      <c r="A394" s="1" t="s">
        <v>17650</v>
      </c>
    </row>
    <row r="395" spans="1:1" x14ac:dyDescent="0.25">
      <c r="A395" s="1" t="s">
        <v>18098</v>
      </c>
    </row>
    <row r="396" spans="1:1" x14ac:dyDescent="0.25">
      <c r="A396" s="1" t="s">
        <v>12621</v>
      </c>
    </row>
    <row r="397" spans="1:1" x14ac:dyDescent="0.25">
      <c r="A397" s="1" t="s">
        <v>12620</v>
      </c>
    </row>
    <row r="398" spans="1:1" x14ac:dyDescent="0.25">
      <c r="A398" s="1" t="s">
        <v>11484</v>
      </c>
    </row>
    <row r="399" spans="1:1" x14ac:dyDescent="0.25">
      <c r="A399" s="1" t="s">
        <v>19248</v>
      </c>
    </row>
    <row r="400" spans="1:1" x14ac:dyDescent="0.25">
      <c r="A400" s="1" t="s">
        <v>12120</v>
      </c>
    </row>
    <row r="401" spans="1:1" x14ac:dyDescent="0.25">
      <c r="A401" s="1" t="s">
        <v>12123</v>
      </c>
    </row>
    <row r="402" spans="1:1" x14ac:dyDescent="0.25">
      <c r="A402" s="1" t="s">
        <v>16198</v>
      </c>
    </row>
    <row r="403" spans="1:1" x14ac:dyDescent="0.25">
      <c r="A403" s="1" t="s">
        <v>11782</v>
      </c>
    </row>
    <row r="404" spans="1:1" x14ac:dyDescent="0.25">
      <c r="A404" s="1" t="s">
        <v>16924</v>
      </c>
    </row>
    <row r="405" spans="1:1" x14ac:dyDescent="0.25">
      <c r="A405" s="1" t="s">
        <v>16173</v>
      </c>
    </row>
    <row r="406" spans="1:1" x14ac:dyDescent="0.25">
      <c r="A406" s="1" t="s">
        <v>19945</v>
      </c>
    </row>
    <row r="407" spans="1:1" x14ac:dyDescent="0.25">
      <c r="A407" s="1" t="s">
        <v>12237</v>
      </c>
    </row>
    <row r="408" spans="1:1" x14ac:dyDescent="0.25">
      <c r="A408" s="1" t="s">
        <v>18583</v>
      </c>
    </row>
    <row r="409" spans="1:1" x14ac:dyDescent="0.25">
      <c r="A409" s="1" t="s">
        <v>12592</v>
      </c>
    </row>
    <row r="410" spans="1:1" x14ac:dyDescent="0.25">
      <c r="A410" s="1" t="s">
        <v>12765</v>
      </c>
    </row>
    <row r="411" spans="1:1" x14ac:dyDescent="0.25">
      <c r="A411" s="1" t="s">
        <v>18693</v>
      </c>
    </row>
    <row r="412" spans="1:1" x14ac:dyDescent="0.25">
      <c r="A412" s="1" t="s">
        <v>14672</v>
      </c>
    </row>
    <row r="413" spans="1:1" x14ac:dyDescent="0.25">
      <c r="A413" s="1" t="s">
        <v>14671</v>
      </c>
    </row>
    <row r="414" spans="1:1" x14ac:dyDescent="0.25">
      <c r="A414" s="1" t="s">
        <v>14838</v>
      </c>
    </row>
    <row r="415" spans="1:1" x14ac:dyDescent="0.25">
      <c r="A415" s="1" t="s">
        <v>14571</v>
      </c>
    </row>
    <row r="416" spans="1:1" x14ac:dyDescent="0.25">
      <c r="A416" s="1" t="s">
        <v>15693</v>
      </c>
    </row>
    <row r="417" spans="1:1" x14ac:dyDescent="0.25">
      <c r="A417" s="1" t="s">
        <v>11679</v>
      </c>
    </row>
    <row r="418" spans="1:1" x14ac:dyDescent="0.25">
      <c r="A418" s="1" t="s">
        <v>19960</v>
      </c>
    </row>
    <row r="419" spans="1:1" x14ac:dyDescent="0.25">
      <c r="A419" s="1" t="s">
        <v>19774</v>
      </c>
    </row>
    <row r="420" spans="1:1" x14ac:dyDescent="0.25">
      <c r="A420" s="1" t="s">
        <v>19772</v>
      </c>
    </row>
    <row r="421" spans="1:1" x14ac:dyDescent="0.25">
      <c r="A421" s="1" t="s">
        <v>12373</v>
      </c>
    </row>
    <row r="422" spans="1:1" x14ac:dyDescent="0.25">
      <c r="A422" s="1" t="s">
        <v>14804</v>
      </c>
    </row>
    <row r="423" spans="1:1" x14ac:dyDescent="0.25">
      <c r="A423" s="1" t="s">
        <v>11618</v>
      </c>
    </row>
    <row r="424" spans="1:1" x14ac:dyDescent="0.25">
      <c r="A424" s="1" t="s">
        <v>11619</v>
      </c>
    </row>
    <row r="425" spans="1:1" x14ac:dyDescent="0.25">
      <c r="A425" s="1" t="s">
        <v>14008</v>
      </c>
    </row>
    <row r="426" spans="1:1" x14ac:dyDescent="0.25">
      <c r="A426" s="1" t="s">
        <v>17724</v>
      </c>
    </row>
    <row r="427" spans="1:1" x14ac:dyDescent="0.25">
      <c r="A427" s="1" t="s">
        <v>13028</v>
      </c>
    </row>
    <row r="428" spans="1:1" x14ac:dyDescent="0.25">
      <c r="A428" s="1" t="s">
        <v>16143</v>
      </c>
    </row>
    <row r="429" spans="1:1" x14ac:dyDescent="0.25">
      <c r="A429" s="1" t="s">
        <v>17180</v>
      </c>
    </row>
    <row r="430" spans="1:1" x14ac:dyDescent="0.25">
      <c r="A430" s="1" t="s">
        <v>16247</v>
      </c>
    </row>
    <row r="431" spans="1:1" x14ac:dyDescent="0.25">
      <c r="A431" s="1" t="s">
        <v>18593</v>
      </c>
    </row>
    <row r="432" spans="1:1" x14ac:dyDescent="0.25">
      <c r="A432" s="1" t="s">
        <v>14342</v>
      </c>
    </row>
    <row r="433" spans="1:1" x14ac:dyDescent="0.25">
      <c r="A433" s="1" t="s">
        <v>12186</v>
      </c>
    </row>
    <row r="434" spans="1:1" x14ac:dyDescent="0.25">
      <c r="A434" s="1" t="s">
        <v>18125</v>
      </c>
    </row>
    <row r="435" spans="1:1" x14ac:dyDescent="0.25">
      <c r="A435" s="1" t="s">
        <v>18190</v>
      </c>
    </row>
    <row r="436" spans="1:1" x14ac:dyDescent="0.25">
      <c r="A436" s="1" t="s">
        <v>13709</v>
      </c>
    </row>
    <row r="437" spans="1:1" x14ac:dyDescent="0.25">
      <c r="A437" s="1" t="s">
        <v>13708</v>
      </c>
    </row>
    <row r="438" spans="1:1" x14ac:dyDescent="0.25">
      <c r="A438" s="1" t="s">
        <v>13707</v>
      </c>
    </row>
    <row r="439" spans="1:1" x14ac:dyDescent="0.25">
      <c r="A439" s="1" t="s">
        <v>13176</v>
      </c>
    </row>
    <row r="440" spans="1:1" x14ac:dyDescent="0.25">
      <c r="A440" s="1" t="s">
        <v>15398</v>
      </c>
    </row>
    <row r="441" spans="1:1" x14ac:dyDescent="0.25">
      <c r="A441" s="1" t="s">
        <v>14720</v>
      </c>
    </row>
    <row r="442" spans="1:1" x14ac:dyDescent="0.25">
      <c r="A442" s="1" t="s">
        <v>14585</v>
      </c>
    </row>
    <row r="443" spans="1:1" x14ac:dyDescent="0.25">
      <c r="A443" s="1" t="s">
        <v>14376</v>
      </c>
    </row>
    <row r="444" spans="1:1" x14ac:dyDescent="0.25">
      <c r="A444" s="1" t="s">
        <v>14377</v>
      </c>
    </row>
    <row r="445" spans="1:1" x14ac:dyDescent="0.25">
      <c r="A445" s="1" t="s">
        <v>13727</v>
      </c>
    </row>
    <row r="446" spans="1:1" x14ac:dyDescent="0.25">
      <c r="A446" s="1" t="s">
        <v>11806</v>
      </c>
    </row>
    <row r="447" spans="1:1" x14ac:dyDescent="0.25">
      <c r="A447" s="1" t="s">
        <v>11492</v>
      </c>
    </row>
    <row r="448" spans="1:1" x14ac:dyDescent="0.25">
      <c r="A448" s="1" t="s">
        <v>17245</v>
      </c>
    </row>
    <row r="449" spans="1:1" x14ac:dyDescent="0.25">
      <c r="A449" s="1" t="s">
        <v>13892</v>
      </c>
    </row>
    <row r="450" spans="1:1" x14ac:dyDescent="0.25">
      <c r="A450" s="1" t="s">
        <v>18257</v>
      </c>
    </row>
    <row r="451" spans="1:1" x14ac:dyDescent="0.25">
      <c r="A451" s="1" t="s">
        <v>17201</v>
      </c>
    </row>
    <row r="452" spans="1:1" x14ac:dyDescent="0.25">
      <c r="A452" s="1" t="s">
        <v>19259</v>
      </c>
    </row>
    <row r="453" spans="1:1" x14ac:dyDescent="0.25">
      <c r="A453" s="1" t="s">
        <v>19759</v>
      </c>
    </row>
    <row r="454" spans="1:1" x14ac:dyDescent="0.25">
      <c r="A454" s="1" t="s">
        <v>13420</v>
      </c>
    </row>
    <row r="455" spans="1:1" x14ac:dyDescent="0.25">
      <c r="A455" s="1" t="s">
        <v>13186</v>
      </c>
    </row>
    <row r="456" spans="1:1" x14ac:dyDescent="0.25">
      <c r="A456" s="1" t="s">
        <v>15144</v>
      </c>
    </row>
    <row r="457" spans="1:1" x14ac:dyDescent="0.25">
      <c r="A457" s="1" t="s">
        <v>15242</v>
      </c>
    </row>
    <row r="458" spans="1:1" x14ac:dyDescent="0.25">
      <c r="A458" s="1" t="s">
        <v>16735</v>
      </c>
    </row>
    <row r="459" spans="1:1" x14ac:dyDescent="0.25">
      <c r="A459" s="1" t="s">
        <v>16736</v>
      </c>
    </row>
    <row r="460" spans="1:1" x14ac:dyDescent="0.25">
      <c r="A460" s="1" t="s">
        <v>11571</v>
      </c>
    </row>
    <row r="461" spans="1:1" x14ac:dyDescent="0.25">
      <c r="A461" s="1" t="s">
        <v>18412</v>
      </c>
    </row>
    <row r="462" spans="1:1" x14ac:dyDescent="0.25">
      <c r="A462" s="1" t="s">
        <v>18413</v>
      </c>
    </row>
    <row r="463" spans="1:1" x14ac:dyDescent="0.25">
      <c r="A463" s="1" t="s">
        <v>16963</v>
      </c>
    </row>
    <row r="464" spans="1:1" x14ac:dyDescent="0.25">
      <c r="A464" s="1" t="s">
        <v>13482</v>
      </c>
    </row>
    <row r="465" spans="1:1" x14ac:dyDescent="0.25">
      <c r="A465" s="1" t="s">
        <v>8420</v>
      </c>
    </row>
    <row r="466" spans="1:1" x14ac:dyDescent="0.25">
      <c r="A466" s="1" t="s">
        <v>16007</v>
      </c>
    </row>
    <row r="467" spans="1:1" x14ac:dyDescent="0.25">
      <c r="A467" s="1" t="s">
        <v>13761</v>
      </c>
    </row>
    <row r="468" spans="1:1" x14ac:dyDescent="0.25">
      <c r="A468" s="1" t="s">
        <v>15370</v>
      </c>
    </row>
    <row r="469" spans="1:1" x14ac:dyDescent="0.25">
      <c r="A469" s="1" t="s">
        <v>16531</v>
      </c>
    </row>
    <row r="470" spans="1:1" x14ac:dyDescent="0.25">
      <c r="A470" s="1" t="s">
        <v>12491</v>
      </c>
    </row>
    <row r="471" spans="1:1" x14ac:dyDescent="0.25">
      <c r="A471" s="1" t="s">
        <v>18443</v>
      </c>
    </row>
    <row r="472" spans="1:1" x14ac:dyDescent="0.25">
      <c r="A472" s="1" t="s">
        <v>13239</v>
      </c>
    </row>
    <row r="473" spans="1:1" x14ac:dyDescent="0.25">
      <c r="A473" s="1" t="s">
        <v>19785</v>
      </c>
    </row>
    <row r="474" spans="1:1" x14ac:dyDescent="0.25">
      <c r="A474" s="1" t="s">
        <v>16105</v>
      </c>
    </row>
    <row r="475" spans="1:1" x14ac:dyDescent="0.25">
      <c r="A475" s="1" t="s">
        <v>15378</v>
      </c>
    </row>
    <row r="476" spans="1:1" x14ac:dyDescent="0.25">
      <c r="A476" s="1" t="s">
        <v>12510</v>
      </c>
    </row>
    <row r="477" spans="1:1" x14ac:dyDescent="0.25">
      <c r="A477" s="1" t="s">
        <v>19451</v>
      </c>
    </row>
    <row r="478" spans="1:1" x14ac:dyDescent="0.25">
      <c r="A478" s="1" t="s">
        <v>19452</v>
      </c>
    </row>
    <row r="479" spans="1:1" x14ac:dyDescent="0.25">
      <c r="A479" s="1" t="s">
        <v>17231</v>
      </c>
    </row>
    <row r="480" spans="1:1" x14ac:dyDescent="0.25">
      <c r="A480" s="1" t="s">
        <v>17232</v>
      </c>
    </row>
    <row r="481" spans="1:1" x14ac:dyDescent="0.25">
      <c r="A481" s="1" t="s">
        <v>18325</v>
      </c>
    </row>
    <row r="482" spans="1:1" x14ac:dyDescent="0.25">
      <c r="A482" s="1" t="s">
        <v>15374</v>
      </c>
    </row>
    <row r="483" spans="1:1" x14ac:dyDescent="0.25">
      <c r="A483" s="1" t="s">
        <v>19656</v>
      </c>
    </row>
    <row r="484" spans="1:1" x14ac:dyDescent="0.25">
      <c r="A484" s="1" t="s">
        <v>18550</v>
      </c>
    </row>
    <row r="485" spans="1:1" x14ac:dyDescent="0.25">
      <c r="A485" s="1" t="s">
        <v>19454</v>
      </c>
    </row>
    <row r="486" spans="1:1" x14ac:dyDescent="0.25">
      <c r="A486" s="1" t="s">
        <v>11608</v>
      </c>
    </row>
    <row r="487" spans="1:1" x14ac:dyDescent="0.25">
      <c r="A487" s="1" t="s">
        <v>13813</v>
      </c>
    </row>
    <row r="488" spans="1:1" x14ac:dyDescent="0.25">
      <c r="A488" s="1" t="s">
        <v>11948</v>
      </c>
    </row>
    <row r="489" spans="1:1" x14ac:dyDescent="0.25">
      <c r="A489" s="1" t="s">
        <v>19545</v>
      </c>
    </row>
    <row r="490" spans="1:1" x14ac:dyDescent="0.25">
      <c r="A490" s="1" t="s">
        <v>16326</v>
      </c>
    </row>
    <row r="491" spans="1:1" x14ac:dyDescent="0.25">
      <c r="A491" s="1" t="s">
        <v>14428</v>
      </c>
    </row>
    <row r="492" spans="1:1" x14ac:dyDescent="0.25">
      <c r="A492" s="1" t="s">
        <v>16869</v>
      </c>
    </row>
    <row r="493" spans="1:1" x14ac:dyDescent="0.25">
      <c r="A493" s="1" t="s">
        <v>19986</v>
      </c>
    </row>
    <row r="494" spans="1:1" x14ac:dyDescent="0.25">
      <c r="A494" s="1" t="s">
        <v>13158</v>
      </c>
    </row>
    <row r="495" spans="1:1" x14ac:dyDescent="0.25">
      <c r="A495" s="1" t="s">
        <v>15659</v>
      </c>
    </row>
    <row r="496" spans="1:1" x14ac:dyDescent="0.25">
      <c r="A496" s="1" t="s">
        <v>15573</v>
      </c>
    </row>
    <row r="497" spans="1:1" x14ac:dyDescent="0.25">
      <c r="A497" s="1" t="s">
        <v>11535</v>
      </c>
    </row>
    <row r="498" spans="1:1" x14ac:dyDescent="0.25">
      <c r="A498" s="1" t="s">
        <v>12904</v>
      </c>
    </row>
    <row r="499" spans="1:1" x14ac:dyDescent="0.25">
      <c r="A499" s="1" t="s">
        <v>12905</v>
      </c>
    </row>
    <row r="500" spans="1:1" x14ac:dyDescent="0.25">
      <c r="A500" s="1" t="s">
        <v>14279</v>
      </c>
    </row>
    <row r="501" spans="1:1" x14ac:dyDescent="0.25">
      <c r="A501" s="1" t="s">
        <v>17141</v>
      </c>
    </row>
    <row r="502" spans="1:1" x14ac:dyDescent="0.25">
      <c r="A502" s="1" t="s">
        <v>15486</v>
      </c>
    </row>
    <row r="503" spans="1:1" x14ac:dyDescent="0.25">
      <c r="A503" s="1" t="s">
        <v>14031</v>
      </c>
    </row>
    <row r="504" spans="1:1" x14ac:dyDescent="0.25">
      <c r="A504" s="1" t="s">
        <v>15651</v>
      </c>
    </row>
    <row r="505" spans="1:1" x14ac:dyDescent="0.25">
      <c r="A505" s="1" t="s">
        <v>11665</v>
      </c>
    </row>
    <row r="506" spans="1:1" x14ac:dyDescent="0.25">
      <c r="A506" s="1" t="s">
        <v>15377</v>
      </c>
    </row>
    <row r="507" spans="1:1" x14ac:dyDescent="0.25">
      <c r="A507" s="1" t="s">
        <v>18492</v>
      </c>
    </row>
    <row r="508" spans="1:1" x14ac:dyDescent="0.25">
      <c r="A508" s="1" t="s">
        <v>15171</v>
      </c>
    </row>
    <row r="509" spans="1:1" x14ac:dyDescent="0.25">
      <c r="A509" s="1" t="s">
        <v>15483</v>
      </c>
    </row>
    <row r="510" spans="1:1" x14ac:dyDescent="0.25">
      <c r="A510" s="1" t="s">
        <v>14667</v>
      </c>
    </row>
    <row r="511" spans="1:1" x14ac:dyDescent="0.25">
      <c r="A511" s="1" t="s">
        <v>18791</v>
      </c>
    </row>
    <row r="512" spans="1:1" x14ac:dyDescent="0.25">
      <c r="A512" s="1" t="s">
        <v>14346</v>
      </c>
    </row>
    <row r="513" spans="1:1" x14ac:dyDescent="0.25">
      <c r="A513" s="1" t="s">
        <v>12913</v>
      </c>
    </row>
    <row r="514" spans="1:1" x14ac:dyDescent="0.25">
      <c r="A514" s="1" t="s">
        <v>12911</v>
      </c>
    </row>
    <row r="515" spans="1:1" x14ac:dyDescent="0.25">
      <c r="A515" s="1" t="s">
        <v>17583</v>
      </c>
    </row>
    <row r="516" spans="1:1" x14ac:dyDescent="0.25">
      <c r="A516" s="1" t="s">
        <v>18602</v>
      </c>
    </row>
    <row r="517" spans="1:1" x14ac:dyDescent="0.25">
      <c r="A517" s="1" t="s">
        <v>12313</v>
      </c>
    </row>
    <row r="518" spans="1:1" x14ac:dyDescent="0.25">
      <c r="A518" s="1" t="s">
        <v>11842</v>
      </c>
    </row>
    <row r="519" spans="1:1" x14ac:dyDescent="0.25">
      <c r="A519" s="1" t="s">
        <v>12499</v>
      </c>
    </row>
    <row r="520" spans="1:1" x14ac:dyDescent="0.25">
      <c r="A520" s="1" t="s">
        <v>14049</v>
      </c>
    </row>
    <row r="521" spans="1:1" x14ac:dyDescent="0.25">
      <c r="A521" s="1" t="s">
        <v>16323</v>
      </c>
    </row>
    <row r="522" spans="1:1" x14ac:dyDescent="0.25">
      <c r="A522" s="1" t="s">
        <v>12664</v>
      </c>
    </row>
    <row r="523" spans="1:1" x14ac:dyDescent="0.25">
      <c r="A523" s="1" t="s">
        <v>14511</v>
      </c>
    </row>
    <row r="524" spans="1:1" x14ac:dyDescent="0.25">
      <c r="A524" s="1" t="s">
        <v>17072</v>
      </c>
    </row>
    <row r="525" spans="1:1" x14ac:dyDescent="0.25">
      <c r="A525" s="1" t="s">
        <v>17071</v>
      </c>
    </row>
    <row r="526" spans="1:1" x14ac:dyDescent="0.25">
      <c r="A526" s="1" t="s">
        <v>15529</v>
      </c>
    </row>
    <row r="527" spans="1:1" x14ac:dyDescent="0.25">
      <c r="A527" s="1" t="s">
        <v>12145</v>
      </c>
    </row>
    <row r="528" spans="1:1" x14ac:dyDescent="0.25">
      <c r="A528" s="1" t="s">
        <v>13924</v>
      </c>
    </row>
    <row r="529" spans="1:1" x14ac:dyDescent="0.25">
      <c r="A529" s="1" t="s">
        <v>15587</v>
      </c>
    </row>
    <row r="530" spans="1:1" x14ac:dyDescent="0.25">
      <c r="A530" s="1" t="s">
        <v>19292</v>
      </c>
    </row>
    <row r="531" spans="1:1" x14ac:dyDescent="0.25">
      <c r="A531" s="1" t="s">
        <v>19291</v>
      </c>
    </row>
    <row r="532" spans="1:1" x14ac:dyDescent="0.25">
      <c r="A532" s="1" t="s">
        <v>15808</v>
      </c>
    </row>
    <row r="533" spans="1:1" x14ac:dyDescent="0.25">
      <c r="A533" s="1" t="s">
        <v>13649</v>
      </c>
    </row>
    <row r="534" spans="1:1" x14ac:dyDescent="0.25">
      <c r="A534" s="1" t="s">
        <v>13650</v>
      </c>
    </row>
    <row r="535" spans="1:1" x14ac:dyDescent="0.25">
      <c r="A535" s="1" t="s">
        <v>19194</v>
      </c>
    </row>
    <row r="536" spans="1:1" x14ac:dyDescent="0.25">
      <c r="A536" s="1" t="s">
        <v>14796</v>
      </c>
    </row>
    <row r="537" spans="1:1" x14ac:dyDescent="0.25">
      <c r="A537" s="1" t="s">
        <v>12462</v>
      </c>
    </row>
    <row r="538" spans="1:1" x14ac:dyDescent="0.25">
      <c r="A538" s="1" t="s">
        <v>15504</v>
      </c>
    </row>
    <row r="539" spans="1:1" x14ac:dyDescent="0.25">
      <c r="A539" s="1" t="s">
        <v>17338</v>
      </c>
    </row>
    <row r="540" spans="1:1" x14ac:dyDescent="0.25">
      <c r="A540" s="1" t="s">
        <v>9933</v>
      </c>
    </row>
    <row r="541" spans="1:1" x14ac:dyDescent="0.25">
      <c r="A541" s="1" t="s">
        <v>9931</v>
      </c>
    </row>
    <row r="542" spans="1:1" x14ac:dyDescent="0.25">
      <c r="A542" s="1" t="s">
        <v>15347</v>
      </c>
    </row>
    <row r="543" spans="1:1" x14ac:dyDescent="0.25">
      <c r="A543" s="1" t="s">
        <v>14086</v>
      </c>
    </row>
    <row r="544" spans="1:1" x14ac:dyDescent="0.25">
      <c r="A544" s="1" t="s">
        <v>11901</v>
      </c>
    </row>
    <row r="545" spans="1:1" x14ac:dyDescent="0.25">
      <c r="A545" s="1" t="s">
        <v>19278</v>
      </c>
    </row>
    <row r="546" spans="1:1" x14ac:dyDescent="0.25">
      <c r="A546" s="1" t="s">
        <v>16276</v>
      </c>
    </row>
    <row r="547" spans="1:1" x14ac:dyDescent="0.25">
      <c r="A547" s="1" t="s">
        <v>9929</v>
      </c>
    </row>
    <row r="548" spans="1:1" x14ac:dyDescent="0.25">
      <c r="A548" s="1" t="s">
        <v>12357</v>
      </c>
    </row>
    <row r="549" spans="1:1" x14ac:dyDescent="0.25">
      <c r="A549" s="1" t="s">
        <v>12012</v>
      </c>
    </row>
    <row r="550" spans="1:1" x14ac:dyDescent="0.25">
      <c r="A550" s="1" t="s">
        <v>12055</v>
      </c>
    </row>
    <row r="551" spans="1:1" x14ac:dyDescent="0.25">
      <c r="A551" s="1" t="s">
        <v>12055</v>
      </c>
    </row>
    <row r="552" spans="1:1" x14ac:dyDescent="0.25">
      <c r="A552" s="1" t="s">
        <v>19514</v>
      </c>
    </row>
    <row r="553" spans="1:1" x14ac:dyDescent="0.25">
      <c r="A553" s="1" t="s">
        <v>12071</v>
      </c>
    </row>
    <row r="554" spans="1:1" x14ac:dyDescent="0.25">
      <c r="A554" s="1" t="s">
        <v>12071</v>
      </c>
    </row>
    <row r="555" spans="1:1" x14ac:dyDescent="0.25">
      <c r="A555" s="1" t="s">
        <v>12318</v>
      </c>
    </row>
    <row r="556" spans="1:1" x14ac:dyDescent="0.25">
      <c r="A556" s="1" t="s">
        <v>12070</v>
      </c>
    </row>
    <row r="557" spans="1:1" x14ac:dyDescent="0.25">
      <c r="A557" s="1" t="s">
        <v>12070</v>
      </c>
    </row>
    <row r="558" spans="1:1" x14ac:dyDescent="0.25">
      <c r="A558" s="1" t="s">
        <v>12264</v>
      </c>
    </row>
    <row r="559" spans="1:1" x14ac:dyDescent="0.25">
      <c r="A559" s="1" t="s">
        <v>12263</v>
      </c>
    </row>
    <row r="560" spans="1:1" x14ac:dyDescent="0.25">
      <c r="A560" s="1" t="s">
        <v>11011</v>
      </c>
    </row>
    <row r="561" spans="1:1" x14ac:dyDescent="0.25">
      <c r="A561" s="1" t="s">
        <v>11012</v>
      </c>
    </row>
    <row r="562" spans="1:1" x14ac:dyDescent="0.25">
      <c r="A562" s="1" t="s">
        <v>18260</v>
      </c>
    </row>
    <row r="563" spans="1:1" x14ac:dyDescent="0.25">
      <c r="A563" s="1" t="s">
        <v>11694</v>
      </c>
    </row>
    <row r="564" spans="1:1" x14ac:dyDescent="0.25">
      <c r="A564" s="1" t="s">
        <v>19330</v>
      </c>
    </row>
    <row r="565" spans="1:1" x14ac:dyDescent="0.25">
      <c r="A565" s="1" t="s">
        <v>17192</v>
      </c>
    </row>
    <row r="566" spans="1:1" x14ac:dyDescent="0.25">
      <c r="A566" s="1" t="s">
        <v>18266</v>
      </c>
    </row>
    <row r="567" spans="1:1" x14ac:dyDescent="0.25">
      <c r="A567" s="1" t="s">
        <v>17402</v>
      </c>
    </row>
    <row r="568" spans="1:1" x14ac:dyDescent="0.25">
      <c r="A568" s="1" t="s">
        <v>15137</v>
      </c>
    </row>
    <row r="569" spans="1:1" x14ac:dyDescent="0.25">
      <c r="A569" s="1" t="s">
        <v>16245</v>
      </c>
    </row>
    <row r="570" spans="1:1" x14ac:dyDescent="0.25">
      <c r="A570" s="1" t="s">
        <v>16244</v>
      </c>
    </row>
    <row r="571" spans="1:1" x14ac:dyDescent="0.25">
      <c r="A571" s="1" t="s">
        <v>13486</v>
      </c>
    </row>
    <row r="572" spans="1:1" x14ac:dyDescent="0.25">
      <c r="A572" s="1" t="s">
        <v>8419</v>
      </c>
    </row>
    <row r="573" spans="1:1" x14ac:dyDescent="0.25">
      <c r="A573" s="1" t="s">
        <v>11482</v>
      </c>
    </row>
    <row r="574" spans="1:1" x14ac:dyDescent="0.25">
      <c r="A574" s="1" t="s">
        <v>11483</v>
      </c>
    </row>
    <row r="575" spans="1:1" x14ac:dyDescent="0.25">
      <c r="A575" s="1" t="s">
        <v>9890</v>
      </c>
    </row>
    <row r="576" spans="1:1" x14ac:dyDescent="0.25">
      <c r="A576" s="1" t="s">
        <v>13245</v>
      </c>
    </row>
    <row r="577" spans="1:1" x14ac:dyDescent="0.25">
      <c r="A577" s="1" t="s">
        <v>16433</v>
      </c>
    </row>
    <row r="578" spans="1:1" x14ac:dyDescent="0.25">
      <c r="A578" s="1" t="s">
        <v>20026</v>
      </c>
    </row>
    <row r="579" spans="1:1" x14ac:dyDescent="0.25">
      <c r="A579" s="1" t="s">
        <v>20025</v>
      </c>
    </row>
    <row r="580" spans="1:1" x14ac:dyDescent="0.25">
      <c r="A580" s="1" t="s">
        <v>14230</v>
      </c>
    </row>
    <row r="581" spans="1:1" x14ac:dyDescent="0.25">
      <c r="A581" s="1" t="s">
        <v>18688</v>
      </c>
    </row>
    <row r="582" spans="1:1" x14ac:dyDescent="0.25">
      <c r="A582" s="1" t="s">
        <v>17890</v>
      </c>
    </row>
    <row r="583" spans="1:1" x14ac:dyDescent="0.25">
      <c r="A583" s="1" t="s">
        <v>13033</v>
      </c>
    </row>
    <row r="584" spans="1:1" x14ac:dyDescent="0.25">
      <c r="A584" s="1" t="s">
        <v>13873</v>
      </c>
    </row>
    <row r="585" spans="1:1" x14ac:dyDescent="0.25">
      <c r="A585" s="1" t="s">
        <v>19779</v>
      </c>
    </row>
    <row r="586" spans="1:1" x14ac:dyDescent="0.25">
      <c r="A586" s="1" t="s">
        <v>15940</v>
      </c>
    </row>
    <row r="587" spans="1:1" x14ac:dyDescent="0.25">
      <c r="A587" s="1" t="s">
        <v>12557</v>
      </c>
    </row>
    <row r="588" spans="1:1" x14ac:dyDescent="0.25">
      <c r="A588" s="1" t="s">
        <v>16786</v>
      </c>
    </row>
    <row r="589" spans="1:1" x14ac:dyDescent="0.25">
      <c r="A589" s="1" t="s">
        <v>16785</v>
      </c>
    </row>
    <row r="590" spans="1:1" x14ac:dyDescent="0.25">
      <c r="A590" s="1" t="s">
        <v>15615</v>
      </c>
    </row>
    <row r="591" spans="1:1" x14ac:dyDescent="0.25">
      <c r="A591" s="1" t="s">
        <v>19744</v>
      </c>
    </row>
    <row r="592" spans="1:1" x14ac:dyDescent="0.25">
      <c r="A592" s="1" t="s">
        <v>17414</v>
      </c>
    </row>
    <row r="593" spans="1:1" x14ac:dyDescent="0.25">
      <c r="A593" s="1" t="s">
        <v>12422</v>
      </c>
    </row>
    <row r="594" spans="1:1" x14ac:dyDescent="0.25">
      <c r="A594" s="1" t="s">
        <v>12814</v>
      </c>
    </row>
    <row r="595" spans="1:1" x14ac:dyDescent="0.25">
      <c r="A595" s="1" t="s">
        <v>11622</v>
      </c>
    </row>
    <row r="596" spans="1:1" x14ac:dyDescent="0.25">
      <c r="A596" s="1" t="s">
        <v>16303</v>
      </c>
    </row>
    <row r="597" spans="1:1" x14ac:dyDescent="0.25">
      <c r="A597" s="1" t="s">
        <v>16475</v>
      </c>
    </row>
    <row r="598" spans="1:1" x14ac:dyDescent="0.25">
      <c r="A598" s="1" t="s">
        <v>17603</v>
      </c>
    </row>
    <row r="599" spans="1:1" x14ac:dyDescent="0.25">
      <c r="A599" s="1" t="s">
        <v>13507</v>
      </c>
    </row>
    <row r="600" spans="1:1" x14ac:dyDescent="0.25">
      <c r="A600" s="1" t="s">
        <v>17179</v>
      </c>
    </row>
    <row r="601" spans="1:1" x14ac:dyDescent="0.25">
      <c r="A601" s="1" t="s">
        <v>18380</v>
      </c>
    </row>
    <row r="602" spans="1:1" x14ac:dyDescent="0.25">
      <c r="A602" s="1" t="s">
        <v>18379</v>
      </c>
    </row>
    <row r="603" spans="1:1" x14ac:dyDescent="0.25">
      <c r="A603" s="1" t="s">
        <v>18382</v>
      </c>
    </row>
    <row r="604" spans="1:1" x14ac:dyDescent="0.25">
      <c r="A604" s="1" t="s">
        <v>11642</v>
      </c>
    </row>
    <row r="605" spans="1:1" x14ac:dyDescent="0.25">
      <c r="A605" s="1" t="s">
        <v>18588</v>
      </c>
    </row>
    <row r="606" spans="1:1" x14ac:dyDescent="0.25">
      <c r="A606" s="1" t="s">
        <v>18589</v>
      </c>
    </row>
    <row r="607" spans="1:1" x14ac:dyDescent="0.25">
      <c r="A607" s="1" t="s">
        <v>12231</v>
      </c>
    </row>
    <row r="608" spans="1:1" x14ac:dyDescent="0.25">
      <c r="A608" s="1" t="s">
        <v>11629</v>
      </c>
    </row>
    <row r="609" spans="1:1" x14ac:dyDescent="0.25">
      <c r="A609" s="1" t="s">
        <v>11951</v>
      </c>
    </row>
    <row r="610" spans="1:1" x14ac:dyDescent="0.25">
      <c r="A610" s="1" t="s">
        <v>12033</v>
      </c>
    </row>
    <row r="611" spans="1:1" x14ac:dyDescent="0.25">
      <c r="A611" s="1" t="s">
        <v>11686</v>
      </c>
    </row>
    <row r="612" spans="1:1" x14ac:dyDescent="0.25">
      <c r="A612" s="1" t="s">
        <v>12039</v>
      </c>
    </row>
    <row r="613" spans="1:1" x14ac:dyDescent="0.25">
      <c r="A613" s="1" t="s">
        <v>12105</v>
      </c>
    </row>
    <row r="614" spans="1:1" x14ac:dyDescent="0.25">
      <c r="A614" s="1" t="s">
        <v>12274</v>
      </c>
    </row>
    <row r="615" spans="1:1" x14ac:dyDescent="0.25">
      <c r="A615" s="1" t="s">
        <v>11908</v>
      </c>
    </row>
    <row r="616" spans="1:1" x14ac:dyDescent="0.25">
      <c r="A616" s="1" t="s">
        <v>12099</v>
      </c>
    </row>
    <row r="617" spans="1:1" x14ac:dyDescent="0.25">
      <c r="A617" s="1" t="s">
        <v>12098</v>
      </c>
    </row>
    <row r="618" spans="1:1" x14ac:dyDescent="0.25">
      <c r="A618" s="1" t="s">
        <v>11579</v>
      </c>
    </row>
    <row r="619" spans="1:1" x14ac:dyDescent="0.25">
      <c r="A619" s="1" t="s">
        <v>11636</v>
      </c>
    </row>
    <row r="620" spans="1:1" x14ac:dyDescent="0.25">
      <c r="A620" s="1" t="s">
        <v>11672</v>
      </c>
    </row>
    <row r="621" spans="1:1" x14ac:dyDescent="0.25">
      <c r="A621" s="1" t="s">
        <v>11700</v>
      </c>
    </row>
    <row r="622" spans="1:1" x14ac:dyDescent="0.25">
      <c r="A622" s="1" t="s">
        <v>11472</v>
      </c>
    </row>
    <row r="623" spans="1:1" x14ac:dyDescent="0.25">
      <c r="A623" s="1" t="s">
        <v>12340</v>
      </c>
    </row>
    <row r="624" spans="1:1" x14ac:dyDescent="0.25">
      <c r="A624" s="1" t="s">
        <v>12764</v>
      </c>
    </row>
    <row r="625" spans="1:1" x14ac:dyDescent="0.25">
      <c r="A625" s="1" t="s">
        <v>12593</v>
      </c>
    </row>
    <row r="626" spans="1:1" x14ac:dyDescent="0.25">
      <c r="A626" s="1" t="s">
        <v>12705</v>
      </c>
    </row>
    <row r="627" spans="1:1" x14ac:dyDescent="0.25">
      <c r="A627" s="1" t="s">
        <v>12832</v>
      </c>
    </row>
    <row r="628" spans="1:1" x14ac:dyDescent="0.25">
      <c r="A628" s="1" t="s">
        <v>12976</v>
      </c>
    </row>
    <row r="629" spans="1:1" x14ac:dyDescent="0.25">
      <c r="A629" s="1" t="s">
        <v>12947</v>
      </c>
    </row>
    <row r="630" spans="1:1" x14ac:dyDescent="0.25">
      <c r="A630" s="1" t="s">
        <v>13014</v>
      </c>
    </row>
    <row r="631" spans="1:1" x14ac:dyDescent="0.25">
      <c r="A631" s="1" t="s">
        <v>12994</v>
      </c>
    </row>
    <row r="632" spans="1:1" x14ac:dyDescent="0.25">
      <c r="A632" s="1" t="s">
        <v>13116</v>
      </c>
    </row>
    <row r="633" spans="1:1" x14ac:dyDescent="0.25">
      <c r="A633" s="1" t="s">
        <v>13115</v>
      </c>
    </row>
    <row r="634" spans="1:1" x14ac:dyDescent="0.25">
      <c r="A634" s="1" t="s">
        <v>13409</v>
      </c>
    </row>
    <row r="635" spans="1:1" x14ac:dyDescent="0.25">
      <c r="A635" s="1" t="s">
        <v>14343</v>
      </c>
    </row>
    <row r="636" spans="1:1" x14ac:dyDescent="0.25">
      <c r="A636" s="1" t="s">
        <v>13978</v>
      </c>
    </row>
    <row r="637" spans="1:1" x14ac:dyDescent="0.25">
      <c r="A637" s="1" t="s">
        <v>14003</v>
      </c>
    </row>
    <row r="638" spans="1:1" x14ac:dyDescent="0.25">
      <c r="A638" s="1" t="s">
        <v>14392</v>
      </c>
    </row>
    <row r="639" spans="1:1" x14ac:dyDescent="0.25">
      <c r="A639" s="1" t="s">
        <v>14222</v>
      </c>
    </row>
    <row r="640" spans="1:1" x14ac:dyDescent="0.25">
      <c r="A640" s="1" t="s">
        <v>14199</v>
      </c>
    </row>
    <row r="641" spans="1:1" x14ac:dyDescent="0.25">
      <c r="A641" s="1" t="s">
        <v>13989</v>
      </c>
    </row>
    <row r="642" spans="1:1" x14ac:dyDescent="0.25">
      <c r="A642" s="1" t="s">
        <v>13950</v>
      </c>
    </row>
    <row r="643" spans="1:1" x14ac:dyDescent="0.25">
      <c r="A643" s="1" t="s">
        <v>13817</v>
      </c>
    </row>
    <row r="644" spans="1:1" x14ac:dyDescent="0.25">
      <c r="A644" s="1" t="s">
        <v>14415</v>
      </c>
    </row>
    <row r="645" spans="1:1" x14ac:dyDescent="0.25">
      <c r="A645" s="1" t="s">
        <v>13972</v>
      </c>
    </row>
    <row r="646" spans="1:1" x14ac:dyDescent="0.25">
      <c r="A646" s="1" t="s">
        <v>14241</v>
      </c>
    </row>
    <row r="647" spans="1:1" x14ac:dyDescent="0.25">
      <c r="A647" s="1" t="s">
        <v>14650</v>
      </c>
    </row>
    <row r="648" spans="1:1" x14ac:dyDescent="0.25">
      <c r="A648" s="1" t="s">
        <v>14846</v>
      </c>
    </row>
    <row r="649" spans="1:1" x14ac:dyDescent="0.25">
      <c r="A649" s="1" t="s">
        <v>14612</v>
      </c>
    </row>
    <row r="650" spans="1:1" x14ac:dyDescent="0.25">
      <c r="A650" s="1" t="s">
        <v>15079</v>
      </c>
    </row>
    <row r="651" spans="1:1" x14ac:dyDescent="0.25">
      <c r="A651" s="1" t="s">
        <v>15060</v>
      </c>
    </row>
    <row r="652" spans="1:1" x14ac:dyDescent="0.25">
      <c r="A652" s="1" t="s">
        <v>14663</v>
      </c>
    </row>
    <row r="653" spans="1:1" x14ac:dyDescent="0.25">
      <c r="A653" s="1" t="s">
        <v>14871</v>
      </c>
    </row>
    <row r="654" spans="1:1" x14ac:dyDescent="0.25">
      <c r="A654" s="1" t="s">
        <v>15090</v>
      </c>
    </row>
    <row r="655" spans="1:1" x14ac:dyDescent="0.25">
      <c r="A655" s="1" t="s">
        <v>14829</v>
      </c>
    </row>
    <row r="656" spans="1:1" x14ac:dyDescent="0.25">
      <c r="A656" s="1" t="s">
        <v>14908</v>
      </c>
    </row>
    <row r="657" spans="1:1" x14ac:dyDescent="0.25">
      <c r="A657" s="1" t="s">
        <v>14498</v>
      </c>
    </row>
    <row r="658" spans="1:1" x14ac:dyDescent="0.25">
      <c r="A658" s="1" t="s">
        <v>14942</v>
      </c>
    </row>
    <row r="659" spans="1:1" x14ac:dyDescent="0.25">
      <c r="A659" s="1" t="s">
        <v>15121</v>
      </c>
    </row>
    <row r="660" spans="1:1" x14ac:dyDescent="0.25">
      <c r="A660" s="1" t="s">
        <v>15216</v>
      </c>
    </row>
    <row r="661" spans="1:1" x14ac:dyDescent="0.25">
      <c r="A661" s="1" t="s">
        <v>15231</v>
      </c>
    </row>
    <row r="662" spans="1:1" x14ac:dyDescent="0.25">
      <c r="A662" s="1" t="s">
        <v>16044</v>
      </c>
    </row>
    <row r="663" spans="1:1" x14ac:dyDescent="0.25">
      <c r="A663" s="1" t="s">
        <v>15340</v>
      </c>
    </row>
    <row r="664" spans="1:1" x14ac:dyDescent="0.25">
      <c r="A664" s="1" t="s">
        <v>15705</v>
      </c>
    </row>
    <row r="665" spans="1:1" x14ac:dyDescent="0.25">
      <c r="A665" s="1" t="s">
        <v>15354</v>
      </c>
    </row>
    <row r="666" spans="1:1" x14ac:dyDescent="0.25">
      <c r="A666" s="1" t="s">
        <v>15678</v>
      </c>
    </row>
    <row r="667" spans="1:1" x14ac:dyDescent="0.25">
      <c r="A667" s="1" t="s">
        <v>15697</v>
      </c>
    </row>
    <row r="668" spans="1:1" x14ac:dyDescent="0.25">
      <c r="A668" s="1" t="s">
        <v>15740</v>
      </c>
    </row>
    <row r="669" spans="1:1" x14ac:dyDescent="0.25">
      <c r="A669" s="1" t="s">
        <v>14635</v>
      </c>
    </row>
    <row r="670" spans="1:1" x14ac:dyDescent="0.25">
      <c r="A670" s="1" t="s">
        <v>11866</v>
      </c>
    </row>
    <row r="671" spans="1:1" x14ac:dyDescent="0.25">
      <c r="A671" s="1" t="s">
        <v>18183</v>
      </c>
    </row>
    <row r="672" spans="1:1" x14ac:dyDescent="0.25">
      <c r="A672" s="1" t="s">
        <v>17410</v>
      </c>
    </row>
    <row r="673" spans="1:1" x14ac:dyDescent="0.25">
      <c r="A673" s="1" t="s">
        <v>17409</v>
      </c>
    </row>
    <row r="674" spans="1:1" x14ac:dyDescent="0.25">
      <c r="A674" s="1" t="s">
        <v>13806</v>
      </c>
    </row>
    <row r="675" spans="1:1" x14ac:dyDescent="0.25">
      <c r="A675" s="1" t="s">
        <v>13171</v>
      </c>
    </row>
    <row r="676" spans="1:1" x14ac:dyDescent="0.25">
      <c r="A676" s="1" t="s">
        <v>13166</v>
      </c>
    </row>
    <row r="677" spans="1:1" x14ac:dyDescent="0.25">
      <c r="A677" s="1" t="s">
        <v>16300</v>
      </c>
    </row>
    <row r="678" spans="1:1" x14ac:dyDescent="0.25">
      <c r="A678" s="1" t="s">
        <v>16346</v>
      </c>
    </row>
    <row r="679" spans="1:1" x14ac:dyDescent="0.25">
      <c r="A679" s="1" t="s">
        <v>16431</v>
      </c>
    </row>
    <row r="680" spans="1:1" x14ac:dyDescent="0.25">
      <c r="A680" s="1" t="s">
        <v>16100</v>
      </c>
    </row>
    <row r="681" spans="1:1" x14ac:dyDescent="0.25">
      <c r="A681" s="1" t="s">
        <v>16952</v>
      </c>
    </row>
    <row r="682" spans="1:1" x14ac:dyDescent="0.25">
      <c r="A682" s="1" t="s">
        <v>16827</v>
      </c>
    </row>
    <row r="683" spans="1:1" x14ac:dyDescent="0.25">
      <c r="A683" s="1" t="s">
        <v>16459</v>
      </c>
    </row>
    <row r="684" spans="1:1" x14ac:dyDescent="0.25">
      <c r="A684" s="1" t="s">
        <v>16574</v>
      </c>
    </row>
    <row r="685" spans="1:1" x14ac:dyDescent="0.25">
      <c r="A685" s="1" t="s">
        <v>17050</v>
      </c>
    </row>
    <row r="686" spans="1:1" x14ac:dyDescent="0.25">
      <c r="A686" s="1" t="s">
        <v>16959</v>
      </c>
    </row>
    <row r="687" spans="1:1" x14ac:dyDescent="0.25">
      <c r="A687" s="1" t="s">
        <v>17172</v>
      </c>
    </row>
    <row r="688" spans="1:1" x14ac:dyDescent="0.25">
      <c r="A688" s="1" t="s">
        <v>16776</v>
      </c>
    </row>
    <row r="689" spans="1:1" x14ac:dyDescent="0.25">
      <c r="A689" s="1" t="s">
        <v>16945</v>
      </c>
    </row>
    <row r="690" spans="1:1" x14ac:dyDescent="0.25">
      <c r="A690" s="1" t="s">
        <v>16946</v>
      </c>
    </row>
    <row r="691" spans="1:1" x14ac:dyDescent="0.25">
      <c r="A691" s="1" t="s">
        <v>16774</v>
      </c>
    </row>
    <row r="692" spans="1:1" x14ac:dyDescent="0.25">
      <c r="A692" s="1" t="s">
        <v>17156</v>
      </c>
    </row>
    <row r="693" spans="1:1" x14ac:dyDescent="0.25">
      <c r="A693" s="1" t="s">
        <v>16649</v>
      </c>
    </row>
    <row r="694" spans="1:1" x14ac:dyDescent="0.25">
      <c r="A694" s="1" t="s">
        <v>17278</v>
      </c>
    </row>
    <row r="695" spans="1:1" x14ac:dyDescent="0.25">
      <c r="A695" s="1" t="s">
        <v>17326</v>
      </c>
    </row>
    <row r="696" spans="1:1" x14ac:dyDescent="0.25">
      <c r="A696" s="1" t="s">
        <v>19791</v>
      </c>
    </row>
    <row r="697" spans="1:1" x14ac:dyDescent="0.25">
      <c r="A697" s="1" t="s">
        <v>15578</v>
      </c>
    </row>
    <row r="698" spans="1:1" x14ac:dyDescent="0.25">
      <c r="A698" s="1" t="s">
        <v>15579</v>
      </c>
    </row>
    <row r="699" spans="1:1" x14ac:dyDescent="0.25">
      <c r="A699" s="1" t="s">
        <v>17834</v>
      </c>
    </row>
    <row r="700" spans="1:1" x14ac:dyDescent="0.25">
      <c r="A700" s="1" t="s">
        <v>17851</v>
      </c>
    </row>
    <row r="701" spans="1:1" x14ac:dyDescent="0.25">
      <c r="A701" s="1" t="s">
        <v>17675</v>
      </c>
    </row>
    <row r="702" spans="1:1" x14ac:dyDescent="0.25">
      <c r="A702" s="1" t="s">
        <v>18060</v>
      </c>
    </row>
    <row r="703" spans="1:1" x14ac:dyDescent="0.25">
      <c r="A703" s="1" t="s">
        <v>18271</v>
      </c>
    </row>
    <row r="704" spans="1:1" x14ac:dyDescent="0.25">
      <c r="A704" s="1" t="s">
        <v>18164</v>
      </c>
    </row>
    <row r="705" spans="1:1" x14ac:dyDescent="0.25">
      <c r="A705" s="1" t="s">
        <v>18226</v>
      </c>
    </row>
    <row r="706" spans="1:1" x14ac:dyDescent="0.25">
      <c r="A706" s="1" t="s">
        <v>18353</v>
      </c>
    </row>
    <row r="707" spans="1:1" x14ac:dyDescent="0.25">
      <c r="A707" s="1" t="s">
        <v>17779</v>
      </c>
    </row>
    <row r="708" spans="1:1" x14ac:dyDescent="0.25">
      <c r="A708" s="1" t="s">
        <v>17514</v>
      </c>
    </row>
    <row r="709" spans="1:1" x14ac:dyDescent="0.25">
      <c r="A709" s="1" t="s">
        <v>17515</v>
      </c>
    </row>
    <row r="710" spans="1:1" x14ac:dyDescent="0.25">
      <c r="A710" s="1" t="s">
        <v>17857</v>
      </c>
    </row>
    <row r="711" spans="1:1" x14ac:dyDescent="0.25">
      <c r="A711" s="1" t="s">
        <v>17856</v>
      </c>
    </row>
    <row r="712" spans="1:1" x14ac:dyDescent="0.25">
      <c r="A712" s="1" t="s">
        <v>17858</v>
      </c>
    </row>
    <row r="713" spans="1:1" x14ac:dyDescent="0.25">
      <c r="A713" s="1" t="s">
        <v>17486</v>
      </c>
    </row>
    <row r="714" spans="1:1" x14ac:dyDescent="0.25">
      <c r="A714" s="1" t="s">
        <v>19790</v>
      </c>
    </row>
    <row r="715" spans="1:1" x14ac:dyDescent="0.25">
      <c r="A715" s="1" t="s">
        <v>18981</v>
      </c>
    </row>
    <row r="716" spans="1:1" x14ac:dyDescent="0.25">
      <c r="A716" s="1" t="s">
        <v>19030</v>
      </c>
    </row>
    <row r="717" spans="1:1" x14ac:dyDescent="0.25">
      <c r="A717" s="1" t="s">
        <v>18525</v>
      </c>
    </row>
    <row r="718" spans="1:1" x14ac:dyDescent="0.25">
      <c r="A718" s="1" t="s">
        <v>9902</v>
      </c>
    </row>
    <row r="719" spans="1:1" x14ac:dyDescent="0.25">
      <c r="A719" s="1" t="s">
        <v>9947</v>
      </c>
    </row>
    <row r="720" spans="1:1" x14ac:dyDescent="0.25">
      <c r="A720" s="1" t="s">
        <v>18729</v>
      </c>
    </row>
    <row r="721" spans="1:1" x14ac:dyDescent="0.25">
      <c r="A721" s="1" t="s">
        <v>18942</v>
      </c>
    </row>
    <row r="722" spans="1:1" x14ac:dyDescent="0.25">
      <c r="A722" s="1" t="s">
        <v>20108</v>
      </c>
    </row>
    <row r="723" spans="1:1" x14ac:dyDescent="0.25">
      <c r="A723" s="1" t="s">
        <v>19231</v>
      </c>
    </row>
    <row r="724" spans="1:1" x14ac:dyDescent="0.25">
      <c r="A724" s="1" t="s">
        <v>19198</v>
      </c>
    </row>
    <row r="725" spans="1:1" x14ac:dyDescent="0.25">
      <c r="A725" s="1" t="s">
        <v>19288</v>
      </c>
    </row>
    <row r="726" spans="1:1" x14ac:dyDescent="0.25">
      <c r="A726" s="1" t="s">
        <v>19179</v>
      </c>
    </row>
    <row r="727" spans="1:1" x14ac:dyDescent="0.25">
      <c r="A727" s="1" t="s">
        <v>19940</v>
      </c>
    </row>
    <row r="728" spans="1:1" x14ac:dyDescent="0.25">
      <c r="A728" s="1" t="s">
        <v>20050</v>
      </c>
    </row>
    <row r="729" spans="1:1" x14ac:dyDescent="0.25">
      <c r="A729" s="1" t="s">
        <v>19550</v>
      </c>
    </row>
    <row r="730" spans="1:1" x14ac:dyDescent="0.25">
      <c r="A730" s="1" t="s">
        <v>19549</v>
      </c>
    </row>
    <row r="731" spans="1:1" x14ac:dyDescent="0.25">
      <c r="A731" s="1" t="s">
        <v>20117</v>
      </c>
    </row>
    <row r="732" spans="1:1" x14ac:dyDescent="0.25">
      <c r="A732" s="1" t="s">
        <v>19728</v>
      </c>
    </row>
    <row r="733" spans="1:1" x14ac:dyDescent="0.25">
      <c r="A733" s="1" t="s">
        <v>19707</v>
      </c>
    </row>
    <row r="734" spans="1:1" x14ac:dyDescent="0.25">
      <c r="A734" s="1" t="s">
        <v>19901</v>
      </c>
    </row>
    <row r="735" spans="1:1" x14ac:dyDescent="0.25">
      <c r="A735" s="1" t="s">
        <v>20076</v>
      </c>
    </row>
    <row r="736" spans="1:1" x14ac:dyDescent="0.25">
      <c r="A736" s="1" t="s">
        <v>19573</v>
      </c>
    </row>
    <row r="737" spans="1:1" x14ac:dyDescent="0.25">
      <c r="A737" s="1" t="s">
        <v>19748</v>
      </c>
    </row>
    <row r="738" spans="1:1" x14ac:dyDescent="0.25">
      <c r="A738" s="1" t="s">
        <v>19943</v>
      </c>
    </row>
    <row r="739" spans="1:1" x14ac:dyDescent="0.25">
      <c r="A739" s="1" t="s">
        <v>19561</v>
      </c>
    </row>
    <row r="740" spans="1:1" x14ac:dyDescent="0.25">
      <c r="A740" s="1" t="s">
        <v>20047</v>
      </c>
    </row>
    <row r="741" spans="1:1" x14ac:dyDescent="0.25">
      <c r="A741" s="1" t="s">
        <v>11029</v>
      </c>
    </row>
    <row r="742" spans="1:1" x14ac:dyDescent="0.25">
      <c r="A742" s="1" t="s">
        <v>19951</v>
      </c>
    </row>
    <row r="743" spans="1:1" x14ac:dyDescent="0.25">
      <c r="A743" s="1" t="s">
        <v>19560</v>
      </c>
    </row>
    <row r="744" spans="1:1" x14ac:dyDescent="0.25">
      <c r="A744" s="1" t="s">
        <v>11010</v>
      </c>
    </row>
    <row r="745" spans="1:1" x14ac:dyDescent="0.25">
      <c r="A745" s="1" t="s">
        <v>15076</v>
      </c>
    </row>
    <row r="746" spans="1:1" x14ac:dyDescent="0.25">
      <c r="A746" s="1" t="s">
        <v>15641</v>
      </c>
    </row>
    <row r="747" spans="1:1" x14ac:dyDescent="0.25">
      <c r="A747" s="1" t="s">
        <v>14427</v>
      </c>
    </row>
    <row r="748" spans="1:1" x14ac:dyDescent="0.25">
      <c r="A748" s="1" t="s">
        <v>11019</v>
      </c>
    </row>
    <row r="749" spans="1:1" x14ac:dyDescent="0.25">
      <c r="A749" s="1" t="s">
        <v>16094</v>
      </c>
    </row>
    <row r="750" spans="1:1" x14ac:dyDescent="0.25">
      <c r="A750" s="1" t="s">
        <v>13385</v>
      </c>
    </row>
    <row r="751" spans="1:1" x14ac:dyDescent="0.25">
      <c r="A751" s="1" t="s">
        <v>12161</v>
      </c>
    </row>
    <row r="752" spans="1:1" x14ac:dyDescent="0.25">
      <c r="A752" s="1" t="s">
        <v>15617</v>
      </c>
    </row>
    <row r="753" spans="1:1" x14ac:dyDescent="0.25">
      <c r="A753" s="1" t="s">
        <v>20016</v>
      </c>
    </row>
    <row r="754" spans="1:1" x14ac:dyDescent="0.25">
      <c r="A754" s="1" t="s">
        <v>20161</v>
      </c>
    </row>
    <row r="755" spans="1:1" x14ac:dyDescent="0.25">
      <c r="A755" s="1" t="s">
        <v>16901</v>
      </c>
    </row>
    <row r="756" spans="1:1" x14ac:dyDescent="0.25">
      <c r="A756" s="1" t="s">
        <v>13807</v>
      </c>
    </row>
    <row r="757" spans="1:1" x14ac:dyDescent="0.25">
      <c r="A757" s="1" t="s">
        <v>16826</v>
      </c>
    </row>
    <row r="758" spans="1:1" x14ac:dyDescent="0.25">
      <c r="A758" s="1" t="s">
        <v>16906</v>
      </c>
    </row>
    <row r="759" spans="1:1" x14ac:dyDescent="0.25">
      <c r="A759" s="1" t="s">
        <v>16908</v>
      </c>
    </row>
    <row r="760" spans="1:1" x14ac:dyDescent="0.25">
      <c r="A760" s="1" t="s">
        <v>14955</v>
      </c>
    </row>
    <row r="761" spans="1:1" x14ac:dyDescent="0.25">
      <c r="A761" s="1" t="s">
        <v>11882</v>
      </c>
    </row>
    <row r="762" spans="1:1" x14ac:dyDescent="0.25">
      <c r="A762" s="1" t="s">
        <v>14184</v>
      </c>
    </row>
    <row r="763" spans="1:1" x14ac:dyDescent="0.25">
      <c r="A763" s="1" t="s">
        <v>15875</v>
      </c>
    </row>
    <row r="764" spans="1:1" x14ac:dyDescent="0.25">
      <c r="A764" s="1" t="s">
        <v>15872</v>
      </c>
    </row>
    <row r="765" spans="1:1" x14ac:dyDescent="0.25">
      <c r="A765" s="1" t="s">
        <v>15873</v>
      </c>
    </row>
    <row r="766" spans="1:1" x14ac:dyDescent="0.25">
      <c r="A766" s="1" t="s">
        <v>11597</v>
      </c>
    </row>
    <row r="767" spans="1:1" x14ac:dyDescent="0.25">
      <c r="A767" s="1" t="s">
        <v>17039</v>
      </c>
    </row>
    <row r="768" spans="1:1" x14ac:dyDescent="0.25">
      <c r="A768" s="1" t="s">
        <v>17040</v>
      </c>
    </row>
    <row r="769" spans="1:1" x14ac:dyDescent="0.25">
      <c r="A769" s="1" t="s">
        <v>15447</v>
      </c>
    </row>
    <row r="770" spans="1:1" x14ac:dyDescent="0.25">
      <c r="A770" s="1" t="s">
        <v>16954</v>
      </c>
    </row>
    <row r="771" spans="1:1" x14ac:dyDescent="0.25">
      <c r="A771" s="1" t="s">
        <v>9925</v>
      </c>
    </row>
    <row r="772" spans="1:1" x14ac:dyDescent="0.25">
      <c r="A772" s="1" t="s">
        <v>18977</v>
      </c>
    </row>
    <row r="773" spans="1:1" x14ac:dyDescent="0.25">
      <c r="A773" s="1" t="s">
        <v>12826</v>
      </c>
    </row>
    <row r="774" spans="1:1" x14ac:dyDescent="0.25">
      <c r="A774" s="1" t="s">
        <v>12827</v>
      </c>
    </row>
    <row r="775" spans="1:1" x14ac:dyDescent="0.25">
      <c r="A775" s="1" t="s">
        <v>11496</v>
      </c>
    </row>
    <row r="776" spans="1:1" x14ac:dyDescent="0.25">
      <c r="A776" s="1" t="s">
        <v>11495</v>
      </c>
    </row>
    <row r="777" spans="1:1" x14ac:dyDescent="0.25">
      <c r="A777" s="1" t="s">
        <v>11497</v>
      </c>
    </row>
    <row r="778" spans="1:1" x14ac:dyDescent="0.25">
      <c r="A778" s="1" t="s">
        <v>18672</v>
      </c>
    </row>
    <row r="779" spans="1:1" x14ac:dyDescent="0.25">
      <c r="A779" s="1" t="s">
        <v>18670</v>
      </c>
    </row>
    <row r="780" spans="1:1" x14ac:dyDescent="0.25">
      <c r="A780" s="1" t="s">
        <v>18669</v>
      </c>
    </row>
    <row r="781" spans="1:1" x14ac:dyDescent="0.25">
      <c r="A781" s="1" t="s">
        <v>15556</v>
      </c>
    </row>
    <row r="782" spans="1:1" x14ac:dyDescent="0.25">
      <c r="A782" s="1" t="s">
        <v>11780</v>
      </c>
    </row>
    <row r="783" spans="1:1" x14ac:dyDescent="0.25">
      <c r="A783" s="1" t="s">
        <v>11779</v>
      </c>
    </row>
    <row r="784" spans="1:1" x14ac:dyDescent="0.25">
      <c r="A784" s="1" t="s">
        <v>11778</v>
      </c>
    </row>
    <row r="785" spans="1:1" x14ac:dyDescent="0.25">
      <c r="A785" s="1" t="s">
        <v>19079</v>
      </c>
    </row>
    <row r="786" spans="1:1" x14ac:dyDescent="0.25">
      <c r="A786" s="1" t="s">
        <v>11718</v>
      </c>
    </row>
    <row r="787" spans="1:1" x14ac:dyDescent="0.25">
      <c r="A787" s="1" t="s">
        <v>11833</v>
      </c>
    </row>
    <row r="788" spans="1:1" x14ac:dyDescent="0.25">
      <c r="A788" s="1" t="s">
        <v>18097</v>
      </c>
    </row>
    <row r="789" spans="1:1" x14ac:dyDescent="0.25">
      <c r="A789" s="1" t="s">
        <v>12272</v>
      </c>
    </row>
    <row r="790" spans="1:1" x14ac:dyDescent="0.25">
      <c r="A790" s="1" t="s">
        <v>17693</v>
      </c>
    </row>
    <row r="791" spans="1:1" x14ac:dyDescent="0.25">
      <c r="A791" s="1" t="s">
        <v>14583</v>
      </c>
    </row>
    <row r="792" spans="1:1" x14ac:dyDescent="0.25">
      <c r="A792" s="1" t="s">
        <v>16798</v>
      </c>
    </row>
    <row r="793" spans="1:1" x14ac:dyDescent="0.25">
      <c r="A793" s="1" t="s">
        <v>17849</v>
      </c>
    </row>
    <row r="794" spans="1:1" x14ac:dyDescent="0.25">
      <c r="A794" s="1" t="s">
        <v>16725</v>
      </c>
    </row>
    <row r="795" spans="1:1" x14ac:dyDescent="0.25">
      <c r="A795" s="1" t="s">
        <v>20061</v>
      </c>
    </row>
    <row r="796" spans="1:1" x14ac:dyDescent="0.25">
      <c r="A796" s="1" t="s">
        <v>14621</v>
      </c>
    </row>
    <row r="797" spans="1:1" x14ac:dyDescent="0.25">
      <c r="A797" s="1" t="s">
        <v>12785</v>
      </c>
    </row>
    <row r="798" spans="1:1" x14ac:dyDescent="0.25">
      <c r="A798" s="1" t="s">
        <v>16437</v>
      </c>
    </row>
    <row r="799" spans="1:1" x14ac:dyDescent="0.25">
      <c r="A799" s="1" t="s">
        <v>18356</v>
      </c>
    </row>
    <row r="800" spans="1:1" x14ac:dyDescent="0.25">
      <c r="A800" s="1" t="s">
        <v>18416</v>
      </c>
    </row>
    <row r="801" spans="1:1" x14ac:dyDescent="0.25">
      <c r="A801" s="1" t="s">
        <v>16224</v>
      </c>
    </row>
    <row r="802" spans="1:1" x14ac:dyDescent="0.25">
      <c r="A802" s="1" t="s">
        <v>16223</v>
      </c>
    </row>
    <row r="803" spans="1:1" x14ac:dyDescent="0.25">
      <c r="A803" s="1" t="s">
        <v>15283</v>
      </c>
    </row>
    <row r="804" spans="1:1" x14ac:dyDescent="0.25">
      <c r="A804" s="1" t="s">
        <v>13770</v>
      </c>
    </row>
    <row r="805" spans="1:1" x14ac:dyDescent="0.25">
      <c r="A805" s="1" t="s">
        <v>16467</v>
      </c>
    </row>
    <row r="806" spans="1:1" x14ac:dyDescent="0.25">
      <c r="A806" s="1" t="s">
        <v>14266</v>
      </c>
    </row>
    <row r="807" spans="1:1" x14ac:dyDescent="0.25">
      <c r="A807" s="1" t="s">
        <v>12952</v>
      </c>
    </row>
    <row r="808" spans="1:1" x14ac:dyDescent="0.25">
      <c r="A808" s="1" t="s">
        <v>15622</v>
      </c>
    </row>
    <row r="809" spans="1:1" x14ac:dyDescent="0.25">
      <c r="A809" s="1" t="s">
        <v>15623</v>
      </c>
    </row>
    <row r="810" spans="1:1" x14ac:dyDescent="0.25">
      <c r="A810" s="1" t="s">
        <v>20070</v>
      </c>
    </row>
    <row r="811" spans="1:1" x14ac:dyDescent="0.25">
      <c r="A811" s="1" t="s">
        <v>14001</v>
      </c>
    </row>
    <row r="812" spans="1:1" x14ac:dyDescent="0.25">
      <c r="A812" s="1" t="s">
        <v>18081</v>
      </c>
    </row>
    <row r="813" spans="1:1" x14ac:dyDescent="0.25">
      <c r="A813" s="1" t="s">
        <v>19575</v>
      </c>
    </row>
    <row r="814" spans="1:1" x14ac:dyDescent="0.25">
      <c r="A814" s="1" t="s">
        <v>19574</v>
      </c>
    </row>
    <row r="815" spans="1:1" x14ac:dyDescent="0.25">
      <c r="A815" s="1" t="s">
        <v>12609</v>
      </c>
    </row>
    <row r="816" spans="1:1" x14ac:dyDescent="0.25">
      <c r="A816" s="1" t="s">
        <v>13683</v>
      </c>
    </row>
    <row r="817" spans="1:1" x14ac:dyDescent="0.25">
      <c r="A817" s="1" t="s">
        <v>12610</v>
      </c>
    </row>
    <row r="818" spans="1:1" x14ac:dyDescent="0.25">
      <c r="A818" s="1" t="s">
        <v>17585</v>
      </c>
    </row>
    <row r="819" spans="1:1" x14ac:dyDescent="0.25">
      <c r="A819" s="1" t="s">
        <v>9983</v>
      </c>
    </row>
    <row r="820" spans="1:1" x14ac:dyDescent="0.25">
      <c r="A820" s="1" t="s">
        <v>14246</v>
      </c>
    </row>
    <row r="821" spans="1:1" x14ac:dyDescent="0.25">
      <c r="A821" s="1" t="s">
        <v>11593</v>
      </c>
    </row>
    <row r="822" spans="1:1" x14ac:dyDescent="0.25">
      <c r="A822" s="1" t="s">
        <v>16274</v>
      </c>
    </row>
    <row r="823" spans="1:1" x14ac:dyDescent="0.25">
      <c r="A823" s="1" t="s">
        <v>14244</v>
      </c>
    </row>
    <row r="824" spans="1:1" x14ac:dyDescent="0.25">
      <c r="A824" s="1" t="s">
        <v>12751</v>
      </c>
    </row>
    <row r="825" spans="1:1" x14ac:dyDescent="0.25">
      <c r="A825" s="1" t="s">
        <v>14987</v>
      </c>
    </row>
    <row r="826" spans="1:1" x14ac:dyDescent="0.25">
      <c r="A826" s="1" t="s">
        <v>18554</v>
      </c>
    </row>
    <row r="827" spans="1:1" x14ac:dyDescent="0.25">
      <c r="A827" s="1" t="s">
        <v>13871</v>
      </c>
    </row>
    <row r="828" spans="1:1" x14ac:dyDescent="0.25">
      <c r="A828" s="1" t="s">
        <v>13934</v>
      </c>
    </row>
    <row r="829" spans="1:1" x14ac:dyDescent="0.25">
      <c r="A829" s="1" t="s">
        <v>11555</v>
      </c>
    </row>
    <row r="830" spans="1:1" x14ac:dyDescent="0.25">
      <c r="A830" s="1" t="s">
        <v>18548</v>
      </c>
    </row>
    <row r="831" spans="1:1" x14ac:dyDescent="0.25">
      <c r="A831" s="1" t="s">
        <v>12955</v>
      </c>
    </row>
    <row r="832" spans="1:1" x14ac:dyDescent="0.25">
      <c r="A832" s="1" t="s">
        <v>17854</v>
      </c>
    </row>
    <row r="833" spans="1:1" x14ac:dyDescent="0.25">
      <c r="A833" s="1" t="s">
        <v>12709</v>
      </c>
    </row>
    <row r="834" spans="1:1" x14ac:dyDescent="0.25">
      <c r="A834" s="1" t="s">
        <v>19654</v>
      </c>
    </row>
    <row r="835" spans="1:1" x14ac:dyDescent="0.25">
      <c r="A835" s="1" t="s">
        <v>14454</v>
      </c>
    </row>
    <row r="836" spans="1:1" x14ac:dyDescent="0.25">
      <c r="A836" s="1" t="s">
        <v>17135</v>
      </c>
    </row>
    <row r="837" spans="1:1" x14ac:dyDescent="0.25">
      <c r="A837" s="1" t="s">
        <v>15485</v>
      </c>
    </row>
    <row r="838" spans="1:1" x14ac:dyDescent="0.25">
      <c r="A838" s="1" t="s">
        <v>14221</v>
      </c>
    </row>
    <row r="839" spans="1:1" x14ac:dyDescent="0.25">
      <c r="A839" s="1" t="s">
        <v>15207</v>
      </c>
    </row>
    <row r="840" spans="1:1" x14ac:dyDescent="0.25">
      <c r="A840" s="1" t="s">
        <v>10944</v>
      </c>
    </row>
    <row r="841" spans="1:1" x14ac:dyDescent="0.25">
      <c r="A841" s="1" t="s">
        <v>19533</v>
      </c>
    </row>
    <row r="842" spans="1:1" x14ac:dyDescent="0.25">
      <c r="A842" s="1" t="s">
        <v>19527</v>
      </c>
    </row>
    <row r="843" spans="1:1" x14ac:dyDescent="0.25">
      <c r="A843" s="1" t="s">
        <v>19527</v>
      </c>
    </row>
    <row r="844" spans="1:1" x14ac:dyDescent="0.25">
      <c r="A844" s="1" t="s">
        <v>19527</v>
      </c>
    </row>
    <row r="845" spans="1:1" x14ac:dyDescent="0.25">
      <c r="A845" s="1" t="s">
        <v>19526</v>
      </c>
    </row>
    <row r="846" spans="1:1" x14ac:dyDescent="0.25">
      <c r="A846" s="1" t="s">
        <v>13355</v>
      </c>
    </row>
    <row r="847" spans="1:1" x14ac:dyDescent="0.25">
      <c r="A847" s="1" t="s">
        <v>18355</v>
      </c>
    </row>
    <row r="848" spans="1:1" x14ac:dyDescent="0.25">
      <c r="A848" s="1" t="s">
        <v>17411</v>
      </c>
    </row>
    <row r="849" spans="1:1" x14ac:dyDescent="0.25">
      <c r="A849" s="1" t="s">
        <v>12458</v>
      </c>
    </row>
    <row r="850" spans="1:1" x14ac:dyDescent="0.25">
      <c r="A850" s="1" t="s">
        <v>12194</v>
      </c>
    </row>
    <row r="851" spans="1:1" x14ac:dyDescent="0.25">
      <c r="A851" s="1" t="s">
        <v>19290</v>
      </c>
    </row>
    <row r="852" spans="1:1" x14ac:dyDescent="0.25">
      <c r="A852" s="1" t="s">
        <v>15160</v>
      </c>
    </row>
    <row r="853" spans="1:1" x14ac:dyDescent="0.25">
      <c r="A853" s="1" t="s">
        <v>15195</v>
      </c>
    </row>
    <row r="854" spans="1:1" x14ac:dyDescent="0.25">
      <c r="A854" s="1" t="s">
        <v>15966</v>
      </c>
    </row>
    <row r="855" spans="1:1" x14ac:dyDescent="0.25">
      <c r="A855" s="1" t="s">
        <v>17716</v>
      </c>
    </row>
    <row r="856" spans="1:1" x14ac:dyDescent="0.25">
      <c r="A856" s="1" t="s">
        <v>14311</v>
      </c>
    </row>
    <row r="857" spans="1:1" x14ac:dyDescent="0.25">
      <c r="A857" s="1" t="s">
        <v>15625</v>
      </c>
    </row>
    <row r="858" spans="1:1" x14ac:dyDescent="0.25">
      <c r="A858" s="1" t="s">
        <v>16706</v>
      </c>
    </row>
    <row r="859" spans="1:1" x14ac:dyDescent="0.25">
      <c r="A859" s="1" t="s">
        <v>13327</v>
      </c>
    </row>
    <row r="860" spans="1:1" x14ac:dyDescent="0.25">
      <c r="A860" s="1" t="s">
        <v>17554</v>
      </c>
    </row>
    <row r="861" spans="1:1" x14ac:dyDescent="0.25">
      <c r="A861" s="1" t="s">
        <v>16632</v>
      </c>
    </row>
    <row r="862" spans="1:1" x14ac:dyDescent="0.25">
      <c r="A862" s="1" t="s">
        <v>16631</v>
      </c>
    </row>
    <row r="863" spans="1:1" x14ac:dyDescent="0.25">
      <c r="A863" s="1" t="s">
        <v>13819</v>
      </c>
    </row>
    <row r="864" spans="1:1" x14ac:dyDescent="0.25">
      <c r="A864" s="1" t="s">
        <v>18618</v>
      </c>
    </row>
    <row r="865" spans="1:1" x14ac:dyDescent="0.25">
      <c r="A865" s="1" t="s">
        <v>13646</v>
      </c>
    </row>
    <row r="866" spans="1:1" x14ac:dyDescent="0.25">
      <c r="A866" s="1" t="s">
        <v>13265</v>
      </c>
    </row>
    <row r="867" spans="1:1" x14ac:dyDescent="0.25">
      <c r="A867" s="1" t="s">
        <v>13264</v>
      </c>
    </row>
    <row r="868" spans="1:1" x14ac:dyDescent="0.25">
      <c r="A868" s="1" t="s">
        <v>18900</v>
      </c>
    </row>
    <row r="869" spans="1:1" x14ac:dyDescent="0.25">
      <c r="A869" s="1" t="s">
        <v>11009</v>
      </c>
    </row>
    <row r="870" spans="1:1" x14ac:dyDescent="0.25">
      <c r="A870" s="1" t="s">
        <v>11574</v>
      </c>
    </row>
    <row r="871" spans="1:1" x14ac:dyDescent="0.25">
      <c r="A871" s="1" t="s">
        <v>16458</v>
      </c>
    </row>
    <row r="872" spans="1:1" x14ac:dyDescent="0.25">
      <c r="A872" s="1" t="s">
        <v>12896</v>
      </c>
    </row>
    <row r="873" spans="1:1" x14ac:dyDescent="0.25">
      <c r="A873" s="1" t="s">
        <v>19618</v>
      </c>
    </row>
    <row r="874" spans="1:1" x14ac:dyDescent="0.25">
      <c r="A874" s="1" t="s">
        <v>15102</v>
      </c>
    </row>
    <row r="875" spans="1:1" x14ac:dyDescent="0.25">
      <c r="A875" s="1" t="s">
        <v>20097</v>
      </c>
    </row>
    <row r="876" spans="1:1" x14ac:dyDescent="0.25">
      <c r="A876" s="1" t="s">
        <v>20098</v>
      </c>
    </row>
    <row r="877" spans="1:1" x14ac:dyDescent="0.25">
      <c r="A877" s="1" t="s">
        <v>11561</v>
      </c>
    </row>
    <row r="878" spans="1:1" x14ac:dyDescent="0.25">
      <c r="A878" s="1" t="s">
        <v>17204</v>
      </c>
    </row>
    <row r="879" spans="1:1" x14ac:dyDescent="0.25">
      <c r="A879" s="1" t="s">
        <v>17783</v>
      </c>
    </row>
    <row r="880" spans="1:1" x14ac:dyDescent="0.25">
      <c r="A880" s="1" t="s">
        <v>19346</v>
      </c>
    </row>
    <row r="881" spans="1:1" x14ac:dyDescent="0.25">
      <c r="A881" s="1" t="s">
        <v>18817</v>
      </c>
    </row>
    <row r="882" spans="1:1" x14ac:dyDescent="0.25">
      <c r="A882" s="1" t="s">
        <v>11836</v>
      </c>
    </row>
    <row r="883" spans="1:1" x14ac:dyDescent="0.25">
      <c r="A883" s="1" t="s">
        <v>12906</v>
      </c>
    </row>
    <row r="884" spans="1:1" x14ac:dyDescent="0.25">
      <c r="A884" s="1" t="s">
        <v>16775</v>
      </c>
    </row>
    <row r="885" spans="1:1" x14ac:dyDescent="0.25">
      <c r="A885" s="1" t="s">
        <v>8434</v>
      </c>
    </row>
    <row r="886" spans="1:1" x14ac:dyDescent="0.25">
      <c r="A886" s="1" t="s">
        <v>16733</v>
      </c>
    </row>
    <row r="887" spans="1:1" x14ac:dyDescent="0.25">
      <c r="A887" s="1" t="s">
        <v>17138</v>
      </c>
    </row>
    <row r="888" spans="1:1" x14ac:dyDescent="0.25">
      <c r="A888" s="1" t="s">
        <v>13101</v>
      </c>
    </row>
    <row r="889" spans="1:1" x14ac:dyDescent="0.25">
      <c r="A889" s="1" t="s">
        <v>1496</v>
      </c>
    </row>
    <row r="890" spans="1:1" x14ac:dyDescent="0.25">
      <c r="A890" s="1" t="s">
        <v>15541</v>
      </c>
    </row>
    <row r="891" spans="1:1" x14ac:dyDescent="0.25">
      <c r="A891" s="1" t="s">
        <v>16915</v>
      </c>
    </row>
    <row r="892" spans="1:1" x14ac:dyDescent="0.25">
      <c r="A892" s="1" t="s">
        <v>15124</v>
      </c>
    </row>
    <row r="893" spans="1:1" x14ac:dyDescent="0.25">
      <c r="A893" s="1" t="s">
        <v>18115</v>
      </c>
    </row>
    <row r="894" spans="1:1" x14ac:dyDescent="0.25">
      <c r="A894" s="1" t="s">
        <v>11975</v>
      </c>
    </row>
    <row r="895" spans="1:1" x14ac:dyDescent="0.25">
      <c r="A895" s="1" t="s">
        <v>13419</v>
      </c>
    </row>
    <row r="896" spans="1:1" x14ac:dyDescent="0.25">
      <c r="A896" s="1" t="s">
        <v>16772</v>
      </c>
    </row>
    <row r="897" spans="1:1" x14ac:dyDescent="0.25">
      <c r="A897" s="1" t="s">
        <v>12937</v>
      </c>
    </row>
    <row r="898" spans="1:1" x14ac:dyDescent="0.25">
      <c r="A898" s="1" t="s">
        <v>13791</v>
      </c>
    </row>
    <row r="899" spans="1:1" x14ac:dyDescent="0.25">
      <c r="A899" s="1" t="s">
        <v>15552</v>
      </c>
    </row>
    <row r="900" spans="1:1" x14ac:dyDescent="0.25">
      <c r="A900" s="1" t="s">
        <v>17183</v>
      </c>
    </row>
    <row r="901" spans="1:1" x14ac:dyDescent="0.25">
      <c r="A901" s="1" t="s">
        <v>15576</v>
      </c>
    </row>
    <row r="902" spans="1:1" x14ac:dyDescent="0.25">
      <c r="A902" s="1" t="s">
        <v>14552</v>
      </c>
    </row>
    <row r="903" spans="1:1" x14ac:dyDescent="0.25">
      <c r="A903" s="1" t="s">
        <v>17342</v>
      </c>
    </row>
    <row r="904" spans="1:1" x14ac:dyDescent="0.25">
      <c r="A904" s="1" t="s">
        <v>15372</v>
      </c>
    </row>
    <row r="905" spans="1:1" x14ac:dyDescent="0.25">
      <c r="A905" s="1" t="s">
        <v>12148</v>
      </c>
    </row>
    <row r="906" spans="1:1" x14ac:dyDescent="0.25">
      <c r="A906" s="1" t="s">
        <v>15292</v>
      </c>
    </row>
    <row r="907" spans="1:1" x14ac:dyDescent="0.25">
      <c r="A907" s="1" t="s">
        <v>16619</v>
      </c>
    </row>
    <row r="908" spans="1:1" x14ac:dyDescent="0.25">
      <c r="A908" s="1" t="s">
        <v>12708</v>
      </c>
    </row>
    <row r="909" spans="1:1" x14ac:dyDescent="0.25">
      <c r="A909" s="1" t="s">
        <v>14845</v>
      </c>
    </row>
    <row r="910" spans="1:1" x14ac:dyDescent="0.25">
      <c r="A910" s="1" t="s">
        <v>14842</v>
      </c>
    </row>
    <row r="911" spans="1:1" x14ac:dyDescent="0.25">
      <c r="A911" s="1" t="s">
        <v>14844</v>
      </c>
    </row>
    <row r="912" spans="1:1" x14ac:dyDescent="0.25">
      <c r="A912" s="1" t="s">
        <v>14880</v>
      </c>
    </row>
    <row r="913" spans="1:1" x14ac:dyDescent="0.25">
      <c r="A913" s="1" t="s">
        <v>14882</v>
      </c>
    </row>
    <row r="914" spans="1:1" x14ac:dyDescent="0.25">
      <c r="A914" s="1" t="s">
        <v>14881</v>
      </c>
    </row>
    <row r="915" spans="1:1" x14ac:dyDescent="0.25">
      <c r="A915" s="1" t="s">
        <v>14879</v>
      </c>
    </row>
    <row r="916" spans="1:1" x14ac:dyDescent="0.25">
      <c r="A916" s="1" t="s">
        <v>14308</v>
      </c>
    </row>
    <row r="917" spans="1:1" x14ac:dyDescent="0.25">
      <c r="A917" s="1" t="s">
        <v>14884</v>
      </c>
    </row>
    <row r="918" spans="1:1" x14ac:dyDescent="0.25">
      <c r="A918" s="1" t="s">
        <v>14840</v>
      </c>
    </row>
    <row r="919" spans="1:1" x14ac:dyDescent="0.25">
      <c r="A919" s="1" t="s">
        <v>14306</v>
      </c>
    </row>
    <row r="920" spans="1:1" x14ac:dyDescent="0.25">
      <c r="A920" s="1" t="s">
        <v>14883</v>
      </c>
    </row>
    <row r="921" spans="1:1" x14ac:dyDescent="0.25">
      <c r="A921" s="1" t="s">
        <v>14885</v>
      </c>
    </row>
    <row r="922" spans="1:1" x14ac:dyDescent="0.25">
      <c r="A922" s="1" t="s">
        <v>14887</v>
      </c>
    </row>
    <row r="923" spans="1:1" x14ac:dyDescent="0.25">
      <c r="A923" s="1" t="s">
        <v>14887</v>
      </c>
    </row>
    <row r="924" spans="1:1" x14ac:dyDescent="0.25">
      <c r="A924" s="1" t="s">
        <v>14888</v>
      </c>
    </row>
    <row r="925" spans="1:1" x14ac:dyDescent="0.25">
      <c r="A925" s="1" t="s">
        <v>14888</v>
      </c>
    </row>
    <row r="926" spans="1:1" x14ac:dyDescent="0.25">
      <c r="A926" s="1" t="s">
        <v>14886</v>
      </c>
    </row>
    <row r="927" spans="1:1" x14ac:dyDescent="0.25">
      <c r="A927" s="1" t="s">
        <v>14889</v>
      </c>
    </row>
    <row r="928" spans="1:1" x14ac:dyDescent="0.25">
      <c r="A928" s="1" t="s">
        <v>14889</v>
      </c>
    </row>
    <row r="929" spans="1:1" x14ac:dyDescent="0.25">
      <c r="A929" s="1" t="s">
        <v>14890</v>
      </c>
    </row>
    <row r="930" spans="1:1" x14ac:dyDescent="0.25">
      <c r="A930" s="1" t="s">
        <v>14890</v>
      </c>
    </row>
    <row r="931" spans="1:1" x14ac:dyDescent="0.25">
      <c r="A931" s="1" t="s">
        <v>14875</v>
      </c>
    </row>
    <row r="932" spans="1:1" x14ac:dyDescent="0.25">
      <c r="A932" s="1" t="s">
        <v>14841</v>
      </c>
    </row>
    <row r="933" spans="1:1" x14ac:dyDescent="0.25">
      <c r="A933" s="1" t="s">
        <v>14843</v>
      </c>
    </row>
    <row r="934" spans="1:1" x14ac:dyDescent="0.25">
      <c r="A934" s="1" t="s">
        <v>18749</v>
      </c>
    </row>
    <row r="935" spans="1:1" x14ac:dyDescent="0.25">
      <c r="A935" s="1" t="s">
        <v>18646</v>
      </c>
    </row>
    <row r="936" spans="1:1" x14ac:dyDescent="0.25">
      <c r="A936" s="1" t="s">
        <v>13268</v>
      </c>
    </row>
    <row r="937" spans="1:1" x14ac:dyDescent="0.25">
      <c r="A937" s="1" t="s">
        <v>17550</v>
      </c>
    </row>
    <row r="938" spans="1:1" x14ac:dyDescent="0.25">
      <c r="A938" s="1" t="s">
        <v>18578</v>
      </c>
    </row>
    <row r="939" spans="1:1" x14ac:dyDescent="0.25">
      <c r="A939" s="1" t="s">
        <v>13885</v>
      </c>
    </row>
    <row r="940" spans="1:1" x14ac:dyDescent="0.25">
      <c r="A940" s="1" t="s">
        <v>18197</v>
      </c>
    </row>
    <row r="941" spans="1:1" x14ac:dyDescent="0.25">
      <c r="A941" s="1" t="s">
        <v>17630</v>
      </c>
    </row>
    <row r="942" spans="1:1" x14ac:dyDescent="0.25">
      <c r="A942" s="1" t="s">
        <v>17821</v>
      </c>
    </row>
    <row r="943" spans="1:1" x14ac:dyDescent="0.25">
      <c r="A943" s="1" t="s">
        <v>12459</v>
      </c>
    </row>
    <row r="944" spans="1:1" x14ac:dyDescent="0.25">
      <c r="A944" s="1" t="s">
        <v>18182</v>
      </c>
    </row>
    <row r="945" spans="1:1" x14ac:dyDescent="0.25">
      <c r="A945" s="1" t="s">
        <v>17473</v>
      </c>
    </row>
    <row r="946" spans="1:1" x14ac:dyDescent="0.25">
      <c r="A946" s="1" t="s">
        <v>11986</v>
      </c>
    </row>
    <row r="947" spans="1:1" x14ac:dyDescent="0.25">
      <c r="A947" s="1" t="s">
        <v>12005</v>
      </c>
    </row>
    <row r="948" spans="1:1" x14ac:dyDescent="0.25">
      <c r="A948" s="1" t="s">
        <v>14116</v>
      </c>
    </row>
    <row r="949" spans="1:1" x14ac:dyDescent="0.25">
      <c r="A949" s="1" t="s">
        <v>16683</v>
      </c>
    </row>
    <row r="950" spans="1:1" x14ac:dyDescent="0.25">
      <c r="A950" s="1" t="s">
        <v>16685</v>
      </c>
    </row>
    <row r="951" spans="1:1" x14ac:dyDescent="0.25">
      <c r="A951" s="1" t="s">
        <v>16684</v>
      </c>
    </row>
    <row r="952" spans="1:1" x14ac:dyDescent="0.25">
      <c r="A952" s="1" t="s">
        <v>16553</v>
      </c>
    </row>
    <row r="953" spans="1:1" x14ac:dyDescent="0.25">
      <c r="A953" s="1" t="s">
        <v>16686</v>
      </c>
    </row>
    <row r="954" spans="1:1" x14ac:dyDescent="0.25">
      <c r="A954" s="1" t="s">
        <v>16687</v>
      </c>
    </row>
    <row r="955" spans="1:1" x14ac:dyDescent="0.25">
      <c r="A955" s="1" t="s">
        <v>18999</v>
      </c>
    </row>
    <row r="956" spans="1:1" x14ac:dyDescent="0.25">
      <c r="A956" s="1" t="s">
        <v>14999</v>
      </c>
    </row>
    <row r="957" spans="1:1" x14ac:dyDescent="0.25">
      <c r="A957" s="1" t="s">
        <v>16601</v>
      </c>
    </row>
    <row r="958" spans="1:1" x14ac:dyDescent="0.25">
      <c r="A958" s="1" t="s">
        <v>16679</v>
      </c>
    </row>
    <row r="959" spans="1:1" x14ac:dyDescent="0.25">
      <c r="A959" s="1" t="s">
        <v>16688</v>
      </c>
    </row>
    <row r="960" spans="1:1" x14ac:dyDescent="0.25">
      <c r="A960" s="1" t="s">
        <v>12346</v>
      </c>
    </row>
    <row r="961" spans="1:1" x14ac:dyDescent="0.25">
      <c r="A961" s="1" t="s">
        <v>14848</v>
      </c>
    </row>
    <row r="962" spans="1:1" x14ac:dyDescent="0.25">
      <c r="A962" s="1" t="s">
        <v>19071</v>
      </c>
    </row>
    <row r="963" spans="1:1" x14ac:dyDescent="0.25">
      <c r="A963" s="1" t="s">
        <v>18465</v>
      </c>
    </row>
    <row r="964" spans="1:1" x14ac:dyDescent="0.25">
      <c r="A964" s="1" t="s">
        <v>17942</v>
      </c>
    </row>
    <row r="965" spans="1:1" x14ac:dyDescent="0.25">
      <c r="A965" s="1" t="s">
        <v>12543</v>
      </c>
    </row>
    <row r="966" spans="1:1" x14ac:dyDescent="0.25">
      <c r="A966" s="1" t="s">
        <v>18619</v>
      </c>
    </row>
    <row r="967" spans="1:1" x14ac:dyDescent="0.25">
      <c r="A967" s="1" t="s">
        <v>15435</v>
      </c>
    </row>
    <row r="968" spans="1:1" x14ac:dyDescent="0.25">
      <c r="A968" s="1" t="s">
        <v>17542</v>
      </c>
    </row>
    <row r="969" spans="1:1" x14ac:dyDescent="0.25">
      <c r="A969" s="1" t="s">
        <v>17178</v>
      </c>
    </row>
    <row r="970" spans="1:1" x14ac:dyDescent="0.25">
      <c r="A970" s="1" t="s">
        <v>17188</v>
      </c>
    </row>
    <row r="971" spans="1:1" x14ac:dyDescent="0.25">
      <c r="A971" s="1" t="s">
        <v>17187</v>
      </c>
    </row>
    <row r="972" spans="1:1" x14ac:dyDescent="0.25">
      <c r="A972" s="1" t="s">
        <v>17186</v>
      </c>
    </row>
    <row r="973" spans="1:1" x14ac:dyDescent="0.25">
      <c r="A973" s="1" t="s">
        <v>15198</v>
      </c>
    </row>
    <row r="974" spans="1:1" x14ac:dyDescent="0.25">
      <c r="A974" s="1" t="s">
        <v>10976</v>
      </c>
    </row>
    <row r="975" spans="1:1" x14ac:dyDescent="0.25">
      <c r="A975" s="1" t="s">
        <v>15731</v>
      </c>
    </row>
    <row r="976" spans="1:1" x14ac:dyDescent="0.25">
      <c r="A976" s="1" t="s">
        <v>17415</v>
      </c>
    </row>
    <row r="977" spans="1:1" x14ac:dyDescent="0.25">
      <c r="A977" s="1" t="s">
        <v>15511</v>
      </c>
    </row>
    <row r="978" spans="1:1" x14ac:dyDescent="0.25">
      <c r="A978" s="1" t="s">
        <v>12963</v>
      </c>
    </row>
    <row r="979" spans="1:1" x14ac:dyDescent="0.25">
      <c r="A979" s="1" t="s">
        <v>17144</v>
      </c>
    </row>
    <row r="980" spans="1:1" x14ac:dyDescent="0.25">
      <c r="A980" s="1" t="s">
        <v>12948</v>
      </c>
    </row>
    <row r="981" spans="1:1" x14ac:dyDescent="0.25">
      <c r="A981" s="1" t="s">
        <v>14713</v>
      </c>
    </row>
    <row r="982" spans="1:1" x14ac:dyDescent="0.25">
      <c r="A982" s="1" t="s">
        <v>18100</v>
      </c>
    </row>
    <row r="983" spans="1:1" x14ac:dyDescent="0.25">
      <c r="A983" s="1" t="s">
        <v>15393</v>
      </c>
    </row>
    <row r="984" spans="1:1" x14ac:dyDescent="0.25">
      <c r="A984" s="1" t="s">
        <v>12596</v>
      </c>
    </row>
    <row r="985" spans="1:1" x14ac:dyDescent="0.25">
      <c r="A985" s="1" t="s">
        <v>12595</v>
      </c>
    </row>
    <row r="986" spans="1:1" x14ac:dyDescent="0.25">
      <c r="A986" s="1" t="s">
        <v>12999</v>
      </c>
    </row>
    <row r="987" spans="1:1" x14ac:dyDescent="0.25">
      <c r="A987" s="1" t="s">
        <v>18404</v>
      </c>
    </row>
    <row r="988" spans="1:1" x14ac:dyDescent="0.25">
      <c r="A988" s="1" t="s">
        <v>16373</v>
      </c>
    </row>
    <row r="989" spans="1:1" x14ac:dyDescent="0.25">
      <c r="A989" s="1" t="s">
        <v>17165</v>
      </c>
    </row>
    <row r="990" spans="1:1" x14ac:dyDescent="0.25">
      <c r="A990" s="1" t="s">
        <v>13384</v>
      </c>
    </row>
    <row r="991" spans="1:1" x14ac:dyDescent="0.25">
      <c r="A991" s="1" t="s">
        <v>11831</v>
      </c>
    </row>
    <row r="992" spans="1:1" x14ac:dyDescent="0.25">
      <c r="A992" s="1" t="s">
        <v>19604</v>
      </c>
    </row>
    <row r="993" spans="1:1" x14ac:dyDescent="0.25">
      <c r="A993" s="1" t="s">
        <v>13739</v>
      </c>
    </row>
    <row r="994" spans="1:1" x14ac:dyDescent="0.25">
      <c r="A994" s="1" t="s">
        <v>17467</v>
      </c>
    </row>
    <row r="995" spans="1:1" x14ac:dyDescent="0.25">
      <c r="A995" s="1" t="s">
        <v>17892</v>
      </c>
    </row>
    <row r="996" spans="1:1" x14ac:dyDescent="0.25">
      <c r="A996" s="1" t="s">
        <v>16723</v>
      </c>
    </row>
    <row r="997" spans="1:1" x14ac:dyDescent="0.25">
      <c r="A997" s="1" t="s">
        <v>17894</v>
      </c>
    </row>
    <row r="998" spans="1:1" x14ac:dyDescent="0.25">
      <c r="A998" s="1" t="s">
        <v>19740</v>
      </c>
    </row>
    <row r="999" spans="1:1" x14ac:dyDescent="0.25">
      <c r="A999" s="1" t="s">
        <v>10966</v>
      </c>
    </row>
    <row r="1000" spans="1:1" x14ac:dyDescent="0.25">
      <c r="A1000" s="1" t="s">
        <v>10965</v>
      </c>
    </row>
    <row r="1001" spans="1:1" x14ac:dyDescent="0.25">
      <c r="A1001" s="1" t="s">
        <v>18628</v>
      </c>
    </row>
    <row r="1002" spans="1:1" x14ac:dyDescent="0.25">
      <c r="A1002" s="1" t="s">
        <v>15901</v>
      </c>
    </row>
    <row r="1003" spans="1:1" x14ac:dyDescent="0.25">
      <c r="A1003" s="1" t="s">
        <v>17797</v>
      </c>
    </row>
    <row r="1004" spans="1:1" x14ac:dyDescent="0.25">
      <c r="A1004" s="1" t="s">
        <v>14992</v>
      </c>
    </row>
    <row r="1005" spans="1:1" x14ac:dyDescent="0.25">
      <c r="A1005" s="1" t="s">
        <v>19326</v>
      </c>
    </row>
    <row r="1006" spans="1:1" x14ac:dyDescent="0.25">
      <c r="A1006" s="1" t="s">
        <v>16670</v>
      </c>
    </row>
    <row r="1007" spans="1:1" x14ac:dyDescent="0.25">
      <c r="A1007" s="1" t="s">
        <v>591</v>
      </c>
    </row>
    <row r="1008" spans="1:1" x14ac:dyDescent="0.25">
      <c r="A1008" s="1" t="s">
        <v>14360</v>
      </c>
    </row>
    <row r="1009" spans="1:1" x14ac:dyDescent="0.25">
      <c r="A1009" s="1" t="s">
        <v>14459</v>
      </c>
    </row>
    <row r="1010" spans="1:1" x14ac:dyDescent="0.25">
      <c r="A1010" s="1" t="s">
        <v>15189</v>
      </c>
    </row>
    <row r="1011" spans="1:1" x14ac:dyDescent="0.25">
      <c r="A1011" s="1" t="s">
        <v>15163</v>
      </c>
    </row>
    <row r="1012" spans="1:1" x14ac:dyDescent="0.25">
      <c r="A1012" s="1" t="s">
        <v>12230</v>
      </c>
    </row>
    <row r="1013" spans="1:1" x14ac:dyDescent="0.25">
      <c r="A1013" s="1" t="s">
        <v>12229</v>
      </c>
    </row>
    <row r="1014" spans="1:1" x14ac:dyDescent="0.25">
      <c r="A1014" s="1" t="s">
        <v>14328</v>
      </c>
    </row>
    <row r="1015" spans="1:1" x14ac:dyDescent="0.25">
      <c r="A1015" s="1" t="s">
        <v>15188</v>
      </c>
    </row>
    <row r="1016" spans="1:1" x14ac:dyDescent="0.25">
      <c r="A1016" s="1" t="s">
        <v>14325</v>
      </c>
    </row>
    <row r="1017" spans="1:1" x14ac:dyDescent="0.25">
      <c r="A1017" s="1" t="s">
        <v>12341</v>
      </c>
    </row>
    <row r="1018" spans="1:1" x14ac:dyDescent="0.25">
      <c r="A1018" s="1" t="s">
        <v>18295</v>
      </c>
    </row>
    <row r="1019" spans="1:1" x14ac:dyDescent="0.25">
      <c r="A1019" s="1" t="s">
        <v>16793</v>
      </c>
    </row>
    <row r="1020" spans="1:1" x14ac:dyDescent="0.25">
      <c r="A1020" s="1" t="s">
        <v>12526</v>
      </c>
    </row>
    <row r="1021" spans="1:1" x14ac:dyDescent="0.25">
      <c r="A1021" s="1" t="s">
        <v>13971</v>
      </c>
    </row>
    <row r="1022" spans="1:1" x14ac:dyDescent="0.25">
      <c r="A1022" s="1" t="s">
        <v>12155</v>
      </c>
    </row>
    <row r="1023" spans="1:1" x14ac:dyDescent="0.25">
      <c r="A1023" s="1" t="s">
        <v>14473</v>
      </c>
    </row>
    <row r="1024" spans="1:1" x14ac:dyDescent="0.25">
      <c r="A1024" s="1" t="s">
        <v>14962</v>
      </c>
    </row>
    <row r="1025" spans="1:1" x14ac:dyDescent="0.25">
      <c r="A1025" s="1" t="s">
        <v>18632</v>
      </c>
    </row>
    <row r="1026" spans="1:1" x14ac:dyDescent="0.25">
      <c r="A1026" s="1" t="s">
        <v>14833</v>
      </c>
    </row>
    <row r="1027" spans="1:1" x14ac:dyDescent="0.25">
      <c r="A1027" s="1" t="s">
        <v>19782</v>
      </c>
    </row>
    <row r="1028" spans="1:1" x14ac:dyDescent="0.25">
      <c r="A1028" s="1" t="s">
        <v>17553</v>
      </c>
    </row>
    <row r="1029" spans="1:1" x14ac:dyDescent="0.25">
      <c r="A1029" s="1" t="s">
        <v>13190</v>
      </c>
    </row>
    <row r="1030" spans="1:1" x14ac:dyDescent="0.25">
      <c r="A1030" s="1" t="s">
        <v>19884</v>
      </c>
    </row>
    <row r="1031" spans="1:1" x14ac:dyDescent="0.25">
      <c r="A1031" s="1" t="s">
        <v>9980</v>
      </c>
    </row>
    <row r="1032" spans="1:1" x14ac:dyDescent="0.25">
      <c r="A1032" s="1" t="s">
        <v>17841</v>
      </c>
    </row>
    <row r="1033" spans="1:1" x14ac:dyDescent="0.25">
      <c r="A1033" s="1" t="s">
        <v>12603</v>
      </c>
    </row>
    <row r="1034" spans="1:1" x14ac:dyDescent="0.25">
      <c r="A1034" s="1" t="s">
        <v>19436</v>
      </c>
    </row>
    <row r="1035" spans="1:1" x14ac:dyDescent="0.25">
      <c r="A1035" s="1" t="s">
        <v>19435</v>
      </c>
    </row>
    <row r="1036" spans="1:1" x14ac:dyDescent="0.25">
      <c r="A1036" s="1" t="s">
        <v>17843</v>
      </c>
    </row>
    <row r="1037" spans="1:1" x14ac:dyDescent="0.25">
      <c r="A1037" s="1" t="s">
        <v>19437</v>
      </c>
    </row>
    <row r="1038" spans="1:1" x14ac:dyDescent="0.25">
      <c r="A1038" s="1" t="s">
        <v>19438</v>
      </c>
    </row>
    <row r="1039" spans="1:1" x14ac:dyDescent="0.25">
      <c r="A1039" s="1" t="s">
        <v>11849</v>
      </c>
    </row>
    <row r="1040" spans="1:1" x14ac:dyDescent="0.25">
      <c r="A1040" s="1" t="s">
        <v>17723</v>
      </c>
    </row>
    <row r="1041" spans="1:1" x14ac:dyDescent="0.25">
      <c r="A1041" s="1" t="s">
        <v>14161</v>
      </c>
    </row>
    <row r="1042" spans="1:1" x14ac:dyDescent="0.25">
      <c r="A1042" s="1" t="s">
        <v>14448</v>
      </c>
    </row>
    <row r="1043" spans="1:1" x14ac:dyDescent="0.25">
      <c r="A1043" s="1" t="s">
        <v>18095</v>
      </c>
    </row>
    <row r="1044" spans="1:1" x14ac:dyDescent="0.25">
      <c r="A1044" s="1" t="s">
        <v>13208</v>
      </c>
    </row>
    <row r="1045" spans="1:1" x14ac:dyDescent="0.25">
      <c r="A1045" s="1" t="s">
        <v>9908</v>
      </c>
    </row>
    <row r="1046" spans="1:1" x14ac:dyDescent="0.25">
      <c r="A1046" s="1" t="s">
        <v>14338</v>
      </c>
    </row>
    <row r="1047" spans="1:1" x14ac:dyDescent="0.25">
      <c r="A1047" s="1" t="s">
        <v>15418</v>
      </c>
    </row>
    <row r="1048" spans="1:1" x14ac:dyDescent="0.25">
      <c r="A1048" s="1" t="s">
        <v>15482</v>
      </c>
    </row>
    <row r="1049" spans="1:1" x14ac:dyDescent="0.25">
      <c r="A1049" s="1" t="s">
        <v>15744</v>
      </c>
    </row>
    <row r="1050" spans="1:1" x14ac:dyDescent="0.25">
      <c r="A1050" s="1" t="s">
        <v>15481</v>
      </c>
    </row>
    <row r="1051" spans="1:1" x14ac:dyDescent="0.25">
      <c r="A1051" s="1" t="s">
        <v>15476</v>
      </c>
    </row>
    <row r="1052" spans="1:1" x14ac:dyDescent="0.25">
      <c r="A1052" s="1" t="s">
        <v>15383</v>
      </c>
    </row>
    <row r="1053" spans="1:1" x14ac:dyDescent="0.25">
      <c r="A1053" s="1" t="s">
        <v>15477</v>
      </c>
    </row>
    <row r="1054" spans="1:1" x14ac:dyDescent="0.25">
      <c r="A1054" s="1" t="s">
        <v>15388</v>
      </c>
    </row>
    <row r="1055" spans="1:1" x14ac:dyDescent="0.25">
      <c r="A1055" s="1" t="s">
        <v>15384</v>
      </c>
    </row>
    <row r="1056" spans="1:1" x14ac:dyDescent="0.25">
      <c r="A1056" s="1" t="s">
        <v>15386</v>
      </c>
    </row>
    <row r="1057" spans="1:1" x14ac:dyDescent="0.25">
      <c r="A1057" s="1" t="s">
        <v>15387</v>
      </c>
    </row>
    <row r="1058" spans="1:1" x14ac:dyDescent="0.25">
      <c r="A1058" s="1" t="s">
        <v>15385</v>
      </c>
    </row>
    <row r="1059" spans="1:1" x14ac:dyDescent="0.25">
      <c r="A1059" s="1" t="s">
        <v>15420</v>
      </c>
    </row>
    <row r="1060" spans="1:1" x14ac:dyDescent="0.25">
      <c r="A1060" s="1" t="s">
        <v>19997</v>
      </c>
    </row>
    <row r="1061" spans="1:1" x14ac:dyDescent="0.25">
      <c r="A1061" s="1" t="s">
        <v>11817</v>
      </c>
    </row>
    <row r="1062" spans="1:1" x14ac:dyDescent="0.25">
      <c r="A1062" s="1" t="s">
        <v>11820</v>
      </c>
    </row>
    <row r="1063" spans="1:1" x14ac:dyDescent="0.25">
      <c r="A1063" s="1" t="s">
        <v>11819</v>
      </c>
    </row>
    <row r="1064" spans="1:1" x14ac:dyDescent="0.25">
      <c r="A1064" s="1" t="s">
        <v>11815</v>
      </c>
    </row>
    <row r="1065" spans="1:1" x14ac:dyDescent="0.25">
      <c r="A1065" s="1" t="s">
        <v>19998</v>
      </c>
    </row>
    <row r="1066" spans="1:1" x14ac:dyDescent="0.25">
      <c r="A1066" s="1" t="s">
        <v>16417</v>
      </c>
    </row>
    <row r="1067" spans="1:1" x14ac:dyDescent="0.25">
      <c r="A1067" s="1" t="s">
        <v>16750</v>
      </c>
    </row>
    <row r="1068" spans="1:1" x14ac:dyDescent="0.25">
      <c r="A1068" s="1" t="s">
        <v>19558</v>
      </c>
    </row>
    <row r="1069" spans="1:1" x14ac:dyDescent="0.25">
      <c r="A1069" s="1" t="s">
        <v>13894</v>
      </c>
    </row>
    <row r="1070" spans="1:1" x14ac:dyDescent="0.25">
      <c r="A1070" s="1" t="s">
        <v>12535</v>
      </c>
    </row>
    <row r="1071" spans="1:1" x14ac:dyDescent="0.25">
      <c r="A1071" s="1" t="s">
        <v>14485</v>
      </c>
    </row>
    <row r="1072" spans="1:1" x14ac:dyDescent="0.25">
      <c r="A1072" s="1" t="s">
        <v>16082</v>
      </c>
    </row>
    <row r="1073" spans="1:1" x14ac:dyDescent="0.25">
      <c r="A1073" s="1" t="s">
        <v>17551</v>
      </c>
    </row>
    <row r="1074" spans="1:1" x14ac:dyDescent="0.25">
      <c r="A1074" s="1" t="s">
        <v>13178</v>
      </c>
    </row>
    <row r="1075" spans="1:1" x14ac:dyDescent="0.25">
      <c r="A1075" s="1" t="s">
        <v>17528</v>
      </c>
    </row>
    <row r="1076" spans="1:1" x14ac:dyDescent="0.25">
      <c r="A1076" s="1" t="s">
        <v>14341</v>
      </c>
    </row>
    <row r="1077" spans="1:1" x14ac:dyDescent="0.25">
      <c r="A1077" s="1" t="s">
        <v>18722</v>
      </c>
    </row>
    <row r="1078" spans="1:1" x14ac:dyDescent="0.25">
      <c r="A1078" s="1" t="s">
        <v>17764</v>
      </c>
    </row>
    <row r="1079" spans="1:1" x14ac:dyDescent="0.25">
      <c r="A1079" s="1" t="s">
        <v>18509</v>
      </c>
    </row>
    <row r="1080" spans="1:1" x14ac:dyDescent="0.25">
      <c r="A1080" s="1" t="s">
        <v>12433</v>
      </c>
    </row>
    <row r="1081" spans="1:1" x14ac:dyDescent="0.25">
      <c r="A1081" s="1" t="s">
        <v>18617</v>
      </c>
    </row>
    <row r="1082" spans="1:1" x14ac:dyDescent="0.25">
      <c r="A1082" s="1" t="s">
        <v>19589</v>
      </c>
    </row>
    <row r="1083" spans="1:1" x14ac:dyDescent="0.25">
      <c r="A1083" s="1" t="s">
        <v>18690</v>
      </c>
    </row>
    <row r="1084" spans="1:1" x14ac:dyDescent="0.25">
      <c r="A1084" s="1" t="s">
        <v>17127</v>
      </c>
    </row>
    <row r="1085" spans="1:1" x14ac:dyDescent="0.25">
      <c r="A1085" s="1" t="s">
        <v>11003</v>
      </c>
    </row>
    <row r="1086" spans="1:1" x14ac:dyDescent="0.25">
      <c r="A1086" s="1" t="s">
        <v>19914</v>
      </c>
    </row>
    <row r="1087" spans="1:1" x14ac:dyDescent="0.25">
      <c r="A1087" s="1" t="s">
        <v>16419</v>
      </c>
    </row>
    <row r="1088" spans="1:1" x14ac:dyDescent="0.25">
      <c r="A1088" s="1" t="s">
        <v>12339</v>
      </c>
    </row>
    <row r="1089" spans="1:1" x14ac:dyDescent="0.25">
      <c r="A1089" s="1" t="s">
        <v>13802</v>
      </c>
    </row>
    <row r="1090" spans="1:1" x14ac:dyDescent="0.25">
      <c r="A1090" s="1" t="s">
        <v>14270</v>
      </c>
    </row>
    <row r="1091" spans="1:1" x14ac:dyDescent="0.25">
      <c r="A1091" s="1" t="s">
        <v>14269</v>
      </c>
    </row>
    <row r="1092" spans="1:1" x14ac:dyDescent="0.25">
      <c r="A1092" s="1" t="s">
        <v>14268</v>
      </c>
    </row>
    <row r="1093" spans="1:1" x14ac:dyDescent="0.25">
      <c r="A1093" s="1" t="s">
        <v>14271</v>
      </c>
    </row>
    <row r="1094" spans="1:1" x14ac:dyDescent="0.25">
      <c r="A1094" s="1" t="s">
        <v>17642</v>
      </c>
    </row>
    <row r="1095" spans="1:1" x14ac:dyDescent="0.25">
      <c r="A1095" s="1" t="s">
        <v>14299</v>
      </c>
    </row>
    <row r="1096" spans="1:1" x14ac:dyDescent="0.25">
      <c r="A1096" s="1" t="s">
        <v>19877</v>
      </c>
    </row>
    <row r="1097" spans="1:1" x14ac:dyDescent="0.25">
      <c r="A1097" s="1" t="s">
        <v>18527</v>
      </c>
    </row>
    <row r="1098" spans="1:1" x14ac:dyDescent="0.25">
      <c r="A1098" s="1" t="s">
        <v>11507</v>
      </c>
    </row>
    <row r="1099" spans="1:1" x14ac:dyDescent="0.25">
      <c r="A1099" s="1" t="s">
        <v>17193</v>
      </c>
    </row>
    <row r="1100" spans="1:1" x14ac:dyDescent="0.25">
      <c r="A1100" s="1" t="s">
        <v>17194</v>
      </c>
    </row>
    <row r="1101" spans="1:1" x14ac:dyDescent="0.25">
      <c r="A1101" s="1" t="s">
        <v>11704</v>
      </c>
    </row>
    <row r="1102" spans="1:1" x14ac:dyDescent="0.25">
      <c r="A1102" s="1" t="s">
        <v>8442</v>
      </c>
    </row>
    <row r="1103" spans="1:1" x14ac:dyDescent="0.25">
      <c r="A1103" s="1" t="s">
        <v>11515</v>
      </c>
    </row>
    <row r="1104" spans="1:1" x14ac:dyDescent="0.25">
      <c r="A1104" s="1" t="s">
        <v>11514</v>
      </c>
    </row>
    <row r="1105" spans="1:1" x14ac:dyDescent="0.25">
      <c r="A1105" s="1" t="s">
        <v>16352</v>
      </c>
    </row>
    <row r="1106" spans="1:1" x14ac:dyDescent="0.25">
      <c r="A1106" s="1" t="s">
        <v>12254</v>
      </c>
    </row>
    <row r="1107" spans="1:1" x14ac:dyDescent="0.25">
      <c r="A1107" s="1" t="s">
        <v>19985</v>
      </c>
    </row>
    <row r="1108" spans="1:1" x14ac:dyDescent="0.25">
      <c r="A1108" s="1" t="s">
        <v>17285</v>
      </c>
    </row>
    <row r="1109" spans="1:1" x14ac:dyDescent="0.25">
      <c r="A1109" s="1" t="s">
        <v>12374</v>
      </c>
    </row>
    <row r="1110" spans="1:1" x14ac:dyDescent="0.25">
      <c r="A1110" s="1" t="s">
        <v>18521</v>
      </c>
    </row>
    <row r="1111" spans="1:1" x14ac:dyDescent="0.25">
      <c r="A1111" s="1" t="s">
        <v>18460</v>
      </c>
    </row>
    <row r="1112" spans="1:1" x14ac:dyDescent="0.25">
      <c r="A1112" s="1" t="s">
        <v>15669</v>
      </c>
    </row>
    <row r="1113" spans="1:1" x14ac:dyDescent="0.25">
      <c r="A1113" s="1" t="s">
        <v>15668</v>
      </c>
    </row>
    <row r="1114" spans="1:1" x14ac:dyDescent="0.25">
      <c r="A1114" s="1" t="s">
        <v>15666</v>
      </c>
    </row>
    <row r="1115" spans="1:1" x14ac:dyDescent="0.25">
      <c r="A1115" s="1" t="s">
        <v>15671</v>
      </c>
    </row>
    <row r="1116" spans="1:1" x14ac:dyDescent="0.25">
      <c r="A1116" s="1" t="s">
        <v>15673</v>
      </c>
    </row>
    <row r="1117" spans="1:1" x14ac:dyDescent="0.25">
      <c r="A1117" s="1" t="s">
        <v>15672</v>
      </c>
    </row>
    <row r="1118" spans="1:1" x14ac:dyDescent="0.25">
      <c r="A1118" s="1" t="s">
        <v>17048</v>
      </c>
    </row>
    <row r="1119" spans="1:1" x14ac:dyDescent="0.25">
      <c r="A1119" s="1" t="s">
        <v>12391</v>
      </c>
    </row>
    <row r="1120" spans="1:1" x14ac:dyDescent="0.25">
      <c r="A1120" s="1" t="s">
        <v>13742</v>
      </c>
    </row>
    <row r="1121" spans="1:1" x14ac:dyDescent="0.25">
      <c r="A1121" s="1" t="s">
        <v>12104</v>
      </c>
    </row>
    <row r="1122" spans="1:1" x14ac:dyDescent="0.25">
      <c r="A1122" s="1" t="s">
        <v>12268</v>
      </c>
    </row>
    <row r="1123" spans="1:1" x14ac:dyDescent="0.25">
      <c r="A1123" s="1" t="s">
        <v>16451</v>
      </c>
    </row>
    <row r="1124" spans="1:1" x14ac:dyDescent="0.25">
      <c r="A1124" s="1" t="s">
        <v>17660</v>
      </c>
    </row>
    <row r="1125" spans="1:1" x14ac:dyDescent="0.25">
      <c r="A1125" s="1" t="s">
        <v>8402</v>
      </c>
    </row>
    <row r="1126" spans="1:1" x14ac:dyDescent="0.25">
      <c r="A1126" s="1" t="s">
        <v>14248</v>
      </c>
    </row>
    <row r="1127" spans="1:1" x14ac:dyDescent="0.25">
      <c r="A1127" s="1" t="s">
        <v>16902</v>
      </c>
    </row>
    <row r="1128" spans="1:1" x14ac:dyDescent="0.25">
      <c r="A1128" s="1" t="s">
        <v>16267</v>
      </c>
    </row>
    <row r="1129" spans="1:1" x14ac:dyDescent="0.25">
      <c r="A1129" s="1" t="s">
        <v>12546</v>
      </c>
    </row>
    <row r="1130" spans="1:1" x14ac:dyDescent="0.25">
      <c r="A1130" s="1" t="s">
        <v>17054</v>
      </c>
    </row>
    <row r="1131" spans="1:1" x14ac:dyDescent="0.25">
      <c r="A1131" s="1" t="s">
        <v>17055</v>
      </c>
    </row>
    <row r="1132" spans="1:1" x14ac:dyDescent="0.25">
      <c r="A1132" s="1" t="s">
        <v>17053</v>
      </c>
    </row>
    <row r="1133" spans="1:1" x14ac:dyDescent="0.25">
      <c r="A1133" s="1" t="s">
        <v>14471</v>
      </c>
    </row>
    <row r="1134" spans="1:1" x14ac:dyDescent="0.25">
      <c r="A1134" s="1" t="s">
        <v>16078</v>
      </c>
    </row>
    <row r="1135" spans="1:1" x14ac:dyDescent="0.25">
      <c r="A1135" s="1" t="s">
        <v>17045</v>
      </c>
    </row>
    <row r="1136" spans="1:1" x14ac:dyDescent="0.25">
      <c r="A1136" s="1" t="s">
        <v>19455</v>
      </c>
    </row>
    <row r="1137" spans="1:1" x14ac:dyDescent="0.25">
      <c r="A1137" s="1" t="s">
        <v>19304</v>
      </c>
    </row>
    <row r="1138" spans="1:1" x14ac:dyDescent="0.25">
      <c r="A1138" s="1" t="s">
        <v>14180</v>
      </c>
    </row>
    <row r="1139" spans="1:1" x14ac:dyDescent="0.25">
      <c r="A1139" s="1" t="s">
        <v>13023</v>
      </c>
    </row>
    <row r="1140" spans="1:1" x14ac:dyDescent="0.25">
      <c r="A1140" s="1" t="s">
        <v>12622</v>
      </c>
    </row>
    <row r="1141" spans="1:1" x14ac:dyDescent="0.25">
      <c r="A1141" s="1" t="s">
        <v>19339</v>
      </c>
    </row>
    <row r="1142" spans="1:1" x14ac:dyDescent="0.25">
      <c r="A1142" s="1" t="s">
        <v>14700</v>
      </c>
    </row>
    <row r="1143" spans="1:1" x14ac:dyDescent="0.25">
      <c r="A1143" s="1" t="s">
        <v>16130</v>
      </c>
    </row>
    <row r="1144" spans="1:1" x14ac:dyDescent="0.25">
      <c r="A1144" s="1" t="s">
        <v>14611</v>
      </c>
    </row>
    <row r="1145" spans="1:1" x14ac:dyDescent="0.25">
      <c r="A1145" s="1" t="s">
        <v>16131</v>
      </c>
    </row>
    <row r="1146" spans="1:1" x14ac:dyDescent="0.25">
      <c r="A1146" s="1" t="s">
        <v>13007</v>
      </c>
    </row>
    <row r="1147" spans="1:1" x14ac:dyDescent="0.25">
      <c r="A1147" s="1" t="s">
        <v>11645</v>
      </c>
    </row>
    <row r="1148" spans="1:1" x14ac:dyDescent="0.25">
      <c r="A1148" s="1" t="s">
        <v>12235</v>
      </c>
    </row>
    <row r="1149" spans="1:1" x14ac:dyDescent="0.25">
      <c r="A1149" s="1" t="s">
        <v>17794</v>
      </c>
    </row>
    <row r="1150" spans="1:1" x14ac:dyDescent="0.25">
      <c r="A1150" s="1" t="s">
        <v>13797</v>
      </c>
    </row>
    <row r="1151" spans="1:1" x14ac:dyDescent="0.25">
      <c r="A1151" s="1" t="s">
        <v>13793</v>
      </c>
    </row>
    <row r="1152" spans="1:1" x14ac:dyDescent="0.25">
      <c r="A1152" s="1" t="s">
        <v>14309</v>
      </c>
    </row>
    <row r="1153" spans="1:1" x14ac:dyDescent="0.25">
      <c r="A1153" s="1" t="s">
        <v>15408</v>
      </c>
    </row>
    <row r="1154" spans="1:1" x14ac:dyDescent="0.25">
      <c r="A1154" s="1" t="s">
        <v>14014</v>
      </c>
    </row>
    <row r="1155" spans="1:1" x14ac:dyDescent="0.25">
      <c r="A1155" s="1" t="s">
        <v>17149</v>
      </c>
    </row>
    <row r="1156" spans="1:1" x14ac:dyDescent="0.25">
      <c r="A1156" s="1" t="s">
        <v>12141</v>
      </c>
    </row>
    <row r="1157" spans="1:1" x14ac:dyDescent="0.25">
      <c r="A1157" s="1" t="s">
        <v>14935</v>
      </c>
    </row>
    <row r="1158" spans="1:1" x14ac:dyDescent="0.25">
      <c r="A1158" s="1" t="s">
        <v>16829</v>
      </c>
    </row>
    <row r="1159" spans="1:1" x14ac:dyDescent="0.25">
      <c r="A1159" s="1" t="s">
        <v>18823</v>
      </c>
    </row>
    <row r="1160" spans="1:1" x14ac:dyDescent="0.25">
      <c r="A1160" s="1" t="s">
        <v>19902</v>
      </c>
    </row>
    <row r="1161" spans="1:1" x14ac:dyDescent="0.25">
      <c r="A1161" s="1" t="s">
        <v>13430</v>
      </c>
    </row>
    <row r="1162" spans="1:1" x14ac:dyDescent="0.25">
      <c r="A1162" s="1" t="s">
        <v>15507</v>
      </c>
    </row>
    <row r="1163" spans="1:1" x14ac:dyDescent="0.25">
      <c r="A1163" s="1" t="s">
        <v>16560</v>
      </c>
    </row>
    <row r="1164" spans="1:1" x14ac:dyDescent="0.25">
      <c r="A1164" s="1" t="s">
        <v>15497</v>
      </c>
    </row>
    <row r="1165" spans="1:1" x14ac:dyDescent="0.25">
      <c r="A1165" s="1" t="s">
        <v>15326</v>
      </c>
    </row>
    <row r="1166" spans="1:1" x14ac:dyDescent="0.25">
      <c r="A1166" s="1" t="s">
        <v>13820</v>
      </c>
    </row>
    <row r="1167" spans="1:1" x14ac:dyDescent="0.25">
      <c r="A1167" s="1" t="s">
        <v>13589</v>
      </c>
    </row>
    <row r="1168" spans="1:1" x14ac:dyDescent="0.25">
      <c r="A1168" s="1" t="s">
        <v>13588</v>
      </c>
    </row>
    <row r="1169" spans="1:1" x14ac:dyDescent="0.25">
      <c r="A1169" s="1" t="s">
        <v>18915</v>
      </c>
    </row>
    <row r="1170" spans="1:1" x14ac:dyDescent="0.25">
      <c r="A1170" s="1" t="s">
        <v>19162</v>
      </c>
    </row>
    <row r="1171" spans="1:1" x14ac:dyDescent="0.25">
      <c r="A1171" s="1" t="s">
        <v>13920</v>
      </c>
    </row>
    <row r="1172" spans="1:1" x14ac:dyDescent="0.25">
      <c r="A1172" s="1" t="s">
        <v>14681</v>
      </c>
    </row>
    <row r="1173" spans="1:1" x14ac:dyDescent="0.25">
      <c r="A1173" s="1" t="s">
        <v>13919</v>
      </c>
    </row>
    <row r="1174" spans="1:1" x14ac:dyDescent="0.25">
      <c r="A1174" s="1" t="s">
        <v>17098</v>
      </c>
    </row>
    <row r="1175" spans="1:1" x14ac:dyDescent="0.25">
      <c r="A1175" s="1" t="s">
        <v>15737</v>
      </c>
    </row>
    <row r="1176" spans="1:1" x14ac:dyDescent="0.25">
      <c r="A1176" s="1" t="s">
        <v>14670</v>
      </c>
    </row>
    <row r="1177" spans="1:1" x14ac:dyDescent="0.25">
      <c r="A1177" s="1" t="s">
        <v>15699</v>
      </c>
    </row>
    <row r="1178" spans="1:1" x14ac:dyDescent="0.25">
      <c r="A1178" s="1" t="s">
        <v>14016</v>
      </c>
    </row>
    <row r="1179" spans="1:1" x14ac:dyDescent="0.25">
      <c r="A1179" s="1" t="s">
        <v>14113</v>
      </c>
    </row>
    <row r="1180" spans="1:1" x14ac:dyDescent="0.25">
      <c r="A1180" s="1" t="s">
        <v>14331</v>
      </c>
    </row>
    <row r="1181" spans="1:1" x14ac:dyDescent="0.25">
      <c r="A1181" s="1" t="s">
        <v>16669</v>
      </c>
    </row>
    <row r="1182" spans="1:1" x14ac:dyDescent="0.25">
      <c r="A1182" s="1" t="s">
        <v>20114</v>
      </c>
    </row>
    <row r="1183" spans="1:1" x14ac:dyDescent="0.25">
      <c r="A1183" s="1" t="s">
        <v>18167</v>
      </c>
    </row>
    <row r="1184" spans="1:1" x14ac:dyDescent="0.25">
      <c r="A1184" s="1" t="s">
        <v>18340</v>
      </c>
    </row>
    <row r="1185" spans="1:1" x14ac:dyDescent="0.25">
      <c r="A1185" s="1" t="s">
        <v>18124</v>
      </c>
    </row>
    <row r="1186" spans="1:1" x14ac:dyDescent="0.25">
      <c r="A1186" s="1" t="s">
        <v>14217</v>
      </c>
    </row>
    <row r="1187" spans="1:1" x14ac:dyDescent="0.25">
      <c r="A1187" s="1" t="s">
        <v>13509</v>
      </c>
    </row>
    <row r="1188" spans="1:1" x14ac:dyDescent="0.25">
      <c r="A1188" s="1" t="s">
        <v>19096</v>
      </c>
    </row>
    <row r="1189" spans="1:1" x14ac:dyDescent="0.25">
      <c r="A1189" s="1" t="s">
        <v>17392</v>
      </c>
    </row>
    <row r="1190" spans="1:1" x14ac:dyDescent="0.25">
      <c r="A1190" s="1" t="s">
        <v>15495</v>
      </c>
    </row>
    <row r="1191" spans="1:1" x14ac:dyDescent="0.25">
      <c r="A1191" s="1" t="s">
        <v>17425</v>
      </c>
    </row>
    <row r="1192" spans="1:1" x14ac:dyDescent="0.25">
      <c r="A1192" s="1" t="s">
        <v>11677</v>
      </c>
    </row>
    <row r="1193" spans="1:1" x14ac:dyDescent="0.25">
      <c r="A1193" s="1" t="s">
        <v>18292</v>
      </c>
    </row>
    <row r="1194" spans="1:1" x14ac:dyDescent="0.25">
      <c r="A1194" s="1" t="s">
        <v>19341</v>
      </c>
    </row>
    <row r="1195" spans="1:1" x14ac:dyDescent="0.25">
      <c r="A1195" s="1" t="s">
        <v>13951</v>
      </c>
    </row>
    <row r="1196" spans="1:1" x14ac:dyDescent="0.25">
      <c r="A1196" s="1" t="s">
        <v>14550</v>
      </c>
    </row>
    <row r="1197" spans="1:1" x14ac:dyDescent="0.25">
      <c r="A1197" s="1" t="s">
        <v>18707</v>
      </c>
    </row>
    <row r="1198" spans="1:1" x14ac:dyDescent="0.25">
      <c r="A1198" s="1" t="s">
        <v>13624</v>
      </c>
    </row>
    <row r="1199" spans="1:1" x14ac:dyDescent="0.25">
      <c r="A1199" s="1" t="s">
        <v>13623</v>
      </c>
    </row>
    <row r="1200" spans="1:1" x14ac:dyDescent="0.25">
      <c r="A1200" s="1" t="s">
        <v>13622</v>
      </c>
    </row>
    <row r="1201" spans="1:1" x14ac:dyDescent="0.25">
      <c r="A1201" s="1" t="s">
        <v>16530</v>
      </c>
    </row>
    <row r="1202" spans="1:1" x14ac:dyDescent="0.25">
      <c r="A1202" s="1" t="s">
        <v>14340</v>
      </c>
    </row>
    <row r="1203" spans="1:1" x14ac:dyDescent="0.25">
      <c r="A1203" s="1" t="s">
        <v>14350</v>
      </c>
    </row>
    <row r="1204" spans="1:1" x14ac:dyDescent="0.25">
      <c r="A1204" s="1" t="s">
        <v>17108</v>
      </c>
    </row>
    <row r="1205" spans="1:1" x14ac:dyDescent="0.25">
      <c r="A1205" s="1" t="s">
        <v>16548</v>
      </c>
    </row>
    <row r="1206" spans="1:1" x14ac:dyDescent="0.25">
      <c r="A1206" s="1" t="s">
        <v>16547</v>
      </c>
    </row>
    <row r="1207" spans="1:1" x14ac:dyDescent="0.25">
      <c r="A1207" s="1" t="s">
        <v>16546</v>
      </c>
    </row>
    <row r="1208" spans="1:1" x14ac:dyDescent="0.25">
      <c r="A1208" s="1" t="s">
        <v>15220</v>
      </c>
    </row>
    <row r="1209" spans="1:1" x14ac:dyDescent="0.25">
      <c r="A1209" s="1" t="s">
        <v>15219</v>
      </c>
    </row>
    <row r="1210" spans="1:1" x14ac:dyDescent="0.25">
      <c r="A1210" s="1" t="s">
        <v>14225</v>
      </c>
    </row>
    <row r="1211" spans="1:1" x14ac:dyDescent="0.25">
      <c r="A1211" s="1" t="s">
        <v>15414</v>
      </c>
    </row>
    <row r="1212" spans="1:1" x14ac:dyDescent="0.25">
      <c r="A1212" s="1" t="s">
        <v>12707</v>
      </c>
    </row>
    <row r="1213" spans="1:1" x14ac:dyDescent="0.25">
      <c r="A1213" s="1" t="s">
        <v>18911</v>
      </c>
    </row>
    <row r="1214" spans="1:1" x14ac:dyDescent="0.25">
      <c r="A1214" s="1" t="s">
        <v>13434</v>
      </c>
    </row>
    <row r="1215" spans="1:1" x14ac:dyDescent="0.25">
      <c r="A1215" s="1" t="s">
        <v>11486</v>
      </c>
    </row>
    <row r="1216" spans="1:1" x14ac:dyDescent="0.25">
      <c r="A1216" s="1" t="s">
        <v>14318</v>
      </c>
    </row>
    <row r="1217" spans="1:1" x14ac:dyDescent="0.25">
      <c r="A1217" s="1" t="s">
        <v>16551</v>
      </c>
    </row>
    <row r="1218" spans="1:1" x14ac:dyDescent="0.25">
      <c r="A1218" s="1" t="s">
        <v>15882</v>
      </c>
    </row>
    <row r="1219" spans="1:1" x14ac:dyDescent="0.25">
      <c r="A1219" s="1" t="s">
        <v>18370</v>
      </c>
    </row>
    <row r="1220" spans="1:1" x14ac:dyDescent="0.25">
      <c r="A1220" s="1" t="s">
        <v>19240</v>
      </c>
    </row>
    <row r="1221" spans="1:1" x14ac:dyDescent="0.25">
      <c r="A1221" s="1" t="s">
        <v>18146</v>
      </c>
    </row>
    <row r="1222" spans="1:1" x14ac:dyDescent="0.25">
      <c r="A1222" s="1" t="s">
        <v>15056</v>
      </c>
    </row>
    <row r="1223" spans="1:1" x14ac:dyDescent="0.25">
      <c r="A1223" s="1" t="s">
        <v>18534</v>
      </c>
    </row>
    <row r="1224" spans="1:1" x14ac:dyDescent="0.25">
      <c r="A1224" s="1" t="s">
        <v>15338</v>
      </c>
    </row>
    <row r="1225" spans="1:1" x14ac:dyDescent="0.25">
      <c r="A1225" s="1" t="s">
        <v>19394</v>
      </c>
    </row>
    <row r="1226" spans="1:1" x14ac:dyDescent="0.25">
      <c r="A1226" s="1" t="s">
        <v>17015</v>
      </c>
    </row>
    <row r="1227" spans="1:1" x14ac:dyDescent="0.25">
      <c r="A1227" s="1" t="s">
        <v>17059</v>
      </c>
    </row>
    <row r="1228" spans="1:1" x14ac:dyDescent="0.25">
      <c r="A1228" s="1" t="s">
        <v>17060</v>
      </c>
    </row>
    <row r="1229" spans="1:1" x14ac:dyDescent="0.25">
      <c r="A1229" s="1" t="s">
        <v>17058</v>
      </c>
    </row>
    <row r="1230" spans="1:1" x14ac:dyDescent="0.25">
      <c r="A1230" s="1" t="s">
        <v>17057</v>
      </c>
    </row>
    <row r="1231" spans="1:1" x14ac:dyDescent="0.25">
      <c r="A1231" s="1" t="s">
        <v>19461</v>
      </c>
    </row>
    <row r="1232" spans="1:1" x14ac:dyDescent="0.25">
      <c r="A1232" s="1" t="s">
        <v>19492</v>
      </c>
    </row>
    <row r="1233" spans="1:1" x14ac:dyDescent="0.25">
      <c r="A1233" s="1" t="s">
        <v>19493</v>
      </c>
    </row>
    <row r="1234" spans="1:1" x14ac:dyDescent="0.25">
      <c r="A1234" s="1" t="s">
        <v>19792</v>
      </c>
    </row>
    <row r="1235" spans="1:1" x14ac:dyDescent="0.25">
      <c r="A1235" s="1" t="s">
        <v>8407</v>
      </c>
    </row>
    <row r="1236" spans="1:1" x14ac:dyDescent="0.25">
      <c r="A1236" s="1" t="s">
        <v>19046</v>
      </c>
    </row>
    <row r="1237" spans="1:1" x14ac:dyDescent="0.25">
      <c r="A1237" s="1" t="s">
        <v>13352</v>
      </c>
    </row>
    <row r="1238" spans="1:1" x14ac:dyDescent="0.25">
      <c r="A1238" s="1" t="s">
        <v>13291</v>
      </c>
    </row>
    <row r="1239" spans="1:1" x14ac:dyDescent="0.25">
      <c r="A1239" s="1" t="s">
        <v>14172</v>
      </c>
    </row>
    <row r="1240" spans="1:1" x14ac:dyDescent="0.25">
      <c r="A1240" s="1" t="s">
        <v>15095</v>
      </c>
    </row>
    <row r="1241" spans="1:1" x14ac:dyDescent="0.25">
      <c r="A1241" s="1" t="s">
        <v>18663</v>
      </c>
    </row>
    <row r="1242" spans="1:1" x14ac:dyDescent="0.25">
      <c r="A1242" s="1" t="s">
        <v>18468</v>
      </c>
    </row>
    <row r="1243" spans="1:1" x14ac:dyDescent="0.25">
      <c r="A1243" s="1" t="s">
        <v>12209</v>
      </c>
    </row>
    <row r="1244" spans="1:1" x14ac:dyDescent="0.25">
      <c r="A1244" s="1" t="s">
        <v>19639</v>
      </c>
    </row>
    <row r="1245" spans="1:1" x14ac:dyDescent="0.25">
      <c r="A1245" s="1" t="s">
        <v>11505</v>
      </c>
    </row>
    <row r="1246" spans="1:1" x14ac:dyDescent="0.25">
      <c r="A1246" s="1" t="s">
        <v>18436</v>
      </c>
    </row>
    <row r="1247" spans="1:1" x14ac:dyDescent="0.25">
      <c r="A1247" s="1" t="s">
        <v>18339</v>
      </c>
    </row>
    <row r="1248" spans="1:1" x14ac:dyDescent="0.25">
      <c r="A1248" s="1" t="s">
        <v>19754</v>
      </c>
    </row>
    <row r="1249" spans="1:1" x14ac:dyDescent="0.25">
      <c r="A1249" s="1" t="s">
        <v>13676</v>
      </c>
    </row>
    <row r="1250" spans="1:1" x14ac:dyDescent="0.25">
      <c r="A1250" s="1" t="s">
        <v>13678</v>
      </c>
    </row>
    <row r="1251" spans="1:1" x14ac:dyDescent="0.25">
      <c r="A1251" s="1" t="s">
        <v>13680</v>
      </c>
    </row>
    <row r="1252" spans="1:1" x14ac:dyDescent="0.25">
      <c r="A1252" s="1" t="s">
        <v>13679</v>
      </c>
    </row>
    <row r="1253" spans="1:1" x14ac:dyDescent="0.25">
      <c r="A1253" s="1" t="s">
        <v>20034</v>
      </c>
    </row>
    <row r="1254" spans="1:1" x14ac:dyDescent="0.25">
      <c r="A1254" s="1" t="s">
        <v>20033</v>
      </c>
    </row>
    <row r="1255" spans="1:1" x14ac:dyDescent="0.25">
      <c r="A1255" s="1" t="s">
        <v>16178</v>
      </c>
    </row>
    <row r="1256" spans="1:1" x14ac:dyDescent="0.25">
      <c r="A1256" s="1" t="s">
        <v>16466</v>
      </c>
    </row>
    <row r="1257" spans="1:1" x14ac:dyDescent="0.25">
      <c r="A1257" s="1" t="s">
        <v>16743</v>
      </c>
    </row>
    <row r="1258" spans="1:1" x14ac:dyDescent="0.25">
      <c r="A1258" s="1" t="s">
        <v>17104</v>
      </c>
    </row>
    <row r="1259" spans="1:1" x14ac:dyDescent="0.25">
      <c r="A1259" s="1" t="s">
        <v>18437</v>
      </c>
    </row>
    <row r="1260" spans="1:1" x14ac:dyDescent="0.25">
      <c r="A1260" s="1" t="s">
        <v>16472</v>
      </c>
    </row>
    <row r="1261" spans="1:1" x14ac:dyDescent="0.25">
      <c r="A1261" s="1" t="s">
        <v>17729</v>
      </c>
    </row>
    <row r="1262" spans="1:1" x14ac:dyDescent="0.25">
      <c r="A1262" s="1" t="s">
        <v>11899</v>
      </c>
    </row>
    <row r="1263" spans="1:1" x14ac:dyDescent="0.25">
      <c r="A1263" s="1" t="s">
        <v>11900</v>
      </c>
    </row>
    <row r="1264" spans="1:1" x14ac:dyDescent="0.25">
      <c r="A1264" s="1" t="s">
        <v>13499</v>
      </c>
    </row>
    <row r="1265" spans="1:1" x14ac:dyDescent="0.25">
      <c r="A1265" s="1" t="s">
        <v>12971</v>
      </c>
    </row>
    <row r="1266" spans="1:1" x14ac:dyDescent="0.25">
      <c r="A1266" s="1" t="s">
        <v>12286</v>
      </c>
    </row>
    <row r="1267" spans="1:1" x14ac:dyDescent="0.25">
      <c r="A1267" s="1" t="s">
        <v>12822</v>
      </c>
    </row>
    <row r="1268" spans="1:1" x14ac:dyDescent="0.25">
      <c r="A1268" s="1" t="s">
        <v>14820</v>
      </c>
    </row>
    <row r="1269" spans="1:1" x14ac:dyDescent="0.25">
      <c r="A1269" s="1" t="s">
        <v>16119</v>
      </c>
    </row>
    <row r="1270" spans="1:1" x14ac:dyDescent="0.25">
      <c r="A1270" s="1" t="s">
        <v>16177</v>
      </c>
    </row>
    <row r="1271" spans="1:1" x14ac:dyDescent="0.25">
      <c r="A1271" s="1" t="s">
        <v>16215</v>
      </c>
    </row>
    <row r="1272" spans="1:1" x14ac:dyDescent="0.25">
      <c r="A1272" s="1" t="s">
        <v>18573</v>
      </c>
    </row>
    <row r="1273" spans="1:1" x14ac:dyDescent="0.25">
      <c r="A1273" s="1" t="s">
        <v>19909</v>
      </c>
    </row>
    <row r="1274" spans="1:1" x14ac:dyDescent="0.25">
      <c r="A1274" s="1" t="s">
        <v>14110</v>
      </c>
    </row>
    <row r="1275" spans="1:1" x14ac:dyDescent="0.25">
      <c r="A1275" s="1" t="s">
        <v>15352</v>
      </c>
    </row>
    <row r="1276" spans="1:1" x14ac:dyDescent="0.25">
      <c r="A1276" s="1" t="s">
        <v>19633</v>
      </c>
    </row>
    <row r="1277" spans="1:1" x14ac:dyDescent="0.25">
      <c r="A1277" s="1" t="s">
        <v>14789</v>
      </c>
    </row>
    <row r="1278" spans="1:1" x14ac:dyDescent="0.25">
      <c r="A1278" s="1" t="s">
        <v>13967</v>
      </c>
    </row>
    <row r="1279" spans="1:1" x14ac:dyDescent="0.25">
      <c r="A1279" s="1" t="s">
        <v>13966</v>
      </c>
    </row>
    <row r="1280" spans="1:1" x14ac:dyDescent="0.25">
      <c r="A1280" s="1" t="s">
        <v>14379</v>
      </c>
    </row>
    <row r="1281" spans="1:1" x14ac:dyDescent="0.25">
      <c r="A1281" s="1" t="s">
        <v>15082</v>
      </c>
    </row>
    <row r="1282" spans="1:1" x14ac:dyDescent="0.25">
      <c r="A1282" s="1" t="s">
        <v>14396</v>
      </c>
    </row>
    <row r="1283" spans="1:1" x14ac:dyDescent="0.25">
      <c r="A1283" s="1" t="s">
        <v>15943</v>
      </c>
    </row>
    <row r="1284" spans="1:1" x14ac:dyDescent="0.25">
      <c r="A1284" s="1" t="s">
        <v>18469</v>
      </c>
    </row>
    <row r="1285" spans="1:1" x14ac:dyDescent="0.25">
      <c r="A1285" s="1" t="s">
        <v>17622</v>
      </c>
    </row>
    <row r="1286" spans="1:1" x14ac:dyDescent="0.25">
      <c r="A1286" s="1" t="s">
        <v>13359</v>
      </c>
    </row>
    <row r="1287" spans="1:1" x14ac:dyDescent="0.25">
      <c r="A1287" s="1" t="s">
        <v>13358</v>
      </c>
    </row>
    <row r="1288" spans="1:1" x14ac:dyDescent="0.25">
      <c r="A1288" s="1" t="s">
        <v>14798</v>
      </c>
    </row>
    <row r="1289" spans="1:1" x14ac:dyDescent="0.25">
      <c r="A1289" s="1" t="s">
        <v>17408</v>
      </c>
    </row>
    <row r="1290" spans="1:1" x14ac:dyDescent="0.25">
      <c r="A1290" s="1" t="s">
        <v>17407</v>
      </c>
    </row>
    <row r="1291" spans="1:1" x14ac:dyDescent="0.25">
      <c r="A1291" s="1" t="s">
        <v>12423</v>
      </c>
    </row>
    <row r="1292" spans="1:1" x14ac:dyDescent="0.25">
      <c r="A1292" s="1" t="s">
        <v>18270</v>
      </c>
    </row>
    <row r="1293" spans="1:1" x14ac:dyDescent="0.25">
      <c r="A1293" s="1" t="s">
        <v>17250</v>
      </c>
    </row>
    <row r="1294" spans="1:1" x14ac:dyDescent="0.25">
      <c r="A1294" s="1" t="s">
        <v>18280</v>
      </c>
    </row>
    <row r="1295" spans="1:1" x14ac:dyDescent="0.25">
      <c r="A1295" s="1" t="s">
        <v>15158</v>
      </c>
    </row>
    <row r="1296" spans="1:1" x14ac:dyDescent="0.25">
      <c r="A1296" s="1" t="s">
        <v>14301</v>
      </c>
    </row>
    <row r="1297" spans="1:1" x14ac:dyDescent="0.25">
      <c r="A1297" s="1" t="s">
        <v>14469</v>
      </c>
    </row>
    <row r="1298" spans="1:1" x14ac:dyDescent="0.25">
      <c r="A1298" s="1" t="s">
        <v>17100</v>
      </c>
    </row>
    <row r="1299" spans="1:1" x14ac:dyDescent="0.25">
      <c r="A1299" s="1" t="s">
        <v>14038</v>
      </c>
    </row>
    <row r="1300" spans="1:1" x14ac:dyDescent="0.25">
      <c r="A1300" s="1" t="s">
        <v>11644</v>
      </c>
    </row>
    <row r="1301" spans="1:1" x14ac:dyDescent="0.25">
      <c r="A1301" s="1" t="s">
        <v>17361</v>
      </c>
    </row>
    <row r="1302" spans="1:1" x14ac:dyDescent="0.25">
      <c r="A1302" s="1" t="s">
        <v>12542</v>
      </c>
    </row>
    <row r="1303" spans="1:1" x14ac:dyDescent="0.25">
      <c r="A1303" s="1" t="s">
        <v>13826</v>
      </c>
    </row>
    <row r="1304" spans="1:1" x14ac:dyDescent="0.25">
      <c r="A1304" s="1" t="s">
        <v>19936</v>
      </c>
    </row>
    <row r="1305" spans="1:1" x14ac:dyDescent="0.25">
      <c r="A1305" s="1" t="s">
        <v>19831</v>
      </c>
    </row>
    <row r="1306" spans="1:1" x14ac:dyDescent="0.25">
      <c r="A1306" s="1" t="s">
        <v>17063</v>
      </c>
    </row>
    <row r="1307" spans="1:1" x14ac:dyDescent="0.25">
      <c r="A1307" s="1" t="s">
        <v>13019</v>
      </c>
    </row>
    <row r="1308" spans="1:1" x14ac:dyDescent="0.25">
      <c r="A1308" s="1" t="s">
        <v>13956</v>
      </c>
    </row>
    <row r="1309" spans="1:1" x14ac:dyDescent="0.25">
      <c r="A1309" s="1" t="s">
        <v>18259</v>
      </c>
    </row>
    <row r="1310" spans="1:1" x14ac:dyDescent="0.25">
      <c r="A1310" s="1" t="s">
        <v>11985</v>
      </c>
    </row>
    <row r="1311" spans="1:1" x14ac:dyDescent="0.25">
      <c r="A1311" s="1" t="s">
        <v>14382</v>
      </c>
    </row>
    <row r="1312" spans="1:1" x14ac:dyDescent="0.25">
      <c r="A1312" s="1" t="s">
        <v>14514</v>
      </c>
    </row>
    <row r="1313" spans="1:1" x14ac:dyDescent="0.25">
      <c r="A1313" s="1" t="s">
        <v>14803</v>
      </c>
    </row>
    <row r="1314" spans="1:1" x14ac:dyDescent="0.25">
      <c r="A1314" s="1" t="s">
        <v>16271</v>
      </c>
    </row>
    <row r="1315" spans="1:1" x14ac:dyDescent="0.25">
      <c r="A1315" s="1" t="s">
        <v>17324</v>
      </c>
    </row>
    <row r="1316" spans="1:1" x14ac:dyDescent="0.25">
      <c r="A1316" s="1" t="s">
        <v>14260</v>
      </c>
    </row>
    <row r="1317" spans="1:1" x14ac:dyDescent="0.25">
      <c r="A1317" s="1" t="s">
        <v>16351</v>
      </c>
    </row>
    <row r="1318" spans="1:1" x14ac:dyDescent="0.25">
      <c r="A1318" s="1" t="s">
        <v>16232</v>
      </c>
    </row>
    <row r="1319" spans="1:1" x14ac:dyDescent="0.25">
      <c r="A1319" s="1" t="s">
        <v>16556</v>
      </c>
    </row>
    <row r="1320" spans="1:1" x14ac:dyDescent="0.25">
      <c r="A1320" s="1" t="s">
        <v>15594</v>
      </c>
    </row>
    <row r="1321" spans="1:1" x14ac:dyDescent="0.25">
      <c r="A1321" s="1" t="s">
        <v>13012</v>
      </c>
    </row>
    <row r="1322" spans="1:1" x14ac:dyDescent="0.25">
      <c r="A1322" s="1" t="s">
        <v>14781</v>
      </c>
    </row>
    <row r="1323" spans="1:1" x14ac:dyDescent="0.25">
      <c r="A1323" s="1" t="s">
        <v>18595</v>
      </c>
    </row>
    <row r="1324" spans="1:1" x14ac:dyDescent="0.25">
      <c r="A1324" s="1" t="s">
        <v>17085</v>
      </c>
    </row>
    <row r="1325" spans="1:1" x14ac:dyDescent="0.25">
      <c r="A1325" s="1" t="s">
        <v>13137</v>
      </c>
    </row>
    <row r="1326" spans="1:1" x14ac:dyDescent="0.25">
      <c r="A1326" s="1" t="s">
        <v>14139</v>
      </c>
    </row>
    <row r="1327" spans="1:1" x14ac:dyDescent="0.25">
      <c r="A1327" s="1" t="s">
        <v>14140</v>
      </c>
    </row>
    <row r="1328" spans="1:1" x14ac:dyDescent="0.25">
      <c r="A1328" s="1" t="s">
        <v>18093</v>
      </c>
    </row>
    <row r="1329" spans="1:1" x14ac:dyDescent="0.25">
      <c r="A1329" s="1" t="s">
        <v>17803</v>
      </c>
    </row>
    <row r="1330" spans="1:1" x14ac:dyDescent="0.25">
      <c r="A1330" s="1" t="s">
        <v>14980</v>
      </c>
    </row>
    <row r="1331" spans="1:1" x14ac:dyDescent="0.25">
      <c r="A1331" s="1" t="s">
        <v>19255</v>
      </c>
    </row>
    <row r="1332" spans="1:1" x14ac:dyDescent="0.25">
      <c r="A1332" s="1" t="s">
        <v>12016</v>
      </c>
    </row>
    <row r="1333" spans="1:1" x14ac:dyDescent="0.25">
      <c r="A1333" s="1" t="s">
        <v>19106</v>
      </c>
    </row>
    <row r="1334" spans="1:1" x14ac:dyDescent="0.25">
      <c r="A1334" s="1" t="s">
        <v>18084</v>
      </c>
    </row>
    <row r="1335" spans="1:1" x14ac:dyDescent="0.25">
      <c r="A1335" s="1" t="s">
        <v>13275</v>
      </c>
    </row>
    <row r="1336" spans="1:1" x14ac:dyDescent="0.25">
      <c r="A1336" s="1" t="s">
        <v>17765</v>
      </c>
    </row>
    <row r="1337" spans="1:1" x14ac:dyDescent="0.25">
      <c r="A1337" s="1" t="s">
        <v>14310</v>
      </c>
    </row>
    <row r="1338" spans="1:1" x14ac:dyDescent="0.25">
      <c r="A1338" s="1" t="s">
        <v>12799</v>
      </c>
    </row>
    <row r="1339" spans="1:1" x14ac:dyDescent="0.25">
      <c r="A1339" s="1" t="s">
        <v>17051</v>
      </c>
    </row>
    <row r="1340" spans="1:1" x14ac:dyDescent="0.25">
      <c r="A1340" s="1" t="s">
        <v>16717</v>
      </c>
    </row>
    <row r="1341" spans="1:1" x14ac:dyDescent="0.25">
      <c r="A1341" s="1" t="s">
        <v>16598</v>
      </c>
    </row>
    <row r="1342" spans="1:1" x14ac:dyDescent="0.25">
      <c r="A1342" s="1" t="s">
        <v>12876</v>
      </c>
    </row>
    <row r="1343" spans="1:1" x14ac:dyDescent="0.25">
      <c r="A1343" s="1" t="s">
        <v>16387</v>
      </c>
    </row>
    <row r="1344" spans="1:1" x14ac:dyDescent="0.25">
      <c r="A1344" s="1" t="s">
        <v>16380</v>
      </c>
    </row>
    <row r="1345" spans="1:1" x14ac:dyDescent="0.25">
      <c r="A1345" s="1" t="s">
        <v>16382</v>
      </c>
    </row>
    <row r="1346" spans="1:1" x14ac:dyDescent="0.25">
      <c r="A1346" s="1" t="s">
        <v>16388</v>
      </c>
    </row>
    <row r="1347" spans="1:1" x14ac:dyDescent="0.25">
      <c r="A1347" s="1" t="s">
        <v>16385</v>
      </c>
    </row>
    <row r="1348" spans="1:1" x14ac:dyDescent="0.25">
      <c r="A1348" s="1" t="s">
        <v>16386</v>
      </c>
    </row>
    <row r="1349" spans="1:1" x14ac:dyDescent="0.25">
      <c r="A1349" s="1" t="s">
        <v>16389</v>
      </c>
    </row>
    <row r="1350" spans="1:1" x14ac:dyDescent="0.25">
      <c r="A1350" s="1" t="s">
        <v>16393</v>
      </c>
    </row>
    <row r="1351" spans="1:1" x14ac:dyDescent="0.25">
      <c r="A1351" s="1" t="s">
        <v>16381</v>
      </c>
    </row>
    <row r="1352" spans="1:1" x14ac:dyDescent="0.25">
      <c r="A1352" s="1" t="s">
        <v>16384</v>
      </c>
    </row>
    <row r="1353" spans="1:1" x14ac:dyDescent="0.25">
      <c r="A1353" s="1" t="s">
        <v>16383</v>
      </c>
    </row>
    <row r="1354" spans="1:1" x14ac:dyDescent="0.25">
      <c r="A1354" s="1" t="s">
        <v>12128</v>
      </c>
    </row>
    <row r="1355" spans="1:1" x14ac:dyDescent="0.25">
      <c r="A1355" s="1" t="s">
        <v>12943</v>
      </c>
    </row>
    <row r="1356" spans="1:1" x14ac:dyDescent="0.25">
      <c r="A1356" s="1" t="s">
        <v>12944</v>
      </c>
    </row>
    <row r="1357" spans="1:1" x14ac:dyDescent="0.25">
      <c r="A1357" s="1" t="s">
        <v>16379</v>
      </c>
    </row>
    <row r="1358" spans="1:1" x14ac:dyDescent="0.25">
      <c r="A1358" s="1" t="s">
        <v>18778</v>
      </c>
    </row>
    <row r="1359" spans="1:1" x14ac:dyDescent="0.25">
      <c r="A1359" s="1" t="s">
        <v>13393</v>
      </c>
    </row>
    <row r="1360" spans="1:1" x14ac:dyDescent="0.25">
      <c r="A1360" s="1" t="s">
        <v>13496</v>
      </c>
    </row>
    <row r="1361" spans="1:1" x14ac:dyDescent="0.25">
      <c r="A1361" s="1" t="s">
        <v>11687</v>
      </c>
    </row>
    <row r="1362" spans="1:1" x14ac:dyDescent="0.25">
      <c r="A1362" s="1" t="s">
        <v>18746</v>
      </c>
    </row>
    <row r="1363" spans="1:1" x14ac:dyDescent="0.25">
      <c r="A1363" s="1" t="s">
        <v>18208</v>
      </c>
    </row>
    <row r="1364" spans="1:1" x14ac:dyDescent="0.25">
      <c r="A1364" s="1" t="s">
        <v>17263</v>
      </c>
    </row>
    <row r="1365" spans="1:1" x14ac:dyDescent="0.25">
      <c r="A1365" s="1" t="s">
        <v>17262</v>
      </c>
    </row>
    <row r="1366" spans="1:1" x14ac:dyDescent="0.25">
      <c r="A1366" s="1" t="s">
        <v>17264</v>
      </c>
    </row>
    <row r="1367" spans="1:1" x14ac:dyDescent="0.25">
      <c r="A1367" s="1" t="s">
        <v>11655</v>
      </c>
    </row>
    <row r="1368" spans="1:1" x14ac:dyDescent="0.25">
      <c r="A1368" s="1" t="s">
        <v>8422</v>
      </c>
    </row>
    <row r="1369" spans="1:1" x14ac:dyDescent="0.25">
      <c r="A1369" s="1" t="s">
        <v>18392</v>
      </c>
    </row>
    <row r="1370" spans="1:1" x14ac:dyDescent="0.25">
      <c r="A1370" s="1" t="s">
        <v>14679</v>
      </c>
    </row>
    <row r="1371" spans="1:1" x14ac:dyDescent="0.25">
      <c r="A1371" s="1" t="s">
        <v>15246</v>
      </c>
    </row>
    <row r="1372" spans="1:1" x14ac:dyDescent="0.25">
      <c r="A1372" s="1" t="s">
        <v>16577</v>
      </c>
    </row>
    <row r="1373" spans="1:1" x14ac:dyDescent="0.25">
      <c r="A1373" s="1" t="s">
        <v>17905</v>
      </c>
    </row>
    <row r="1374" spans="1:1" x14ac:dyDescent="0.25">
      <c r="A1374" s="1" t="s">
        <v>12177</v>
      </c>
    </row>
    <row r="1375" spans="1:1" x14ac:dyDescent="0.25">
      <c r="A1375" s="1" t="s">
        <v>19699</v>
      </c>
    </row>
    <row r="1376" spans="1:1" x14ac:dyDescent="0.25">
      <c r="A1376" s="1" t="s">
        <v>16616</v>
      </c>
    </row>
    <row r="1377" spans="1:1" x14ac:dyDescent="0.25">
      <c r="A1377" s="1" t="s">
        <v>14575</v>
      </c>
    </row>
    <row r="1378" spans="1:1" x14ac:dyDescent="0.25">
      <c r="A1378" s="1" t="s">
        <v>12793</v>
      </c>
    </row>
    <row r="1379" spans="1:1" x14ac:dyDescent="0.25">
      <c r="A1379" s="1" t="s">
        <v>19201</v>
      </c>
    </row>
    <row r="1380" spans="1:1" x14ac:dyDescent="0.25">
      <c r="A1380" s="1" t="s">
        <v>12570</v>
      </c>
    </row>
    <row r="1381" spans="1:1" x14ac:dyDescent="0.25">
      <c r="A1381" s="1" t="s">
        <v>12072</v>
      </c>
    </row>
    <row r="1382" spans="1:1" x14ac:dyDescent="0.25">
      <c r="A1382" s="1" t="s">
        <v>12072</v>
      </c>
    </row>
    <row r="1383" spans="1:1" x14ac:dyDescent="0.25">
      <c r="A1383" s="1" t="s">
        <v>19613</v>
      </c>
    </row>
    <row r="1384" spans="1:1" x14ac:dyDescent="0.25">
      <c r="A1384" s="1" t="s">
        <v>15725</v>
      </c>
    </row>
    <row r="1385" spans="1:1" x14ac:dyDescent="0.25">
      <c r="A1385" s="1" t="s">
        <v>14443</v>
      </c>
    </row>
    <row r="1386" spans="1:1" x14ac:dyDescent="0.25">
      <c r="A1386" s="1" t="s">
        <v>17782</v>
      </c>
    </row>
    <row r="1387" spans="1:1" x14ac:dyDescent="0.25">
      <c r="A1387" s="1" t="s">
        <v>11868</v>
      </c>
    </row>
    <row r="1388" spans="1:1" x14ac:dyDescent="0.25">
      <c r="A1388" s="1" t="s">
        <v>15104</v>
      </c>
    </row>
    <row r="1389" spans="1:1" x14ac:dyDescent="0.25">
      <c r="A1389" s="1" t="s">
        <v>11470</v>
      </c>
    </row>
    <row r="1390" spans="1:1" x14ac:dyDescent="0.25">
      <c r="A1390" s="1" t="s">
        <v>11983</v>
      </c>
    </row>
    <row r="1391" spans="1:1" x14ac:dyDescent="0.25">
      <c r="A1391" s="1" t="s">
        <v>13717</v>
      </c>
    </row>
    <row r="1392" spans="1:1" x14ac:dyDescent="0.25">
      <c r="A1392" s="1" t="s">
        <v>19787</v>
      </c>
    </row>
    <row r="1393" spans="1:1" x14ac:dyDescent="0.25">
      <c r="A1393" s="1" t="s">
        <v>11631</v>
      </c>
    </row>
    <row r="1394" spans="1:1" x14ac:dyDescent="0.25">
      <c r="A1394" s="1" t="s">
        <v>14940</v>
      </c>
    </row>
    <row r="1395" spans="1:1" x14ac:dyDescent="0.25">
      <c r="A1395" s="1" t="s">
        <v>17526</v>
      </c>
    </row>
    <row r="1396" spans="1:1" x14ac:dyDescent="0.25">
      <c r="A1396" s="1" t="s">
        <v>14307</v>
      </c>
    </row>
    <row r="1397" spans="1:1" x14ac:dyDescent="0.25">
      <c r="A1397" s="1" t="s">
        <v>16600</v>
      </c>
    </row>
    <row r="1398" spans="1:1" x14ac:dyDescent="0.25">
      <c r="A1398" s="1" t="s">
        <v>12034</v>
      </c>
    </row>
    <row r="1399" spans="1:1" x14ac:dyDescent="0.25">
      <c r="A1399" s="1" t="s">
        <v>17863</v>
      </c>
    </row>
    <row r="1400" spans="1:1" x14ac:dyDescent="0.25">
      <c r="A1400" s="1" t="s">
        <v>14603</v>
      </c>
    </row>
    <row r="1401" spans="1:1" x14ac:dyDescent="0.25">
      <c r="A1401" s="1" t="s">
        <v>15417</v>
      </c>
    </row>
    <row r="1402" spans="1:1" x14ac:dyDescent="0.25">
      <c r="A1402" s="1" t="s">
        <v>16680</v>
      </c>
    </row>
    <row r="1403" spans="1:1" x14ac:dyDescent="0.25">
      <c r="A1403" s="1" t="s">
        <v>17923</v>
      </c>
    </row>
    <row r="1404" spans="1:1" x14ac:dyDescent="0.25">
      <c r="A1404" s="1" t="s">
        <v>17922</v>
      </c>
    </row>
    <row r="1405" spans="1:1" x14ac:dyDescent="0.25">
      <c r="A1405" s="1" t="s">
        <v>16825</v>
      </c>
    </row>
    <row r="1406" spans="1:1" x14ac:dyDescent="0.25">
      <c r="A1406" s="1" t="s">
        <v>15215</v>
      </c>
    </row>
    <row r="1407" spans="1:1" x14ac:dyDescent="0.25">
      <c r="A1407" s="1" t="s">
        <v>8400</v>
      </c>
    </row>
    <row r="1408" spans="1:1" x14ac:dyDescent="0.25">
      <c r="A1408" s="1" t="s">
        <v>14588</v>
      </c>
    </row>
    <row r="1409" spans="1:1" x14ac:dyDescent="0.25">
      <c r="A1409" s="1" t="s">
        <v>12741</v>
      </c>
    </row>
    <row r="1410" spans="1:1" x14ac:dyDescent="0.25">
      <c r="A1410" s="1" t="s">
        <v>18507</v>
      </c>
    </row>
    <row r="1411" spans="1:1" x14ac:dyDescent="0.25">
      <c r="A1411" s="1" t="s">
        <v>14438</v>
      </c>
    </row>
    <row r="1412" spans="1:1" x14ac:dyDescent="0.25">
      <c r="A1412" s="1" t="s">
        <v>18158</v>
      </c>
    </row>
    <row r="1413" spans="1:1" x14ac:dyDescent="0.25">
      <c r="A1413" s="1" t="s">
        <v>19666</v>
      </c>
    </row>
    <row r="1414" spans="1:1" x14ac:dyDescent="0.25">
      <c r="A1414" s="1" t="s">
        <v>2841</v>
      </c>
    </row>
    <row r="1415" spans="1:1" x14ac:dyDescent="0.25">
      <c r="A1415" s="1" t="s">
        <v>11481</v>
      </c>
    </row>
    <row r="1416" spans="1:1" x14ac:dyDescent="0.25">
      <c r="A1416" s="1" t="s">
        <v>12431</v>
      </c>
    </row>
    <row r="1417" spans="1:1" x14ac:dyDescent="0.25">
      <c r="A1417" s="1" t="s">
        <v>12430</v>
      </c>
    </row>
    <row r="1418" spans="1:1" x14ac:dyDescent="0.25">
      <c r="A1418" s="1" t="s">
        <v>15367</v>
      </c>
    </row>
    <row r="1419" spans="1:1" x14ac:dyDescent="0.25">
      <c r="A1419" s="1" t="s">
        <v>15362</v>
      </c>
    </row>
    <row r="1420" spans="1:1" x14ac:dyDescent="0.25">
      <c r="A1420" s="1" t="s">
        <v>15363</v>
      </c>
    </row>
    <row r="1421" spans="1:1" x14ac:dyDescent="0.25">
      <c r="A1421" s="1" t="s">
        <v>15366</v>
      </c>
    </row>
    <row r="1422" spans="1:1" x14ac:dyDescent="0.25">
      <c r="A1422" s="1" t="s">
        <v>15365</v>
      </c>
    </row>
    <row r="1423" spans="1:1" x14ac:dyDescent="0.25">
      <c r="A1423" s="1" t="s">
        <v>12447</v>
      </c>
    </row>
    <row r="1424" spans="1:1" x14ac:dyDescent="0.25">
      <c r="A1424" s="1" t="s">
        <v>12448</v>
      </c>
    </row>
    <row r="1425" spans="1:1" x14ac:dyDescent="0.25">
      <c r="A1425" s="1" t="s">
        <v>12450</v>
      </c>
    </row>
    <row r="1426" spans="1:1" x14ac:dyDescent="0.25">
      <c r="A1426" s="1" t="s">
        <v>12449</v>
      </c>
    </row>
    <row r="1427" spans="1:1" x14ac:dyDescent="0.25">
      <c r="A1427" s="1" t="s">
        <v>11727</v>
      </c>
    </row>
    <row r="1428" spans="1:1" x14ac:dyDescent="0.25">
      <c r="A1428" s="1" t="s">
        <v>15368</v>
      </c>
    </row>
    <row r="1429" spans="1:1" x14ac:dyDescent="0.25">
      <c r="A1429" s="1" t="s">
        <v>15364</v>
      </c>
    </row>
    <row r="1430" spans="1:1" x14ac:dyDescent="0.25">
      <c r="A1430" s="1" t="s">
        <v>12825</v>
      </c>
    </row>
    <row r="1431" spans="1:1" x14ac:dyDescent="0.25">
      <c r="A1431" s="1" t="s">
        <v>15369</v>
      </c>
    </row>
    <row r="1432" spans="1:1" x14ac:dyDescent="0.25">
      <c r="A1432" s="1" t="s">
        <v>15361</v>
      </c>
    </row>
    <row r="1433" spans="1:1" x14ac:dyDescent="0.25">
      <c r="A1433" s="1" t="s">
        <v>16636</v>
      </c>
    </row>
    <row r="1434" spans="1:1" x14ac:dyDescent="0.25">
      <c r="A1434" s="1" t="s">
        <v>13380</v>
      </c>
    </row>
    <row r="1435" spans="1:1" x14ac:dyDescent="0.25">
      <c r="A1435" s="1" t="s">
        <v>20135</v>
      </c>
    </row>
    <row r="1436" spans="1:1" x14ac:dyDescent="0.25">
      <c r="A1436" s="1" t="s">
        <v>17931</v>
      </c>
    </row>
    <row r="1437" spans="1:1" x14ac:dyDescent="0.25">
      <c r="A1437" s="1" t="s">
        <v>15633</v>
      </c>
    </row>
    <row r="1438" spans="1:1" x14ac:dyDescent="0.25">
      <c r="A1438" s="1" t="s">
        <v>17319</v>
      </c>
    </row>
    <row r="1439" spans="1:1" x14ac:dyDescent="0.25">
      <c r="A1439" s="1" t="s">
        <v>16250</v>
      </c>
    </row>
    <row r="1440" spans="1:1" x14ac:dyDescent="0.25">
      <c r="A1440" s="1" t="s">
        <v>19798</v>
      </c>
    </row>
    <row r="1441" spans="1:1" x14ac:dyDescent="0.25">
      <c r="A1441" s="1" t="s">
        <v>13484</v>
      </c>
    </row>
    <row r="1442" spans="1:1" x14ac:dyDescent="0.25">
      <c r="A1442" s="1" t="s">
        <v>19020</v>
      </c>
    </row>
    <row r="1443" spans="1:1" x14ac:dyDescent="0.25">
      <c r="A1443" s="1" t="s">
        <v>15559</v>
      </c>
    </row>
    <row r="1444" spans="1:1" x14ac:dyDescent="0.25">
      <c r="A1444" s="1" t="s">
        <v>15560</v>
      </c>
    </row>
    <row r="1445" spans="1:1" x14ac:dyDescent="0.25">
      <c r="A1445" s="1" t="s">
        <v>16784</v>
      </c>
    </row>
    <row r="1446" spans="1:1" x14ac:dyDescent="0.25">
      <c r="A1446" s="1" t="s">
        <v>16761</v>
      </c>
    </row>
    <row r="1447" spans="1:1" x14ac:dyDescent="0.25">
      <c r="A1447" s="1" t="s">
        <v>13654</v>
      </c>
    </row>
    <row r="1448" spans="1:1" x14ac:dyDescent="0.25">
      <c r="A1448" s="1" t="s">
        <v>13655</v>
      </c>
    </row>
    <row r="1449" spans="1:1" x14ac:dyDescent="0.25">
      <c r="A1449" s="1" t="s">
        <v>16484</v>
      </c>
    </row>
    <row r="1450" spans="1:1" x14ac:dyDescent="0.25">
      <c r="A1450" s="1" t="s">
        <v>20021</v>
      </c>
    </row>
    <row r="1451" spans="1:1" x14ac:dyDescent="0.25">
      <c r="A1451" s="1" t="s">
        <v>20022</v>
      </c>
    </row>
    <row r="1452" spans="1:1" x14ac:dyDescent="0.25">
      <c r="A1452" s="1" t="s">
        <v>14503</v>
      </c>
    </row>
    <row r="1453" spans="1:1" x14ac:dyDescent="0.25">
      <c r="A1453" s="1" t="s">
        <v>18319</v>
      </c>
    </row>
    <row r="1454" spans="1:1" x14ac:dyDescent="0.25">
      <c r="A1454" s="1" t="s">
        <v>14487</v>
      </c>
    </row>
    <row r="1455" spans="1:1" x14ac:dyDescent="0.25">
      <c r="A1455" s="1" t="s">
        <v>15640</v>
      </c>
    </row>
    <row r="1456" spans="1:1" x14ac:dyDescent="0.25">
      <c r="A1456" s="1" t="s">
        <v>12885</v>
      </c>
    </row>
    <row r="1457" spans="1:1" x14ac:dyDescent="0.25">
      <c r="A1457" s="1" t="s">
        <v>16835</v>
      </c>
    </row>
    <row r="1458" spans="1:1" x14ac:dyDescent="0.25">
      <c r="A1458" s="1" t="s">
        <v>17429</v>
      </c>
    </row>
    <row r="1459" spans="1:1" x14ac:dyDescent="0.25">
      <c r="A1459" s="1" t="s">
        <v>17860</v>
      </c>
    </row>
    <row r="1460" spans="1:1" x14ac:dyDescent="0.25">
      <c r="A1460" s="1" t="s">
        <v>18682</v>
      </c>
    </row>
    <row r="1461" spans="1:1" x14ac:dyDescent="0.25">
      <c r="A1461" s="1" t="s">
        <v>17103</v>
      </c>
    </row>
    <row r="1462" spans="1:1" x14ac:dyDescent="0.25">
      <c r="A1462" s="1" t="s">
        <v>15113</v>
      </c>
    </row>
    <row r="1463" spans="1:1" x14ac:dyDescent="0.25">
      <c r="A1463" s="1" t="s">
        <v>12924</v>
      </c>
    </row>
    <row r="1464" spans="1:1" x14ac:dyDescent="0.25">
      <c r="A1464" s="1" t="s">
        <v>12721</v>
      </c>
    </row>
    <row r="1465" spans="1:1" x14ac:dyDescent="0.25">
      <c r="A1465" s="1" t="s">
        <v>13262</v>
      </c>
    </row>
    <row r="1466" spans="1:1" x14ac:dyDescent="0.25">
      <c r="A1466" s="1" t="s">
        <v>16566</v>
      </c>
    </row>
    <row r="1467" spans="1:1" x14ac:dyDescent="0.25">
      <c r="A1467" s="1" t="s">
        <v>11558</v>
      </c>
    </row>
    <row r="1468" spans="1:1" x14ac:dyDescent="0.25">
      <c r="A1468" s="1" t="s">
        <v>11852</v>
      </c>
    </row>
    <row r="1469" spans="1:1" x14ac:dyDescent="0.25">
      <c r="A1469" s="1" t="s">
        <v>11854</v>
      </c>
    </row>
    <row r="1470" spans="1:1" x14ac:dyDescent="0.25">
      <c r="A1470" s="1" t="s">
        <v>16899</v>
      </c>
    </row>
    <row r="1471" spans="1:1" x14ac:dyDescent="0.25">
      <c r="A1471" s="1" t="s">
        <v>17707</v>
      </c>
    </row>
    <row r="1472" spans="1:1" x14ac:dyDescent="0.25">
      <c r="A1472" s="1" t="s">
        <v>13577</v>
      </c>
    </row>
    <row r="1473" spans="1:1" x14ac:dyDescent="0.25">
      <c r="A1473" s="1" t="s">
        <v>18107</v>
      </c>
    </row>
    <row r="1474" spans="1:1" x14ac:dyDescent="0.25">
      <c r="A1474" s="1" t="s">
        <v>14177</v>
      </c>
    </row>
    <row r="1475" spans="1:1" x14ac:dyDescent="0.25">
      <c r="A1475" s="1" t="s">
        <v>19372</v>
      </c>
    </row>
    <row r="1476" spans="1:1" x14ac:dyDescent="0.25">
      <c r="A1476" s="1" t="s">
        <v>13724</v>
      </c>
    </row>
    <row r="1477" spans="1:1" x14ac:dyDescent="0.25">
      <c r="A1477" s="1" t="s">
        <v>14133</v>
      </c>
    </row>
    <row r="1478" spans="1:1" x14ac:dyDescent="0.25">
      <c r="A1478" s="1" t="s">
        <v>12239</v>
      </c>
    </row>
    <row r="1479" spans="1:1" x14ac:dyDescent="0.25">
      <c r="A1479" s="1" t="s">
        <v>18630</v>
      </c>
    </row>
    <row r="1480" spans="1:1" x14ac:dyDescent="0.25">
      <c r="A1480" s="1" t="s">
        <v>13744</v>
      </c>
    </row>
    <row r="1481" spans="1:1" x14ac:dyDescent="0.25">
      <c r="A1481" s="1" t="s">
        <v>10940</v>
      </c>
    </row>
    <row r="1482" spans="1:1" x14ac:dyDescent="0.25">
      <c r="A1482" s="1" t="s">
        <v>12197</v>
      </c>
    </row>
    <row r="1483" spans="1:1" x14ac:dyDescent="0.25">
      <c r="A1483" s="1" t="s">
        <v>19987</v>
      </c>
    </row>
    <row r="1484" spans="1:1" x14ac:dyDescent="0.25">
      <c r="A1484" s="1" t="s">
        <v>17480</v>
      </c>
    </row>
    <row r="1485" spans="1:1" x14ac:dyDescent="0.25">
      <c r="A1485" s="1" t="s">
        <v>18322</v>
      </c>
    </row>
    <row r="1486" spans="1:1" x14ac:dyDescent="0.25">
      <c r="A1486" s="1" t="s">
        <v>18459</v>
      </c>
    </row>
    <row r="1487" spans="1:1" x14ac:dyDescent="0.25">
      <c r="A1487" s="1" t="s">
        <v>17850</v>
      </c>
    </row>
    <row r="1488" spans="1:1" x14ac:dyDescent="0.25">
      <c r="A1488" s="1" t="s">
        <v>12196</v>
      </c>
    </row>
    <row r="1489" spans="1:1" x14ac:dyDescent="0.25">
      <c r="A1489" s="1" t="s">
        <v>14913</v>
      </c>
    </row>
    <row r="1490" spans="1:1" x14ac:dyDescent="0.25">
      <c r="A1490" s="1" t="s">
        <v>19441</v>
      </c>
    </row>
    <row r="1491" spans="1:1" x14ac:dyDescent="0.25">
      <c r="A1491" s="1" t="s">
        <v>12529</v>
      </c>
    </row>
    <row r="1492" spans="1:1" x14ac:dyDescent="0.25">
      <c r="A1492" s="1" t="s">
        <v>19767</v>
      </c>
    </row>
    <row r="1493" spans="1:1" x14ac:dyDescent="0.25">
      <c r="A1493" s="1" t="s">
        <v>13766</v>
      </c>
    </row>
    <row r="1494" spans="1:1" x14ac:dyDescent="0.25">
      <c r="A1494" s="1" t="s">
        <v>15404</v>
      </c>
    </row>
    <row r="1495" spans="1:1" x14ac:dyDescent="0.25">
      <c r="A1495" s="1" t="s">
        <v>14484</v>
      </c>
    </row>
    <row r="1496" spans="1:1" x14ac:dyDescent="0.25">
      <c r="A1496" s="1" t="s">
        <v>19123</v>
      </c>
    </row>
    <row r="1497" spans="1:1" x14ac:dyDescent="0.25">
      <c r="A1497" s="1" t="s">
        <v>19123</v>
      </c>
    </row>
    <row r="1498" spans="1:1" x14ac:dyDescent="0.25">
      <c r="A1498" s="1" t="s">
        <v>19122</v>
      </c>
    </row>
    <row r="1499" spans="1:1" x14ac:dyDescent="0.25">
      <c r="A1499" s="1" t="s">
        <v>19128</v>
      </c>
    </row>
    <row r="1500" spans="1:1" x14ac:dyDescent="0.25">
      <c r="A1500" s="1" t="s">
        <v>19124</v>
      </c>
    </row>
    <row r="1501" spans="1:1" x14ac:dyDescent="0.25">
      <c r="A1501" s="1" t="s">
        <v>19124</v>
      </c>
    </row>
    <row r="1502" spans="1:1" x14ac:dyDescent="0.25">
      <c r="A1502" s="1" t="s">
        <v>19127</v>
      </c>
    </row>
    <row r="1503" spans="1:1" x14ac:dyDescent="0.25">
      <c r="A1503" s="1" t="s">
        <v>19119</v>
      </c>
    </row>
    <row r="1504" spans="1:1" x14ac:dyDescent="0.25">
      <c r="A1504" s="1" t="s">
        <v>19129</v>
      </c>
    </row>
    <row r="1505" spans="1:1" x14ac:dyDescent="0.25">
      <c r="A1505" s="1" t="s">
        <v>19118</v>
      </c>
    </row>
    <row r="1506" spans="1:1" x14ac:dyDescent="0.25">
      <c r="A1506" s="1" t="s">
        <v>19120</v>
      </c>
    </row>
    <row r="1507" spans="1:1" x14ac:dyDescent="0.25">
      <c r="A1507" s="1" t="s">
        <v>19121</v>
      </c>
    </row>
    <row r="1508" spans="1:1" x14ac:dyDescent="0.25">
      <c r="A1508" s="1" t="s">
        <v>19117</v>
      </c>
    </row>
    <row r="1509" spans="1:1" x14ac:dyDescent="0.25">
      <c r="A1509" s="1" t="s">
        <v>19137</v>
      </c>
    </row>
    <row r="1510" spans="1:1" x14ac:dyDescent="0.25">
      <c r="A1510" s="1" t="s">
        <v>19137</v>
      </c>
    </row>
    <row r="1511" spans="1:1" x14ac:dyDescent="0.25">
      <c r="A1511" s="1" t="s">
        <v>19138</v>
      </c>
    </row>
    <row r="1512" spans="1:1" x14ac:dyDescent="0.25">
      <c r="A1512" s="1" t="s">
        <v>19138</v>
      </c>
    </row>
    <row r="1513" spans="1:1" x14ac:dyDescent="0.25">
      <c r="A1513" s="1" t="s">
        <v>19141</v>
      </c>
    </row>
    <row r="1514" spans="1:1" x14ac:dyDescent="0.25">
      <c r="A1514" s="1" t="s">
        <v>19141</v>
      </c>
    </row>
    <row r="1515" spans="1:1" x14ac:dyDescent="0.25">
      <c r="A1515" s="1" t="s">
        <v>19140</v>
      </c>
    </row>
    <row r="1516" spans="1:1" x14ac:dyDescent="0.25">
      <c r="A1516" s="1" t="s">
        <v>19140</v>
      </c>
    </row>
    <row r="1517" spans="1:1" x14ac:dyDescent="0.25">
      <c r="A1517" s="1" t="s">
        <v>19144</v>
      </c>
    </row>
    <row r="1518" spans="1:1" x14ac:dyDescent="0.25">
      <c r="A1518" s="1" t="s">
        <v>19144</v>
      </c>
    </row>
    <row r="1519" spans="1:1" x14ac:dyDescent="0.25">
      <c r="A1519" s="1" t="s">
        <v>19145</v>
      </c>
    </row>
    <row r="1520" spans="1:1" x14ac:dyDescent="0.25">
      <c r="A1520" s="1" t="s">
        <v>19145</v>
      </c>
    </row>
    <row r="1521" spans="1:1" x14ac:dyDescent="0.25">
      <c r="A1521" s="1" t="s">
        <v>19143</v>
      </c>
    </row>
    <row r="1522" spans="1:1" x14ac:dyDescent="0.25">
      <c r="A1522" s="1" t="s">
        <v>19143</v>
      </c>
    </row>
    <row r="1523" spans="1:1" x14ac:dyDescent="0.25">
      <c r="A1523" s="1" t="s">
        <v>19142</v>
      </c>
    </row>
    <row r="1524" spans="1:1" x14ac:dyDescent="0.25">
      <c r="A1524" s="1" t="s">
        <v>19142</v>
      </c>
    </row>
    <row r="1525" spans="1:1" x14ac:dyDescent="0.25">
      <c r="A1525" s="1" t="s">
        <v>19146</v>
      </c>
    </row>
    <row r="1526" spans="1:1" x14ac:dyDescent="0.25">
      <c r="A1526" s="1" t="s">
        <v>19146</v>
      </c>
    </row>
    <row r="1527" spans="1:1" x14ac:dyDescent="0.25">
      <c r="A1527" s="1" t="s">
        <v>19147</v>
      </c>
    </row>
    <row r="1528" spans="1:1" x14ac:dyDescent="0.25">
      <c r="A1528" s="1" t="s">
        <v>19147</v>
      </c>
    </row>
    <row r="1529" spans="1:1" x14ac:dyDescent="0.25">
      <c r="A1529" s="1" t="s">
        <v>19218</v>
      </c>
    </row>
    <row r="1530" spans="1:1" x14ac:dyDescent="0.25">
      <c r="A1530" s="1" t="s">
        <v>19131</v>
      </c>
    </row>
    <row r="1531" spans="1:1" x14ac:dyDescent="0.25">
      <c r="A1531" s="1" t="s">
        <v>19131</v>
      </c>
    </row>
    <row r="1532" spans="1:1" x14ac:dyDescent="0.25">
      <c r="A1532" s="1" t="s">
        <v>19205</v>
      </c>
    </row>
    <row r="1533" spans="1:1" x14ac:dyDescent="0.25">
      <c r="A1533" s="1" t="s">
        <v>19205</v>
      </c>
    </row>
    <row r="1534" spans="1:1" x14ac:dyDescent="0.25">
      <c r="A1534" s="1" t="s">
        <v>19206</v>
      </c>
    </row>
    <row r="1535" spans="1:1" x14ac:dyDescent="0.25">
      <c r="A1535" s="1" t="s">
        <v>19206</v>
      </c>
    </row>
    <row r="1536" spans="1:1" x14ac:dyDescent="0.25">
      <c r="A1536" s="1" t="s">
        <v>17385</v>
      </c>
    </row>
    <row r="1537" spans="1:1" x14ac:dyDescent="0.25">
      <c r="A1537" s="1" t="s">
        <v>19204</v>
      </c>
    </row>
    <row r="1538" spans="1:1" x14ac:dyDescent="0.25">
      <c r="A1538" s="1" t="s">
        <v>19203</v>
      </c>
    </row>
    <row r="1539" spans="1:1" x14ac:dyDescent="0.25">
      <c r="A1539" s="1" t="s">
        <v>19202</v>
      </c>
    </row>
    <row r="1540" spans="1:1" x14ac:dyDescent="0.25">
      <c r="A1540" s="1" t="s">
        <v>19153</v>
      </c>
    </row>
    <row r="1541" spans="1:1" x14ac:dyDescent="0.25">
      <c r="A1541" s="1" t="s">
        <v>19136</v>
      </c>
    </row>
    <row r="1542" spans="1:1" x14ac:dyDescent="0.25">
      <c r="A1542" s="1" t="s">
        <v>19126</v>
      </c>
    </row>
    <row r="1543" spans="1:1" x14ac:dyDescent="0.25">
      <c r="A1543" s="1" t="s">
        <v>19126</v>
      </c>
    </row>
    <row r="1544" spans="1:1" x14ac:dyDescent="0.25">
      <c r="A1544" s="1" t="s">
        <v>19125</v>
      </c>
    </row>
    <row r="1545" spans="1:1" x14ac:dyDescent="0.25">
      <c r="A1545" s="1" t="s">
        <v>19125</v>
      </c>
    </row>
    <row r="1546" spans="1:1" x14ac:dyDescent="0.25">
      <c r="A1546" s="1" t="s">
        <v>9970</v>
      </c>
    </row>
    <row r="1547" spans="1:1" x14ac:dyDescent="0.25">
      <c r="A1547" s="1" t="s">
        <v>18024</v>
      </c>
    </row>
    <row r="1548" spans="1:1" x14ac:dyDescent="0.25">
      <c r="A1548" s="1" t="s">
        <v>11601</v>
      </c>
    </row>
    <row r="1549" spans="1:1" x14ac:dyDescent="0.25">
      <c r="A1549" s="1" t="s">
        <v>19834</v>
      </c>
    </row>
    <row r="1550" spans="1:1" x14ac:dyDescent="0.25">
      <c r="A1550" s="1" t="s">
        <v>12762</v>
      </c>
    </row>
    <row r="1551" spans="1:1" x14ac:dyDescent="0.25">
      <c r="A1551" s="1" t="s">
        <v>19403</v>
      </c>
    </row>
    <row r="1552" spans="1:1" x14ac:dyDescent="0.25">
      <c r="A1552" s="1" t="s">
        <v>12772</v>
      </c>
    </row>
    <row r="1553" spans="1:1" x14ac:dyDescent="0.25">
      <c r="A1553" s="1" t="s">
        <v>16929</v>
      </c>
    </row>
    <row r="1554" spans="1:1" x14ac:dyDescent="0.25">
      <c r="A1554" s="1" t="s">
        <v>16930</v>
      </c>
    </row>
    <row r="1555" spans="1:1" x14ac:dyDescent="0.25">
      <c r="A1555" s="1" t="s">
        <v>17505</v>
      </c>
    </row>
    <row r="1556" spans="1:1" x14ac:dyDescent="0.25">
      <c r="A1556" s="1" t="s">
        <v>12940</v>
      </c>
    </row>
    <row r="1557" spans="1:1" x14ac:dyDescent="0.25">
      <c r="A1557" s="1" t="s">
        <v>12037</v>
      </c>
    </row>
    <row r="1558" spans="1:1" x14ac:dyDescent="0.25">
      <c r="A1558" s="1" t="s">
        <v>14638</v>
      </c>
    </row>
    <row r="1559" spans="1:1" x14ac:dyDescent="0.25">
      <c r="A1559" s="1" t="s">
        <v>14015</v>
      </c>
    </row>
    <row r="1560" spans="1:1" x14ac:dyDescent="0.25">
      <c r="A1560" s="1" t="s">
        <v>16147</v>
      </c>
    </row>
    <row r="1561" spans="1:1" x14ac:dyDescent="0.25">
      <c r="A1561" s="1" t="s">
        <v>15091</v>
      </c>
    </row>
    <row r="1562" spans="1:1" x14ac:dyDescent="0.25">
      <c r="A1562" s="1" t="s">
        <v>13315</v>
      </c>
    </row>
    <row r="1563" spans="1:1" x14ac:dyDescent="0.25">
      <c r="A1563" s="1" t="s">
        <v>17253</v>
      </c>
    </row>
    <row r="1564" spans="1:1" x14ac:dyDescent="0.25">
      <c r="A1564" s="1" t="s">
        <v>13020</v>
      </c>
    </row>
    <row r="1565" spans="1:1" x14ac:dyDescent="0.25">
      <c r="A1565" s="1" t="s">
        <v>15658</v>
      </c>
    </row>
    <row r="1566" spans="1:1" x14ac:dyDescent="0.25">
      <c r="A1566" s="1" t="s">
        <v>17078</v>
      </c>
    </row>
    <row r="1567" spans="1:1" x14ac:dyDescent="0.25">
      <c r="A1567" s="1" t="s">
        <v>14900</v>
      </c>
    </row>
    <row r="1568" spans="1:1" x14ac:dyDescent="0.25">
      <c r="A1568" s="1" t="s">
        <v>13417</v>
      </c>
    </row>
    <row r="1569" spans="1:1" x14ac:dyDescent="0.25">
      <c r="A1569" s="1" t="s">
        <v>14774</v>
      </c>
    </row>
    <row r="1570" spans="1:1" x14ac:dyDescent="0.25">
      <c r="A1570" s="1" t="s">
        <v>8444</v>
      </c>
    </row>
    <row r="1571" spans="1:1" x14ac:dyDescent="0.25">
      <c r="A1571" s="1" t="s">
        <v>11827</v>
      </c>
    </row>
    <row r="1572" spans="1:1" x14ac:dyDescent="0.25">
      <c r="A1572" s="1" t="s">
        <v>17474</v>
      </c>
    </row>
    <row r="1573" spans="1:1" x14ac:dyDescent="0.25">
      <c r="A1573" s="1" t="s">
        <v>16720</v>
      </c>
    </row>
    <row r="1574" spans="1:1" x14ac:dyDescent="0.25">
      <c r="A1574" s="1" t="s">
        <v>11666</v>
      </c>
    </row>
    <row r="1575" spans="1:1" x14ac:dyDescent="0.25">
      <c r="A1575" s="1" t="s">
        <v>14636</v>
      </c>
    </row>
    <row r="1576" spans="1:1" x14ac:dyDescent="0.25">
      <c r="A1576" s="1" t="s">
        <v>14637</v>
      </c>
    </row>
    <row r="1577" spans="1:1" x14ac:dyDescent="0.25">
      <c r="A1577" s="1" t="s">
        <v>15580</v>
      </c>
    </row>
    <row r="1578" spans="1:1" x14ac:dyDescent="0.25">
      <c r="A1578" s="1" t="s">
        <v>3036</v>
      </c>
    </row>
    <row r="1579" spans="1:1" x14ac:dyDescent="0.25">
      <c r="A1579" s="1" t="s">
        <v>15061</v>
      </c>
    </row>
    <row r="1580" spans="1:1" x14ac:dyDescent="0.25">
      <c r="A1580" s="1" t="s">
        <v>18017</v>
      </c>
    </row>
    <row r="1581" spans="1:1" x14ac:dyDescent="0.25">
      <c r="A1581" s="1" t="s">
        <v>18016</v>
      </c>
    </row>
    <row r="1582" spans="1:1" x14ac:dyDescent="0.25">
      <c r="A1582" s="1" t="s">
        <v>13451</v>
      </c>
    </row>
    <row r="1583" spans="1:1" x14ac:dyDescent="0.25">
      <c r="A1583" s="1" t="s">
        <v>13452</v>
      </c>
    </row>
    <row r="1584" spans="1:1" x14ac:dyDescent="0.25">
      <c r="A1584" s="1" t="s">
        <v>13453</v>
      </c>
    </row>
    <row r="1585" spans="1:1" x14ac:dyDescent="0.25">
      <c r="A1585" s="1" t="s">
        <v>17517</v>
      </c>
    </row>
    <row r="1586" spans="1:1" x14ac:dyDescent="0.25">
      <c r="A1586" s="1" t="s">
        <v>11733</v>
      </c>
    </row>
    <row r="1587" spans="1:1" x14ac:dyDescent="0.25">
      <c r="A1587" s="1" t="s">
        <v>20086</v>
      </c>
    </row>
    <row r="1588" spans="1:1" x14ac:dyDescent="0.25">
      <c r="A1588" s="1" t="s">
        <v>15218</v>
      </c>
    </row>
    <row r="1589" spans="1:1" x14ac:dyDescent="0.25">
      <c r="A1589" s="1" t="s">
        <v>13487</v>
      </c>
    </row>
    <row r="1590" spans="1:1" x14ac:dyDescent="0.25">
      <c r="A1590" s="1" t="s">
        <v>16122</v>
      </c>
    </row>
    <row r="1591" spans="1:1" x14ac:dyDescent="0.25">
      <c r="A1591" s="1" t="s">
        <v>20067</v>
      </c>
    </row>
    <row r="1592" spans="1:1" x14ac:dyDescent="0.25">
      <c r="A1592" s="1" t="s">
        <v>14273</v>
      </c>
    </row>
    <row r="1593" spans="1:1" x14ac:dyDescent="0.25">
      <c r="A1593" s="1" t="s">
        <v>18976</v>
      </c>
    </row>
    <row r="1594" spans="1:1" x14ac:dyDescent="0.25">
      <c r="A1594" s="1" t="s">
        <v>12130</v>
      </c>
    </row>
    <row r="1595" spans="1:1" x14ac:dyDescent="0.25">
      <c r="A1595" s="1" t="s">
        <v>12804</v>
      </c>
    </row>
    <row r="1596" spans="1:1" x14ac:dyDescent="0.25">
      <c r="A1596" s="1" t="s">
        <v>19230</v>
      </c>
    </row>
    <row r="1597" spans="1:1" x14ac:dyDescent="0.25">
      <c r="A1597" s="1" t="s">
        <v>16581</v>
      </c>
    </row>
    <row r="1598" spans="1:1" x14ac:dyDescent="0.25">
      <c r="A1598" s="1" t="s">
        <v>13402</v>
      </c>
    </row>
    <row r="1599" spans="1:1" x14ac:dyDescent="0.25">
      <c r="A1599" s="1" t="s">
        <v>13403</v>
      </c>
    </row>
    <row r="1600" spans="1:1" x14ac:dyDescent="0.25">
      <c r="A1600" s="1" t="s">
        <v>13400</v>
      </c>
    </row>
    <row r="1601" spans="1:1" x14ac:dyDescent="0.25">
      <c r="A1601" s="1" t="s">
        <v>13404</v>
      </c>
    </row>
    <row r="1602" spans="1:1" x14ac:dyDescent="0.25">
      <c r="A1602" s="1" t="s">
        <v>13405</v>
      </c>
    </row>
    <row r="1603" spans="1:1" x14ac:dyDescent="0.25">
      <c r="A1603" s="1" t="s">
        <v>14673</v>
      </c>
    </row>
    <row r="1604" spans="1:1" x14ac:dyDescent="0.25">
      <c r="A1604" s="1" t="s">
        <v>12298</v>
      </c>
    </row>
    <row r="1605" spans="1:1" x14ac:dyDescent="0.25">
      <c r="A1605" s="1" t="s">
        <v>12299</v>
      </c>
    </row>
    <row r="1606" spans="1:1" x14ac:dyDescent="0.25">
      <c r="A1606" s="1" t="s">
        <v>19092</v>
      </c>
    </row>
    <row r="1607" spans="1:1" x14ac:dyDescent="0.25">
      <c r="A1607" s="1" t="s">
        <v>19094</v>
      </c>
    </row>
    <row r="1608" spans="1:1" x14ac:dyDescent="0.25">
      <c r="A1608" s="1" t="s">
        <v>19040</v>
      </c>
    </row>
    <row r="1609" spans="1:1" x14ac:dyDescent="0.25">
      <c r="A1609" s="1" t="s">
        <v>15317</v>
      </c>
    </row>
    <row r="1610" spans="1:1" x14ac:dyDescent="0.25">
      <c r="A1610" s="1" t="s">
        <v>15531</v>
      </c>
    </row>
    <row r="1611" spans="1:1" x14ac:dyDescent="0.25">
      <c r="A1611" s="1" t="s">
        <v>10989</v>
      </c>
    </row>
    <row r="1612" spans="1:1" x14ac:dyDescent="0.25">
      <c r="A1612" s="1" t="s">
        <v>15379</v>
      </c>
    </row>
    <row r="1613" spans="1:1" x14ac:dyDescent="0.25">
      <c r="A1613" s="1" t="s">
        <v>11627</v>
      </c>
    </row>
    <row r="1614" spans="1:1" x14ac:dyDescent="0.25">
      <c r="A1614" s="1" t="s">
        <v>11630</v>
      </c>
    </row>
    <row r="1615" spans="1:1" x14ac:dyDescent="0.25">
      <c r="A1615" s="1" t="s">
        <v>15532</v>
      </c>
    </row>
    <row r="1616" spans="1:1" x14ac:dyDescent="0.25">
      <c r="A1616" s="1" t="s">
        <v>10948</v>
      </c>
    </row>
    <row r="1617" spans="1:1" x14ac:dyDescent="0.25">
      <c r="A1617" s="1" t="s">
        <v>10951</v>
      </c>
    </row>
    <row r="1618" spans="1:1" x14ac:dyDescent="0.25">
      <c r="A1618" s="1" t="s">
        <v>10949</v>
      </c>
    </row>
    <row r="1619" spans="1:1" x14ac:dyDescent="0.25">
      <c r="A1619" s="1" t="s">
        <v>19439</v>
      </c>
    </row>
    <row r="1620" spans="1:1" x14ac:dyDescent="0.25">
      <c r="A1620" s="1" t="s">
        <v>15390</v>
      </c>
    </row>
    <row r="1621" spans="1:1" x14ac:dyDescent="0.25">
      <c r="A1621" s="1" t="s">
        <v>19271</v>
      </c>
    </row>
    <row r="1622" spans="1:1" x14ac:dyDescent="0.25">
      <c r="A1622" s="1" t="s">
        <v>15533</v>
      </c>
    </row>
    <row r="1623" spans="1:1" x14ac:dyDescent="0.25">
      <c r="A1623" s="1" t="s">
        <v>17744</v>
      </c>
    </row>
    <row r="1624" spans="1:1" x14ac:dyDescent="0.25">
      <c r="A1624" s="1" t="s">
        <v>12190</v>
      </c>
    </row>
    <row r="1625" spans="1:1" x14ac:dyDescent="0.25">
      <c r="A1625" s="1" t="s">
        <v>14370</v>
      </c>
    </row>
    <row r="1626" spans="1:1" x14ac:dyDescent="0.25">
      <c r="A1626" s="1" t="s">
        <v>15931</v>
      </c>
    </row>
    <row r="1627" spans="1:1" x14ac:dyDescent="0.25">
      <c r="A1627" s="1" t="s">
        <v>16868</v>
      </c>
    </row>
    <row r="1628" spans="1:1" x14ac:dyDescent="0.25">
      <c r="A1628" s="1" t="s">
        <v>16925</v>
      </c>
    </row>
    <row r="1629" spans="1:1" x14ac:dyDescent="0.25">
      <c r="A1629" s="1" t="s">
        <v>8397</v>
      </c>
    </row>
    <row r="1630" spans="1:1" x14ac:dyDescent="0.25">
      <c r="A1630" s="1" t="s">
        <v>14135</v>
      </c>
    </row>
    <row r="1631" spans="1:1" x14ac:dyDescent="0.25">
      <c r="A1631" s="1" t="s">
        <v>8463</v>
      </c>
    </row>
    <row r="1632" spans="1:1" x14ac:dyDescent="0.25">
      <c r="A1632" s="1" t="s">
        <v>19448</v>
      </c>
    </row>
    <row r="1633" spans="1:1" x14ac:dyDescent="0.25">
      <c r="A1633" s="1" t="s">
        <v>13968</v>
      </c>
    </row>
    <row r="1634" spans="1:1" x14ac:dyDescent="0.25">
      <c r="A1634" s="1" t="s">
        <v>12240</v>
      </c>
    </row>
    <row r="1635" spans="1:1" x14ac:dyDescent="0.25">
      <c r="A1635" s="1" t="s">
        <v>16155</v>
      </c>
    </row>
    <row r="1636" spans="1:1" x14ac:dyDescent="0.25">
      <c r="A1636" s="1" t="s">
        <v>11896</v>
      </c>
    </row>
    <row r="1637" spans="1:1" x14ac:dyDescent="0.25">
      <c r="A1637" s="1" t="s">
        <v>12181</v>
      </c>
    </row>
    <row r="1638" spans="1:1" x14ac:dyDescent="0.25">
      <c r="A1638" s="1" t="s">
        <v>13323</v>
      </c>
    </row>
    <row r="1639" spans="1:1" x14ac:dyDescent="0.25">
      <c r="A1639" s="1" t="s">
        <v>17917</v>
      </c>
    </row>
    <row r="1640" spans="1:1" x14ac:dyDescent="0.25">
      <c r="A1640" s="1" t="s">
        <v>12925</v>
      </c>
    </row>
    <row r="1641" spans="1:1" x14ac:dyDescent="0.25">
      <c r="A1641" s="1" t="s">
        <v>19719</v>
      </c>
    </row>
    <row r="1642" spans="1:1" x14ac:dyDescent="0.25">
      <c r="A1642" s="1" t="s">
        <v>19720</v>
      </c>
    </row>
    <row r="1643" spans="1:1" x14ac:dyDescent="0.25">
      <c r="A1643" s="1" t="s">
        <v>13592</v>
      </c>
    </row>
    <row r="1644" spans="1:1" x14ac:dyDescent="0.25">
      <c r="A1644" s="1" t="s">
        <v>13591</v>
      </c>
    </row>
    <row r="1645" spans="1:1" x14ac:dyDescent="0.25">
      <c r="A1645" s="1" t="s">
        <v>15057</v>
      </c>
    </row>
    <row r="1646" spans="1:1" x14ac:dyDescent="0.25">
      <c r="A1646" s="1" t="s">
        <v>12251</v>
      </c>
    </row>
    <row r="1647" spans="1:1" x14ac:dyDescent="0.25">
      <c r="A1647" s="1" t="s">
        <v>12253</v>
      </c>
    </row>
    <row r="1648" spans="1:1" x14ac:dyDescent="0.25">
      <c r="A1648" s="1" t="s">
        <v>13954</v>
      </c>
    </row>
    <row r="1649" spans="1:1" x14ac:dyDescent="0.25">
      <c r="A1649" s="1" t="s">
        <v>13876</v>
      </c>
    </row>
    <row r="1650" spans="1:1" x14ac:dyDescent="0.25">
      <c r="A1650" s="1" t="s">
        <v>16934</v>
      </c>
    </row>
    <row r="1651" spans="1:1" x14ac:dyDescent="0.25">
      <c r="A1651" s="1" t="s">
        <v>17948</v>
      </c>
    </row>
    <row r="1652" spans="1:1" x14ac:dyDescent="0.25">
      <c r="A1652" s="1" t="s">
        <v>16085</v>
      </c>
    </row>
    <row r="1653" spans="1:1" x14ac:dyDescent="0.25">
      <c r="A1653" s="1" t="s">
        <v>12716</v>
      </c>
    </row>
    <row r="1654" spans="1:1" x14ac:dyDescent="0.25">
      <c r="A1654" s="1" t="s">
        <v>20069</v>
      </c>
    </row>
    <row r="1655" spans="1:1" x14ac:dyDescent="0.25">
      <c r="A1655" s="1" t="s">
        <v>19903</v>
      </c>
    </row>
    <row r="1656" spans="1:1" x14ac:dyDescent="0.25">
      <c r="A1656" s="1" t="s">
        <v>12463</v>
      </c>
    </row>
    <row r="1657" spans="1:1" x14ac:dyDescent="0.25">
      <c r="A1657" s="1" t="s">
        <v>11673</v>
      </c>
    </row>
    <row r="1658" spans="1:1" x14ac:dyDescent="0.25">
      <c r="A1658" s="1" t="s">
        <v>18221</v>
      </c>
    </row>
    <row r="1659" spans="1:1" x14ac:dyDescent="0.25">
      <c r="A1659" s="1" t="s">
        <v>16832</v>
      </c>
    </row>
    <row r="1660" spans="1:1" x14ac:dyDescent="0.25">
      <c r="A1660" s="1" t="s">
        <v>19321</v>
      </c>
    </row>
    <row r="1661" spans="1:1" x14ac:dyDescent="0.25">
      <c r="A1661" s="1" t="s">
        <v>10946</v>
      </c>
    </row>
    <row r="1662" spans="1:1" x14ac:dyDescent="0.25">
      <c r="A1662" s="1" t="s">
        <v>10945</v>
      </c>
    </row>
    <row r="1663" spans="1:1" x14ac:dyDescent="0.25">
      <c r="A1663" s="1" t="s">
        <v>13609</v>
      </c>
    </row>
    <row r="1664" spans="1:1" x14ac:dyDescent="0.25">
      <c r="A1664" s="1" t="s">
        <v>13608</v>
      </c>
    </row>
    <row r="1665" spans="1:1" x14ac:dyDescent="0.25">
      <c r="A1665" s="1" t="s">
        <v>13610</v>
      </c>
    </row>
    <row r="1666" spans="1:1" x14ac:dyDescent="0.25">
      <c r="A1666" s="1" t="s">
        <v>19267</v>
      </c>
    </row>
    <row r="1667" spans="1:1" x14ac:dyDescent="0.25">
      <c r="A1667" s="1" t="s">
        <v>18321</v>
      </c>
    </row>
    <row r="1668" spans="1:1" x14ac:dyDescent="0.25">
      <c r="A1668" s="1" t="s">
        <v>15197</v>
      </c>
    </row>
    <row r="1669" spans="1:1" x14ac:dyDescent="0.25">
      <c r="A1669" s="1" t="s">
        <v>17300</v>
      </c>
    </row>
    <row r="1670" spans="1:1" x14ac:dyDescent="0.25">
      <c r="A1670" s="1" t="s">
        <v>19931</v>
      </c>
    </row>
    <row r="1671" spans="1:1" x14ac:dyDescent="0.25">
      <c r="A1671" s="1" t="s">
        <v>19935</v>
      </c>
    </row>
    <row r="1672" spans="1:1" x14ac:dyDescent="0.25">
      <c r="A1672" s="1" t="s">
        <v>18499</v>
      </c>
    </row>
    <row r="1673" spans="1:1" x14ac:dyDescent="0.25">
      <c r="A1673" s="1" t="s">
        <v>14470</v>
      </c>
    </row>
    <row r="1674" spans="1:1" x14ac:dyDescent="0.25">
      <c r="A1674" s="1" t="s">
        <v>14533</v>
      </c>
    </row>
    <row r="1675" spans="1:1" x14ac:dyDescent="0.25">
      <c r="A1675" s="1" t="s">
        <v>16480</v>
      </c>
    </row>
    <row r="1676" spans="1:1" x14ac:dyDescent="0.25">
      <c r="A1676" s="1" t="s">
        <v>20152</v>
      </c>
    </row>
    <row r="1677" spans="1:1" x14ac:dyDescent="0.25">
      <c r="A1677" s="1" t="s">
        <v>19893</v>
      </c>
    </row>
    <row r="1678" spans="1:1" x14ac:dyDescent="0.25">
      <c r="A1678" s="1" t="s">
        <v>20124</v>
      </c>
    </row>
    <row r="1679" spans="1:1" x14ac:dyDescent="0.25">
      <c r="A1679" s="1" t="s">
        <v>17158</v>
      </c>
    </row>
    <row r="1680" spans="1:1" x14ac:dyDescent="0.25">
      <c r="A1680" s="1" t="s">
        <v>17159</v>
      </c>
    </row>
    <row r="1681" spans="1:1" x14ac:dyDescent="0.25">
      <c r="A1681" s="1" t="s">
        <v>18456</v>
      </c>
    </row>
    <row r="1682" spans="1:1" x14ac:dyDescent="0.25">
      <c r="A1682" s="1" t="s">
        <v>15818</v>
      </c>
    </row>
    <row r="1683" spans="1:1" x14ac:dyDescent="0.25">
      <c r="A1683" s="1" t="s">
        <v>14807</v>
      </c>
    </row>
    <row r="1684" spans="1:1" x14ac:dyDescent="0.25">
      <c r="A1684" s="1" t="s">
        <v>19332</v>
      </c>
    </row>
    <row r="1685" spans="1:1" x14ac:dyDescent="0.25">
      <c r="A1685" s="1" t="s">
        <v>18055</v>
      </c>
    </row>
    <row r="1686" spans="1:1" x14ac:dyDescent="0.25">
      <c r="A1686" s="1" t="s">
        <v>11696</v>
      </c>
    </row>
    <row r="1687" spans="1:1" x14ac:dyDescent="0.25">
      <c r="A1687" s="1" t="s">
        <v>18277</v>
      </c>
    </row>
    <row r="1688" spans="1:1" x14ac:dyDescent="0.25">
      <c r="A1688" s="1" t="s">
        <v>17206</v>
      </c>
    </row>
    <row r="1689" spans="1:1" x14ac:dyDescent="0.25">
      <c r="A1689" s="1" t="s">
        <v>12528</v>
      </c>
    </row>
    <row r="1690" spans="1:1" x14ac:dyDescent="0.25">
      <c r="A1690" s="1" t="s">
        <v>17387</v>
      </c>
    </row>
    <row r="1691" spans="1:1" x14ac:dyDescent="0.25">
      <c r="A1691" s="1" t="s">
        <v>12100</v>
      </c>
    </row>
    <row r="1692" spans="1:1" x14ac:dyDescent="0.25">
      <c r="A1692" s="1" t="s">
        <v>18667</v>
      </c>
    </row>
    <row r="1693" spans="1:1" x14ac:dyDescent="0.25">
      <c r="A1693" s="1" t="s">
        <v>18667</v>
      </c>
    </row>
    <row r="1694" spans="1:1" x14ac:dyDescent="0.25">
      <c r="A1694" s="1" t="s">
        <v>15191</v>
      </c>
    </row>
    <row r="1695" spans="1:1" x14ac:dyDescent="0.25">
      <c r="A1695" s="1" t="s">
        <v>9927</v>
      </c>
    </row>
    <row r="1696" spans="1:1" x14ac:dyDescent="0.25">
      <c r="A1696" s="1" t="s">
        <v>16324</v>
      </c>
    </row>
    <row r="1697" spans="1:1" x14ac:dyDescent="0.25">
      <c r="A1697" s="1" t="s">
        <v>16341</v>
      </c>
    </row>
    <row r="1698" spans="1:1" x14ac:dyDescent="0.25">
      <c r="A1698" s="1" t="s">
        <v>16342</v>
      </c>
    </row>
    <row r="1699" spans="1:1" x14ac:dyDescent="0.25">
      <c r="A1699" s="1" t="s">
        <v>18408</v>
      </c>
    </row>
    <row r="1700" spans="1:1" x14ac:dyDescent="0.25">
      <c r="A1700" s="1" t="s">
        <v>17741</v>
      </c>
    </row>
    <row r="1701" spans="1:1" x14ac:dyDescent="0.25">
      <c r="A1701" s="1" t="s">
        <v>16248</v>
      </c>
    </row>
    <row r="1702" spans="1:1" x14ac:dyDescent="0.25">
      <c r="A1702" s="1" t="s">
        <v>17137</v>
      </c>
    </row>
    <row r="1703" spans="1:1" x14ac:dyDescent="0.25">
      <c r="A1703" s="1" t="s">
        <v>12282</v>
      </c>
    </row>
    <row r="1704" spans="1:1" x14ac:dyDescent="0.25">
      <c r="A1704" s="1" t="s">
        <v>18252</v>
      </c>
    </row>
    <row r="1705" spans="1:1" x14ac:dyDescent="0.25">
      <c r="A1705" s="1" t="s">
        <v>12283</v>
      </c>
    </row>
    <row r="1706" spans="1:1" x14ac:dyDescent="0.25">
      <c r="A1706" s="1" t="s">
        <v>14910</v>
      </c>
    </row>
    <row r="1707" spans="1:1" x14ac:dyDescent="0.25">
      <c r="A1707" s="1" t="s">
        <v>9863</v>
      </c>
    </row>
    <row r="1708" spans="1:1" x14ac:dyDescent="0.25">
      <c r="A1708" s="1" t="s">
        <v>19390</v>
      </c>
    </row>
    <row r="1709" spans="1:1" x14ac:dyDescent="0.25">
      <c r="A1709" s="1" t="s">
        <v>16221</v>
      </c>
    </row>
    <row r="1710" spans="1:1" x14ac:dyDescent="0.25">
      <c r="A1710" s="1" t="s">
        <v>19363</v>
      </c>
    </row>
    <row r="1711" spans="1:1" x14ac:dyDescent="0.25">
      <c r="A1711" s="1" t="s">
        <v>11529</v>
      </c>
    </row>
    <row r="1712" spans="1:1" x14ac:dyDescent="0.25">
      <c r="A1712" s="1" t="s">
        <v>16855</v>
      </c>
    </row>
    <row r="1713" spans="1:1" x14ac:dyDescent="0.25">
      <c r="A1713" s="1" t="s">
        <v>12559</v>
      </c>
    </row>
    <row r="1714" spans="1:1" x14ac:dyDescent="0.25">
      <c r="A1714" s="1" t="s">
        <v>16005</v>
      </c>
    </row>
    <row r="1715" spans="1:1" x14ac:dyDescent="0.25">
      <c r="A1715" s="1" t="s">
        <v>14676</v>
      </c>
    </row>
    <row r="1716" spans="1:1" x14ac:dyDescent="0.25">
      <c r="A1716" s="1" t="s">
        <v>12328</v>
      </c>
    </row>
    <row r="1717" spans="1:1" x14ac:dyDescent="0.25">
      <c r="A1717" s="1" t="s">
        <v>12329</v>
      </c>
    </row>
    <row r="1718" spans="1:1" x14ac:dyDescent="0.25">
      <c r="A1718" s="1" t="s">
        <v>15122</v>
      </c>
    </row>
    <row r="1719" spans="1:1" x14ac:dyDescent="0.25">
      <c r="A1719" s="1" t="s">
        <v>16550</v>
      </c>
    </row>
    <row r="1720" spans="1:1" x14ac:dyDescent="0.25">
      <c r="A1720" s="1" t="s">
        <v>14336</v>
      </c>
    </row>
    <row r="1721" spans="1:1" x14ac:dyDescent="0.25">
      <c r="A1721" s="1" t="s">
        <v>18936</v>
      </c>
    </row>
    <row r="1722" spans="1:1" x14ac:dyDescent="0.25">
      <c r="A1722" s="1" t="s">
        <v>15329</v>
      </c>
    </row>
    <row r="1723" spans="1:1" x14ac:dyDescent="0.25">
      <c r="A1723" s="1" t="s">
        <v>16335</v>
      </c>
    </row>
    <row r="1724" spans="1:1" x14ac:dyDescent="0.25">
      <c r="A1724" s="1" t="s">
        <v>13590</v>
      </c>
    </row>
    <row r="1725" spans="1:1" x14ac:dyDescent="0.25">
      <c r="A1725" s="1" t="s">
        <v>17150</v>
      </c>
    </row>
    <row r="1726" spans="1:1" x14ac:dyDescent="0.25">
      <c r="A1726" s="1" t="s">
        <v>9979</v>
      </c>
    </row>
    <row r="1727" spans="1:1" x14ac:dyDescent="0.25">
      <c r="A1727" s="1" t="s">
        <v>12877</v>
      </c>
    </row>
    <row r="1728" spans="1:1" x14ac:dyDescent="0.25">
      <c r="A1728" s="1" t="s">
        <v>13875</v>
      </c>
    </row>
    <row r="1729" spans="1:1" x14ac:dyDescent="0.25">
      <c r="A1729" s="1" t="s">
        <v>16471</v>
      </c>
    </row>
    <row r="1730" spans="1:1" x14ac:dyDescent="0.25">
      <c r="A1730" s="1" t="s">
        <v>14174</v>
      </c>
    </row>
    <row r="1731" spans="1:1" x14ac:dyDescent="0.25">
      <c r="A1731" s="1" t="s">
        <v>18169</v>
      </c>
    </row>
    <row r="1732" spans="1:1" x14ac:dyDescent="0.25">
      <c r="A1732" s="1" t="s">
        <v>19327</v>
      </c>
    </row>
    <row r="1733" spans="1:1" x14ac:dyDescent="0.25">
      <c r="A1733" s="1" t="s">
        <v>11685</v>
      </c>
    </row>
    <row r="1734" spans="1:1" x14ac:dyDescent="0.25">
      <c r="A1734" s="1" t="s">
        <v>11897</v>
      </c>
    </row>
    <row r="1735" spans="1:1" x14ac:dyDescent="0.25">
      <c r="A1735" s="1" t="s">
        <v>17010</v>
      </c>
    </row>
    <row r="1736" spans="1:1" x14ac:dyDescent="0.25">
      <c r="A1736" s="1" t="s">
        <v>13391</v>
      </c>
    </row>
    <row r="1737" spans="1:1" x14ac:dyDescent="0.25">
      <c r="A1737" s="1" t="s">
        <v>12249</v>
      </c>
    </row>
    <row r="1738" spans="1:1" x14ac:dyDescent="0.25">
      <c r="A1738" s="1" t="s">
        <v>16128</v>
      </c>
    </row>
    <row r="1739" spans="1:1" x14ac:dyDescent="0.25">
      <c r="A1739" s="1" t="s">
        <v>16125</v>
      </c>
    </row>
    <row r="1740" spans="1:1" x14ac:dyDescent="0.25">
      <c r="A1740" s="1" t="s">
        <v>15287</v>
      </c>
    </row>
    <row r="1741" spans="1:1" x14ac:dyDescent="0.25">
      <c r="A1741" s="1" t="s">
        <v>18726</v>
      </c>
    </row>
    <row r="1742" spans="1:1" x14ac:dyDescent="0.25">
      <c r="A1742" s="1" t="s">
        <v>11823</v>
      </c>
    </row>
    <row r="1743" spans="1:1" x14ac:dyDescent="0.25">
      <c r="A1743" s="1" t="s">
        <v>11721</v>
      </c>
    </row>
    <row r="1744" spans="1:1" x14ac:dyDescent="0.25">
      <c r="A1744" s="1" t="s">
        <v>13877</v>
      </c>
    </row>
    <row r="1745" spans="1:1" x14ac:dyDescent="0.25">
      <c r="A1745" s="1" t="s">
        <v>9903</v>
      </c>
    </row>
    <row r="1746" spans="1:1" x14ac:dyDescent="0.25">
      <c r="A1746" s="1" t="s">
        <v>9904</v>
      </c>
    </row>
    <row r="1747" spans="1:1" x14ac:dyDescent="0.25">
      <c r="A1747" s="1" t="s">
        <v>19715</v>
      </c>
    </row>
    <row r="1748" spans="1:1" x14ac:dyDescent="0.25">
      <c r="A1748" s="1" t="s">
        <v>17918</v>
      </c>
    </row>
    <row r="1749" spans="1:1" x14ac:dyDescent="0.25">
      <c r="A1749" s="1" t="s">
        <v>18818</v>
      </c>
    </row>
    <row r="1750" spans="1:1" x14ac:dyDescent="0.25">
      <c r="A1750" s="1" t="s">
        <v>15983</v>
      </c>
    </row>
    <row r="1751" spans="1:1" x14ac:dyDescent="0.25">
      <c r="A1751" s="1" t="s">
        <v>17074</v>
      </c>
    </row>
    <row r="1752" spans="1:1" x14ac:dyDescent="0.25">
      <c r="A1752" s="1" t="s">
        <v>20104</v>
      </c>
    </row>
    <row r="1753" spans="1:1" x14ac:dyDescent="0.25">
      <c r="A1753" s="1" t="s">
        <v>17620</v>
      </c>
    </row>
    <row r="1754" spans="1:1" x14ac:dyDescent="0.25">
      <c r="A1754" s="1" t="s">
        <v>9964</v>
      </c>
    </row>
    <row r="1755" spans="1:1" x14ac:dyDescent="0.25">
      <c r="A1755" s="1" t="s">
        <v>13519</v>
      </c>
    </row>
    <row r="1756" spans="1:1" x14ac:dyDescent="0.25">
      <c r="A1756" s="1" t="s">
        <v>13518</v>
      </c>
    </row>
    <row r="1757" spans="1:1" x14ac:dyDescent="0.25">
      <c r="A1757" s="1" t="s">
        <v>11660</v>
      </c>
    </row>
    <row r="1758" spans="1:1" x14ac:dyDescent="0.25">
      <c r="A1758" s="1" t="s">
        <v>11661</v>
      </c>
    </row>
    <row r="1759" spans="1:1" x14ac:dyDescent="0.25">
      <c r="A1759" s="1" t="s">
        <v>11659</v>
      </c>
    </row>
    <row r="1760" spans="1:1" x14ac:dyDescent="0.25">
      <c r="A1760" s="1" t="s">
        <v>18462</v>
      </c>
    </row>
    <row r="1761" spans="1:1" x14ac:dyDescent="0.25">
      <c r="A1761" s="1" t="s">
        <v>13140</v>
      </c>
    </row>
    <row r="1762" spans="1:1" x14ac:dyDescent="0.25">
      <c r="A1762" s="1" t="s">
        <v>11651</v>
      </c>
    </row>
    <row r="1763" spans="1:1" x14ac:dyDescent="0.25">
      <c r="A1763" s="1" t="s">
        <v>13241</v>
      </c>
    </row>
    <row r="1764" spans="1:1" x14ac:dyDescent="0.25">
      <c r="A1764" s="1" t="s">
        <v>9936</v>
      </c>
    </row>
    <row r="1765" spans="1:1" x14ac:dyDescent="0.25">
      <c r="A1765" s="1" t="s">
        <v>9934</v>
      </c>
    </row>
    <row r="1766" spans="1:1" x14ac:dyDescent="0.25">
      <c r="A1766" s="1" t="s">
        <v>14159</v>
      </c>
    </row>
    <row r="1767" spans="1:1" x14ac:dyDescent="0.25">
      <c r="A1767" s="1" t="s">
        <v>13991</v>
      </c>
    </row>
    <row r="1768" spans="1:1" x14ac:dyDescent="0.25">
      <c r="A1768" s="1" t="s">
        <v>14791</v>
      </c>
    </row>
    <row r="1769" spans="1:1" x14ac:dyDescent="0.25">
      <c r="A1769" s="1" t="s">
        <v>18244</v>
      </c>
    </row>
    <row r="1770" spans="1:1" x14ac:dyDescent="0.25">
      <c r="A1770" s="1" t="s">
        <v>16494</v>
      </c>
    </row>
    <row r="1771" spans="1:1" x14ac:dyDescent="0.25">
      <c r="A1771" s="1" t="s">
        <v>16135</v>
      </c>
    </row>
    <row r="1772" spans="1:1" x14ac:dyDescent="0.25">
      <c r="A1772" s="1" t="s">
        <v>17680</v>
      </c>
    </row>
    <row r="1773" spans="1:1" x14ac:dyDescent="0.25">
      <c r="A1773" s="1" t="s">
        <v>13658</v>
      </c>
    </row>
    <row r="1774" spans="1:1" x14ac:dyDescent="0.25">
      <c r="A1774" s="1" t="s">
        <v>14722</v>
      </c>
    </row>
    <row r="1775" spans="1:1" x14ac:dyDescent="0.25">
      <c r="A1775" s="1" t="s">
        <v>20083</v>
      </c>
    </row>
    <row r="1776" spans="1:1" x14ac:dyDescent="0.25">
      <c r="A1776" s="1" t="s">
        <v>15360</v>
      </c>
    </row>
    <row r="1777" spans="1:1" x14ac:dyDescent="0.25">
      <c r="A1777" s="1" t="s">
        <v>17070</v>
      </c>
    </row>
    <row r="1778" spans="1:1" x14ac:dyDescent="0.25">
      <c r="A1778" s="1" t="s">
        <v>17899</v>
      </c>
    </row>
    <row r="1779" spans="1:1" x14ac:dyDescent="0.25">
      <c r="A1779" s="1" t="s">
        <v>12167</v>
      </c>
    </row>
    <row r="1780" spans="1:1" x14ac:dyDescent="0.25">
      <c r="A1780" s="1" t="s">
        <v>19293</v>
      </c>
    </row>
    <row r="1781" spans="1:1" x14ac:dyDescent="0.25">
      <c r="A1781" s="1" t="s">
        <v>15588</v>
      </c>
    </row>
    <row r="1782" spans="1:1" x14ac:dyDescent="0.25">
      <c r="A1782" s="1" t="s">
        <v>12957</v>
      </c>
    </row>
    <row r="1783" spans="1:1" x14ac:dyDescent="0.25">
      <c r="A1783" s="1" t="s">
        <v>20156</v>
      </c>
    </row>
    <row r="1784" spans="1:1" x14ac:dyDescent="0.25">
      <c r="A1784" s="1" t="s">
        <v>15320</v>
      </c>
    </row>
    <row r="1785" spans="1:1" x14ac:dyDescent="0.25">
      <c r="A1785" s="1" t="s">
        <v>15319</v>
      </c>
    </row>
    <row r="1786" spans="1:1" x14ac:dyDescent="0.25">
      <c r="A1786" s="1" t="s">
        <v>16609</v>
      </c>
    </row>
    <row r="1787" spans="1:1" x14ac:dyDescent="0.25">
      <c r="A1787" s="1" t="s">
        <v>16608</v>
      </c>
    </row>
    <row r="1788" spans="1:1" x14ac:dyDescent="0.25">
      <c r="A1788" s="1" t="s">
        <v>11599</v>
      </c>
    </row>
    <row r="1789" spans="1:1" x14ac:dyDescent="0.25">
      <c r="A1789" s="1" t="s">
        <v>14216</v>
      </c>
    </row>
    <row r="1790" spans="1:1" x14ac:dyDescent="0.25">
      <c r="A1790" s="1" t="s">
        <v>14215</v>
      </c>
    </row>
    <row r="1791" spans="1:1" x14ac:dyDescent="0.25">
      <c r="A1791" s="1" t="s">
        <v>12750</v>
      </c>
    </row>
    <row r="1792" spans="1:1" x14ac:dyDescent="0.25">
      <c r="A1792" s="1" t="s">
        <v>15281</v>
      </c>
    </row>
    <row r="1793" spans="1:1" x14ac:dyDescent="0.25">
      <c r="A1793" s="1" t="s">
        <v>12936</v>
      </c>
    </row>
    <row r="1794" spans="1:1" x14ac:dyDescent="0.25">
      <c r="A1794" s="1" t="s">
        <v>14710</v>
      </c>
    </row>
    <row r="1795" spans="1:1" x14ac:dyDescent="0.25">
      <c r="A1795" s="1" t="s">
        <v>18299</v>
      </c>
    </row>
    <row r="1796" spans="1:1" x14ac:dyDescent="0.25">
      <c r="A1796" s="1" t="s">
        <v>16134</v>
      </c>
    </row>
    <row r="1797" spans="1:1" x14ac:dyDescent="0.25">
      <c r="A1797" s="1" t="s">
        <v>17000</v>
      </c>
    </row>
    <row r="1798" spans="1:1" x14ac:dyDescent="0.25">
      <c r="A1798" s="1" t="s">
        <v>12217</v>
      </c>
    </row>
    <row r="1799" spans="1:1" x14ac:dyDescent="0.25">
      <c r="A1799" s="1" t="s">
        <v>17937</v>
      </c>
    </row>
    <row r="1800" spans="1:1" x14ac:dyDescent="0.25">
      <c r="A1800" s="1" t="s">
        <v>12795</v>
      </c>
    </row>
    <row r="1801" spans="1:1" x14ac:dyDescent="0.25">
      <c r="A1801" s="1" t="s">
        <v>14684</v>
      </c>
    </row>
    <row r="1802" spans="1:1" x14ac:dyDescent="0.25">
      <c r="A1802" s="1" t="s">
        <v>12309</v>
      </c>
    </row>
    <row r="1803" spans="1:1" x14ac:dyDescent="0.25">
      <c r="A1803" s="1" t="s">
        <v>15109</v>
      </c>
    </row>
    <row r="1804" spans="1:1" x14ac:dyDescent="0.25">
      <c r="A1804" s="1" t="s">
        <v>11014</v>
      </c>
    </row>
    <row r="1805" spans="1:1" x14ac:dyDescent="0.25">
      <c r="A1805" s="1" t="s">
        <v>13302</v>
      </c>
    </row>
    <row r="1806" spans="1:1" x14ac:dyDescent="0.25">
      <c r="A1806" s="1" t="s">
        <v>12956</v>
      </c>
    </row>
    <row r="1807" spans="1:1" x14ac:dyDescent="0.25">
      <c r="A1807" s="1" t="s">
        <v>13904</v>
      </c>
    </row>
    <row r="1808" spans="1:1" x14ac:dyDescent="0.25">
      <c r="A1808" s="1" t="s">
        <v>9955</v>
      </c>
    </row>
    <row r="1809" spans="1:1" x14ac:dyDescent="0.25">
      <c r="A1809" s="1" t="s">
        <v>9956</v>
      </c>
    </row>
    <row r="1810" spans="1:1" x14ac:dyDescent="0.25">
      <c r="A1810" s="1" t="s">
        <v>11464</v>
      </c>
    </row>
    <row r="1811" spans="1:1" x14ac:dyDescent="0.25">
      <c r="A1811" s="1" t="s">
        <v>18490</v>
      </c>
    </row>
    <row r="1812" spans="1:1" x14ac:dyDescent="0.25">
      <c r="A1812" s="1" t="s">
        <v>17506</v>
      </c>
    </row>
    <row r="1813" spans="1:1" x14ac:dyDescent="0.25">
      <c r="A1813" s="1" t="s">
        <v>19697</v>
      </c>
    </row>
    <row r="1814" spans="1:1" x14ac:dyDescent="0.25">
      <c r="A1814" s="1" t="s">
        <v>19352</v>
      </c>
    </row>
    <row r="1815" spans="1:1" x14ac:dyDescent="0.25">
      <c r="A1815" s="1" t="s">
        <v>12927</v>
      </c>
    </row>
    <row r="1816" spans="1:1" x14ac:dyDescent="0.25">
      <c r="A1816" s="1" t="s">
        <v>14680</v>
      </c>
    </row>
    <row r="1817" spans="1:1" x14ac:dyDescent="0.25">
      <c r="A1817" s="1" t="s">
        <v>16716</v>
      </c>
    </row>
    <row r="1818" spans="1:1" x14ac:dyDescent="0.25">
      <c r="A1818" s="1" t="s">
        <v>15616</v>
      </c>
    </row>
    <row r="1819" spans="1:1" x14ac:dyDescent="0.25">
      <c r="A1819" s="1" t="s">
        <v>17443</v>
      </c>
    </row>
    <row r="1820" spans="1:1" x14ac:dyDescent="0.25">
      <c r="A1820" s="1" t="s">
        <v>15691</v>
      </c>
    </row>
    <row r="1821" spans="1:1" x14ac:dyDescent="0.25">
      <c r="A1821" s="1" t="s">
        <v>14577</v>
      </c>
    </row>
    <row r="1822" spans="1:1" x14ac:dyDescent="0.25">
      <c r="A1822" s="1" t="s">
        <v>14394</v>
      </c>
    </row>
    <row r="1823" spans="1:1" x14ac:dyDescent="0.25">
      <c r="A1823" s="1" t="s">
        <v>13832</v>
      </c>
    </row>
    <row r="1824" spans="1:1" x14ac:dyDescent="0.25">
      <c r="A1824" s="1" t="s">
        <v>15520</v>
      </c>
    </row>
    <row r="1825" spans="1:1" x14ac:dyDescent="0.25">
      <c r="A1825" s="1" t="s">
        <v>15522</v>
      </c>
    </row>
    <row r="1826" spans="1:1" x14ac:dyDescent="0.25">
      <c r="A1826" s="1" t="s">
        <v>14010</v>
      </c>
    </row>
    <row r="1827" spans="1:1" x14ac:dyDescent="0.25">
      <c r="A1827" s="1" t="s">
        <v>15626</v>
      </c>
    </row>
    <row r="1828" spans="1:1" x14ac:dyDescent="0.25">
      <c r="A1828" s="1" t="s">
        <v>11591</v>
      </c>
    </row>
    <row r="1829" spans="1:1" x14ac:dyDescent="0.25">
      <c r="A1829" s="1" t="s">
        <v>11590</v>
      </c>
    </row>
    <row r="1830" spans="1:1" x14ac:dyDescent="0.25">
      <c r="A1830" s="1" t="s">
        <v>17610</v>
      </c>
    </row>
    <row r="1831" spans="1:1" x14ac:dyDescent="0.25">
      <c r="A1831" s="1" t="s">
        <v>19926</v>
      </c>
    </row>
    <row r="1832" spans="1:1" x14ac:dyDescent="0.25">
      <c r="A1832" s="1" t="s">
        <v>19887</v>
      </c>
    </row>
    <row r="1833" spans="1:1" x14ac:dyDescent="0.25">
      <c r="A1833" s="1" t="s">
        <v>11916</v>
      </c>
    </row>
    <row r="1834" spans="1:1" x14ac:dyDescent="0.25">
      <c r="A1834" s="1" t="s">
        <v>14617</v>
      </c>
    </row>
    <row r="1835" spans="1:1" x14ac:dyDescent="0.25">
      <c r="A1835" s="1" t="s">
        <v>11582</v>
      </c>
    </row>
    <row r="1836" spans="1:1" x14ac:dyDescent="0.25">
      <c r="A1836" s="1" t="s">
        <v>13326</v>
      </c>
    </row>
    <row r="1837" spans="1:1" x14ac:dyDescent="0.25">
      <c r="A1837" s="1" t="s">
        <v>13325</v>
      </c>
    </row>
    <row r="1838" spans="1:1" x14ac:dyDescent="0.25">
      <c r="A1838" s="1" t="s">
        <v>18748</v>
      </c>
    </row>
    <row r="1839" spans="1:1" x14ac:dyDescent="0.25">
      <c r="A1839" s="1" t="s">
        <v>18744</v>
      </c>
    </row>
    <row r="1840" spans="1:1" x14ac:dyDescent="0.25">
      <c r="A1840" s="1" t="s">
        <v>12456</v>
      </c>
    </row>
    <row r="1841" spans="1:1" x14ac:dyDescent="0.25">
      <c r="A1841" s="1" t="s">
        <v>12457</v>
      </c>
    </row>
    <row r="1842" spans="1:1" x14ac:dyDescent="0.25">
      <c r="A1842" s="1" t="s">
        <v>20119</v>
      </c>
    </row>
    <row r="1843" spans="1:1" x14ac:dyDescent="0.25">
      <c r="A1843" s="1" t="s">
        <v>16610</v>
      </c>
    </row>
    <row r="1844" spans="1:1" x14ac:dyDescent="0.25">
      <c r="A1844" s="1" t="s">
        <v>16611</v>
      </c>
    </row>
    <row r="1845" spans="1:1" x14ac:dyDescent="0.25">
      <c r="A1845" s="1" t="s">
        <v>19308</v>
      </c>
    </row>
    <row r="1846" spans="1:1" x14ac:dyDescent="0.25">
      <c r="A1846" s="1" t="s">
        <v>16399</v>
      </c>
    </row>
    <row r="1847" spans="1:1" x14ac:dyDescent="0.25">
      <c r="A1847" s="1" t="s">
        <v>20147</v>
      </c>
    </row>
    <row r="1848" spans="1:1" x14ac:dyDescent="0.25">
      <c r="A1848" s="1" t="s">
        <v>20072</v>
      </c>
    </row>
    <row r="1849" spans="1:1" x14ac:dyDescent="0.25">
      <c r="A1849" s="1" t="s">
        <v>16987</v>
      </c>
    </row>
    <row r="1850" spans="1:1" x14ac:dyDescent="0.25">
      <c r="A1850" s="1" t="s">
        <v>16527</v>
      </c>
    </row>
    <row r="1851" spans="1:1" x14ac:dyDescent="0.25">
      <c r="A1851" s="1" t="s">
        <v>18740</v>
      </c>
    </row>
    <row r="1852" spans="1:1" x14ac:dyDescent="0.25">
      <c r="A1852" s="1" t="s">
        <v>17701</v>
      </c>
    </row>
    <row r="1853" spans="1:1" x14ac:dyDescent="0.25">
      <c r="A1853" s="1" t="s">
        <v>17698</v>
      </c>
    </row>
    <row r="1854" spans="1:1" x14ac:dyDescent="0.25">
      <c r="A1854" s="1" t="s">
        <v>17702</v>
      </c>
    </row>
    <row r="1855" spans="1:1" x14ac:dyDescent="0.25">
      <c r="A1855" s="1" t="s">
        <v>19703</v>
      </c>
    </row>
    <row r="1856" spans="1:1" x14ac:dyDescent="0.25">
      <c r="A1856" s="1" t="s">
        <v>11972</v>
      </c>
    </row>
    <row r="1857" spans="1:1" x14ac:dyDescent="0.25">
      <c r="A1857" s="1" t="s">
        <v>17052</v>
      </c>
    </row>
    <row r="1858" spans="1:1" x14ac:dyDescent="0.25">
      <c r="A1858" s="1" t="s">
        <v>17083</v>
      </c>
    </row>
    <row r="1859" spans="1:1" x14ac:dyDescent="0.25">
      <c r="A1859" s="1" t="s">
        <v>18555</v>
      </c>
    </row>
    <row r="1860" spans="1:1" x14ac:dyDescent="0.25">
      <c r="A1860" s="1" t="s">
        <v>19340</v>
      </c>
    </row>
    <row r="1861" spans="1:1" x14ac:dyDescent="0.25">
      <c r="A1861" s="1" t="s">
        <v>18851</v>
      </c>
    </row>
    <row r="1862" spans="1:1" x14ac:dyDescent="0.25">
      <c r="A1862" s="1" t="s">
        <v>16569</v>
      </c>
    </row>
    <row r="1863" spans="1:1" x14ac:dyDescent="0.25">
      <c r="A1863" s="1" t="s">
        <v>15968</v>
      </c>
    </row>
    <row r="1864" spans="1:1" x14ac:dyDescent="0.25">
      <c r="A1864" s="1" t="s">
        <v>14930</v>
      </c>
    </row>
    <row r="1865" spans="1:1" x14ac:dyDescent="0.25">
      <c r="A1865" s="1" t="s">
        <v>15926</v>
      </c>
    </row>
    <row r="1866" spans="1:1" x14ac:dyDescent="0.25">
      <c r="A1866" s="1" t="s">
        <v>12531</v>
      </c>
    </row>
    <row r="1867" spans="1:1" x14ac:dyDescent="0.25">
      <c r="A1867" s="1" t="s">
        <v>13322</v>
      </c>
    </row>
    <row r="1868" spans="1:1" x14ac:dyDescent="0.25">
      <c r="A1868" s="1" t="s">
        <v>11026</v>
      </c>
    </row>
    <row r="1869" spans="1:1" x14ac:dyDescent="0.25">
      <c r="A1869" s="1" t="s">
        <v>14768</v>
      </c>
    </row>
    <row r="1870" spans="1:1" x14ac:dyDescent="0.25">
      <c r="A1870" s="1" t="s">
        <v>14969</v>
      </c>
    </row>
    <row r="1871" spans="1:1" x14ac:dyDescent="0.25">
      <c r="A1871" s="1" t="s">
        <v>17536</v>
      </c>
    </row>
    <row r="1872" spans="1:1" x14ac:dyDescent="0.25">
      <c r="A1872" s="1" t="s">
        <v>16914</v>
      </c>
    </row>
    <row r="1873" spans="1:1" x14ac:dyDescent="0.25">
      <c r="A1873" s="1" t="s">
        <v>16912</v>
      </c>
    </row>
    <row r="1874" spans="1:1" x14ac:dyDescent="0.25">
      <c r="A1874" s="1" t="s">
        <v>15512</v>
      </c>
    </row>
    <row r="1875" spans="1:1" x14ac:dyDescent="0.25">
      <c r="A1875" s="1" t="s">
        <v>15509</v>
      </c>
    </row>
    <row r="1876" spans="1:1" x14ac:dyDescent="0.25">
      <c r="A1876" s="1" t="s">
        <v>14040</v>
      </c>
    </row>
    <row r="1877" spans="1:1" x14ac:dyDescent="0.25">
      <c r="A1877" s="1" t="s">
        <v>480</v>
      </c>
    </row>
    <row r="1878" spans="1:1" x14ac:dyDescent="0.25">
      <c r="A1878" s="1" t="s">
        <v>12101</v>
      </c>
    </row>
    <row r="1879" spans="1:1" x14ac:dyDescent="0.25">
      <c r="A1879" s="1" t="s">
        <v>19595</v>
      </c>
    </row>
    <row r="1880" spans="1:1" x14ac:dyDescent="0.25">
      <c r="A1880" s="1" t="s">
        <v>17507</v>
      </c>
    </row>
    <row r="1881" spans="1:1" x14ac:dyDescent="0.25">
      <c r="A1881" s="1" t="s">
        <v>15407</v>
      </c>
    </row>
    <row r="1882" spans="1:1" x14ac:dyDescent="0.25">
      <c r="A1882" s="1" t="s">
        <v>16191</v>
      </c>
    </row>
    <row r="1883" spans="1:1" x14ac:dyDescent="0.25">
      <c r="A1883" s="1" t="s">
        <v>15395</v>
      </c>
    </row>
    <row r="1884" spans="1:1" x14ac:dyDescent="0.25">
      <c r="A1884" s="1" t="s">
        <v>18253</v>
      </c>
    </row>
    <row r="1885" spans="1:1" x14ac:dyDescent="0.25">
      <c r="A1885" s="1" t="s">
        <v>19165</v>
      </c>
    </row>
    <row r="1886" spans="1:1" x14ac:dyDescent="0.25">
      <c r="A1886" s="1" t="s">
        <v>14131</v>
      </c>
    </row>
    <row r="1887" spans="1:1" x14ac:dyDescent="0.25">
      <c r="A1887" s="1" t="s">
        <v>19089</v>
      </c>
    </row>
    <row r="1888" spans="1:1" x14ac:dyDescent="0.25">
      <c r="A1888" s="1" t="s">
        <v>15380</v>
      </c>
    </row>
    <row r="1889" spans="1:1" x14ac:dyDescent="0.25">
      <c r="A1889" s="1" t="s">
        <v>13353</v>
      </c>
    </row>
    <row r="1890" spans="1:1" x14ac:dyDescent="0.25">
      <c r="A1890" s="1" t="s">
        <v>19033</v>
      </c>
    </row>
    <row r="1891" spans="1:1" x14ac:dyDescent="0.25">
      <c r="A1891" s="1" t="s">
        <v>10979</v>
      </c>
    </row>
    <row r="1892" spans="1:1" x14ac:dyDescent="0.25">
      <c r="A1892" s="1" t="s">
        <v>14179</v>
      </c>
    </row>
    <row r="1893" spans="1:1" x14ac:dyDescent="0.25">
      <c r="A1893" s="1" t="s">
        <v>19648</v>
      </c>
    </row>
    <row r="1894" spans="1:1" x14ac:dyDescent="0.25">
      <c r="A1894" s="1" t="s">
        <v>19070</v>
      </c>
    </row>
    <row r="1895" spans="1:1" x14ac:dyDescent="0.25">
      <c r="A1895" s="1" t="s">
        <v>19069</v>
      </c>
    </row>
    <row r="1896" spans="1:1" x14ac:dyDescent="0.25">
      <c r="A1896" s="1" t="s">
        <v>9957</v>
      </c>
    </row>
    <row r="1897" spans="1:1" x14ac:dyDescent="0.25">
      <c r="A1897" s="1" t="s">
        <v>13899</v>
      </c>
    </row>
    <row r="1898" spans="1:1" x14ac:dyDescent="0.25">
      <c r="A1898" s="1" t="s">
        <v>16055</v>
      </c>
    </row>
    <row r="1899" spans="1:1" x14ac:dyDescent="0.25">
      <c r="A1899" s="1" t="s">
        <v>15797</v>
      </c>
    </row>
    <row r="1900" spans="1:1" x14ac:dyDescent="0.25">
      <c r="A1900" s="1" t="s">
        <v>15798</v>
      </c>
    </row>
    <row r="1901" spans="1:1" x14ac:dyDescent="0.25">
      <c r="A1901" s="1" t="s">
        <v>19347</v>
      </c>
    </row>
    <row r="1902" spans="1:1" x14ac:dyDescent="0.25">
      <c r="A1902" s="1" t="s">
        <v>13367</v>
      </c>
    </row>
    <row r="1903" spans="1:1" x14ac:dyDescent="0.25">
      <c r="A1903" s="1" t="s">
        <v>16311</v>
      </c>
    </row>
    <row r="1904" spans="1:1" x14ac:dyDescent="0.25">
      <c r="A1904" s="1" t="s">
        <v>17463</v>
      </c>
    </row>
    <row r="1905" spans="1:1" x14ac:dyDescent="0.25">
      <c r="A1905" s="1" t="s">
        <v>16189</v>
      </c>
    </row>
    <row r="1906" spans="1:1" x14ac:dyDescent="0.25">
      <c r="A1906" s="1" t="s">
        <v>18901</v>
      </c>
    </row>
    <row r="1907" spans="1:1" x14ac:dyDescent="0.25">
      <c r="A1907" s="1" t="s">
        <v>16907</v>
      </c>
    </row>
    <row r="1908" spans="1:1" x14ac:dyDescent="0.25">
      <c r="A1908" s="1" t="s">
        <v>17900</v>
      </c>
    </row>
    <row r="1909" spans="1:1" x14ac:dyDescent="0.25">
      <c r="A1909" s="1" t="s">
        <v>15736</v>
      </c>
    </row>
    <row r="1910" spans="1:1" x14ac:dyDescent="0.25">
      <c r="A1910" s="1" t="s">
        <v>15439</v>
      </c>
    </row>
    <row r="1911" spans="1:1" x14ac:dyDescent="0.25">
      <c r="A1911" s="1" t="s">
        <v>18438</v>
      </c>
    </row>
    <row r="1912" spans="1:1" x14ac:dyDescent="0.25">
      <c r="A1912" s="1" t="s">
        <v>17323</v>
      </c>
    </row>
    <row r="1913" spans="1:1" x14ac:dyDescent="0.25">
      <c r="A1913" s="1" t="s">
        <v>17322</v>
      </c>
    </row>
    <row r="1914" spans="1:1" x14ac:dyDescent="0.25">
      <c r="A1914" s="1" t="s">
        <v>14814</v>
      </c>
    </row>
    <row r="1915" spans="1:1" x14ac:dyDescent="0.25">
      <c r="A1915" s="1" t="s">
        <v>14813</v>
      </c>
    </row>
    <row r="1916" spans="1:1" x14ac:dyDescent="0.25">
      <c r="A1916" s="1" t="s">
        <v>20145</v>
      </c>
    </row>
    <row r="1917" spans="1:1" x14ac:dyDescent="0.25">
      <c r="A1917" s="1" t="s">
        <v>9864</v>
      </c>
    </row>
    <row r="1918" spans="1:1" x14ac:dyDescent="0.25">
      <c r="A1918" s="1" t="s">
        <v>15505</v>
      </c>
    </row>
    <row r="1919" spans="1:1" x14ac:dyDescent="0.25">
      <c r="A1919" s="1" t="s">
        <v>12429</v>
      </c>
    </row>
    <row r="1920" spans="1:1" x14ac:dyDescent="0.25">
      <c r="A1920" s="1" t="s">
        <v>16590</v>
      </c>
    </row>
    <row r="1921" spans="1:1" x14ac:dyDescent="0.25">
      <c r="A1921" s="1" t="s">
        <v>19965</v>
      </c>
    </row>
    <row r="1922" spans="1:1" x14ac:dyDescent="0.25">
      <c r="A1922" s="1" t="s">
        <v>15376</v>
      </c>
    </row>
    <row r="1923" spans="1:1" x14ac:dyDescent="0.25">
      <c r="A1923" s="1" t="s">
        <v>16668</v>
      </c>
    </row>
    <row r="1924" spans="1:1" x14ac:dyDescent="0.25">
      <c r="A1924" s="1" t="s">
        <v>13273</v>
      </c>
    </row>
    <row r="1925" spans="1:1" x14ac:dyDescent="0.25">
      <c r="A1925" s="1" t="s">
        <v>12997</v>
      </c>
    </row>
    <row r="1926" spans="1:1" x14ac:dyDescent="0.25">
      <c r="A1926" s="1" t="s">
        <v>19359</v>
      </c>
    </row>
    <row r="1927" spans="1:1" x14ac:dyDescent="0.25">
      <c r="A1927" s="1" t="s">
        <v>19358</v>
      </c>
    </row>
    <row r="1928" spans="1:1" x14ac:dyDescent="0.25">
      <c r="A1928" s="1" t="s">
        <v>18770</v>
      </c>
    </row>
    <row r="1929" spans="1:1" x14ac:dyDescent="0.25">
      <c r="A1929" s="1" t="s">
        <v>18428</v>
      </c>
    </row>
    <row r="1930" spans="1:1" x14ac:dyDescent="0.25">
      <c r="A1930" s="1" t="s">
        <v>18939</v>
      </c>
    </row>
    <row r="1931" spans="1:1" x14ac:dyDescent="0.25">
      <c r="A1931" s="1" t="s">
        <v>18940</v>
      </c>
    </row>
    <row r="1932" spans="1:1" x14ac:dyDescent="0.25">
      <c r="A1932" s="1" t="s">
        <v>13714</v>
      </c>
    </row>
    <row r="1933" spans="1:1" x14ac:dyDescent="0.25">
      <c r="A1933" s="1" t="s">
        <v>13713</v>
      </c>
    </row>
    <row r="1934" spans="1:1" x14ac:dyDescent="0.25">
      <c r="A1934" s="1" t="s">
        <v>18315</v>
      </c>
    </row>
    <row r="1935" spans="1:1" x14ac:dyDescent="0.25">
      <c r="A1935" s="1" t="s">
        <v>9920</v>
      </c>
    </row>
    <row r="1936" spans="1:1" x14ac:dyDescent="0.25">
      <c r="A1936" s="1" t="s">
        <v>13712</v>
      </c>
    </row>
    <row r="1937" spans="1:1" x14ac:dyDescent="0.25">
      <c r="A1937" s="1" t="s">
        <v>18181</v>
      </c>
    </row>
    <row r="1938" spans="1:1" x14ac:dyDescent="0.25">
      <c r="A1938" s="1" t="s">
        <v>18705</v>
      </c>
    </row>
    <row r="1939" spans="1:1" x14ac:dyDescent="0.25">
      <c r="A1939" s="1" t="s">
        <v>18293</v>
      </c>
    </row>
    <row r="1940" spans="1:1" x14ac:dyDescent="0.25">
      <c r="A1940" s="1" t="s">
        <v>13837</v>
      </c>
    </row>
    <row r="1941" spans="1:1" x14ac:dyDescent="0.25">
      <c r="A1941" s="1" t="s">
        <v>19894</v>
      </c>
    </row>
    <row r="1942" spans="1:1" x14ac:dyDescent="0.25">
      <c r="A1942" s="1" t="s">
        <v>16942</v>
      </c>
    </row>
    <row r="1943" spans="1:1" x14ac:dyDescent="0.25">
      <c r="A1943" s="1" t="s">
        <v>11848</v>
      </c>
    </row>
    <row r="1944" spans="1:1" x14ac:dyDescent="0.25">
      <c r="A1944" s="1" t="s">
        <v>18134</v>
      </c>
    </row>
    <row r="1945" spans="1:1" x14ac:dyDescent="0.25">
      <c r="A1945" s="1" t="s">
        <v>19042</v>
      </c>
    </row>
    <row r="1946" spans="1:1" x14ac:dyDescent="0.25">
      <c r="A1946" s="1" t="s">
        <v>19539</v>
      </c>
    </row>
    <row r="1947" spans="1:1" x14ac:dyDescent="0.25">
      <c r="A1947" s="1" t="s">
        <v>13410</v>
      </c>
    </row>
    <row r="1948" spans="1:1" x14ac:dyDescent="0.25">
      <c r="A1948" s="1" t="s">
        <v>12146</v>
      </c>
    </row>
    <row r="1949" spans="1:1" x14ac:dyDescent="0.25">
      <c r="A1949" s="1" t="s">
        <v>18440</v>
      </c>
    </row>
    <row r="1950" spans="1:1" x14ac:dyDescent="0.25">
      <c r="A1950" s="1" t="s">
        <v>18439</v>
      </c>
    </row>
    <row r="1951" spans="1:1" x14ac:dyDescent="0.25">
      <c r="A1951" s="1" t="s">
        <v>5243</v>
      </c>
    </row>
    <row r="1952" spans="1:1" x14ac:dyDescent="0.25">
      <c r="A1952" s="1" t="s">
        <v>5244</v>
      </c>
    </row>
    <row r="1953" spans="1:1" x14ac:dyDescent="0.25">
      <c r="A1953" s="1" t="s">
        <v>5245</v>
      </c>
    </row>
    <row r="1954" spans="1:1" x14ac:dyDescent="0.25">
      <c r="A1954" s="1" t="s">
        <v>17886</v>
      </c>
    </row>
    <row r="1955" spans="1:1" x14ac:dyDescent="0.25">
      <c r="A1955" s="1" t="s">
        <v>12150</v>
      </c>
    </row>
    <row r="1956" spans="1:1" x14ac:dyDescent="0.25">
      <c r="A1956" s="1" t="s">
        <v>12250</v>
      </c>
    </row>
    <row r="1957" spans="1:1" x14ac:dyDescent="0.25">
      <c r="A1957" s="1" t="s">
        <v>18327</v>
      </c>
    </row>
    <row r="1958" spans="1:1" x14ac:dyDescent="0.25">
      <c r="A1958" s="1" t="s">
        <v>18283</v>
      </c>
    </row>
    <row r="1959" spans="1:1" x14ac:dyDescent="0.25">
      <c r="A1959" s="1" t="s">
        <v>18332</v>
      </c>
    </row>
    <row r="1960" spans="1:1" x14ac:dyDescent="0.25">
      <c r="A1960" s="1" t="s">
        <v>13663</v>
      </c>
    </row>
    <row r="1961" spans="1:1" x14ac:dyDescent="0.25">
      <c r="A1961" s="1" t="s">
        <v>13665</v>
      </c>
    </row>
    <row r="1962" spans="1:1" x14ac:dyDescent="0.25">
      <c r="A1962" s="1" t="s">
        <v>14492</v>
      </c>
    </row>
    <row r="1963" spans="1:1" x14ac:dyDescent="0.25">
      <c r="A1963" s="1" t="s">
        <v>14493</v>
      </c>
    </row>
    <row r="1964" spans="1:1" x14ac:dyDescent="0.25">
      <c r="A1964" s="1" t="s">
        <v>12706</v>
      </c>
    </row>
    <row r="1965" spans="1:1" x14ac:dyDescent="0.25">
      <c r="A1965" s="1" t="s">
        <v>11568</v>
      </c>
    </row>
    <row r="1966" spans="1:1" x14ac:dyDescent="0.25">
      <c r="A1966" s="1" t="s">
        <v>19272</v>
      </c>
    </row>
    <row r="1967" spans="1:1" x14ac:dyDescent="0.25">
      <c r="A1967" s="1" t="s">
        <v>18677</v>
      </c>
    </row>
    <row r="1968" spans="1:1" x14ac:dyDescent="0.25">
      <c r="A1968" s="1" t="s">
        <v>20020</v>
      </c>
    </row>
    <row r="1969" spans="1:1" x14ac:dyDescent="0.25">
      <c r="A1969" s="1" t="s">
        <v>20139</v>
      </c>
    </row>
    <row r="1970" spans="1:1" x14ac:dyDescent="0.25">
      <c r="A1970" s="1" t="s">
        <v>19193</v>
      </c>
    </row>
    <row r="1971" spans="1:1" x14ac:dyDescent="0.25">
      <c r="A1971" s="1" t="s">
        <v>19192</v>
      </c>
    </row>
    <row r="1972" spans="1:1" x14ac:dyDescent="0.25">
      <c r="A1972" s="1" t="s">
        <v>17614</v>
      </c>
    </row>
    <row r="1973" spans="1:1" x14ac:dyDescent="0.25">
      <c r="A1973" s="1" t="s">
        <v>17747</v>
      </c>
    </row>
    <row r="1974" spans="1:1" x14ac:dyDescent="0.25">
      <c r="A1974" s="1" t="s">
        <v>12095</v>
      </c>
    </row>
    <row r="1975" spans="1:1" x14ac:dyDescent="0.25">
      <c r="A1975" s="1" t="s">
        <v>12096</v>
      </c>
    </row>
    <row r="1976" spans="1:1" x14ac:dyDescent="0.25">
      <c r="A1976" s="1" t="s">
        <v>11862</v>
      </c>
    </row>
    <row r="1977" spans="1:1" x14ac:dyDescent="0.25">
      <c r="A1977" s="1" t="s">
        <v>17120</v>
      </c>
    </row>
    <row r="1978" spans="1:1" x14ac:dyDescent="0.25">
      <c r="A1978" s="1" t="s">
        <v>17665</v>
      </c>
    </row>
    <row r="1979" spans="1:1" x14ac:dyDescent="0.25">
      <c r="A1979" s="1" t="s">
        <v>16413</v>
      </c>
    </row>
    <row r="1980" spans="1:1" x14ac:dyDescent="0.25">
      <c r="A1980" s="1" t="s">
        <v>16409</v>
      </c>
    </row>
    <row r="1981" spans="1:1" x14ac:dyDescent="0.25">
      <c r="A1981" s="1" t="s">
        <v>18694</v>
      </c>
    </row>
    <row r="1982" spans="1:1" x14ac:dyDescent="0.25">
      <c r="A1982" s="1" t="s">
        <v>17428</v>
      </c>
    </row>
    <row r="1983" spans="1:1" x14ac:dyDescent="0.25">
      <c r="A1983" s="1" t="s">
        <v>19546</v>
      </c>
    </row>
    <row r="1984" spans="1:1" x14ac:dyDescent="0.25">
      <c r="A1984" s="1" t="s">
        <v>17287</v>
      </c>
    </row>
    <row r="1985" spans="1:1" x14ac:dyDescent="0.25">
      <c r="A1985" s="1" t="s">
        <v>18323</v>
      </c>
    </row>
    <row r="1986" spans="1:1" x14ac:dyDescent="0.25">
      <c r="A1986" s="1" t="s">
        <v>17413</v>
      </c>
    </row>
    <row r="1987" spans="1:1" x14ac:dyDescent="0.25">
      <c r="A1987" s="1" t="s">
        <v>19460</v>
      </c>
    </row>
    <row r="1988" spans="1:1" x14ac:dyDescent="0.25">
      <c r="A1988" s="1" t="s">
        <v>11594</v>
      </c>
    </row>
    <row r="1989" spans="1:1" x14ac:dyDescent="0.25">
      <c r="A1989" s="1" t="s">
        <v>13319</v>
      </c>
    </row>
    <row r="1990" spans="1:1" x14ac:dyDescent="0.25">
      <c r="A1990" s="1" t="s">
        <v>9901</v>
      </c>
    </row>
    <row r="1991" spans="1:1" x14ac:dyDescent="0.25">
      <c r="A1991" s="1" t="s">
        <v>12118</v>
      </c>
    </row>
    <row r="1992" spans="1:1" x14ac:dyDescent="0.25">
      <c r="A1992" s="1" t="s">
        <v>14767</v>
      </c>
    </row>
    <row r="1993" spans="1:1" x14ac:dyDescent="0.25">
      <c r="A1993" s="1" t="s">
        <v>19736</v>
      </c>
    </row>
    <row r="1994" spans="1:1" x14ac:dyDescent="0.25">
      <c r="A1994" s="1" t="s">
        <v>19735</v>
      </c>
    </row>
    <row r="1995" spans="1:1" x14ac:dyDescent="0.25">
      <c r="A1995" s="1" t="s">
        <v>18648</v>
      </c>
    </row>
    <row r="1996" spans="1:1" x14ac:dyDescent="0.25">
      <c r="A1996" s="1" t="s">
        <v>13757</v>
      </c>
    </row>
    <row r="1997" spans="1:1" x14ac:dyDescent="0.25">
      <c r="A1997" s="1" t="s">
        <v>11926</v>
      </c>
    </row>
    <row r="1998" spans="1:1" x14ac:dyDescent="0.25">
      <c r="A1998" s="1" t="s">
        <v>11927</v>
      </c>
    </row>
    <row r="1999" spans="1:1" x14ac:dyDescent="0.25">
      <c r="A1999" s="1" t="s">
        <v>11930</v>
      </c>
    </row>
    <row r="2000" spans="1:1" x14ac:dyDescent="0.25">
      <c r="A2000" s="1" t="s">
        <v>16695</v>
      </c>
    </row>
    <row r="2001" spans="1:1" x14ac:dyDescent="0.25">
      <c r="A2001" s="1" t="s">
        <v>12208</v>
      </c>
    </row>
    <row r="2002" spans="1:1" x14ac:dyDescent="0.25">
      <c r="A2002" s="1" t="s">
        <v>19502</v>
      </c>
    </row>
    <row r="2003" spans="1:1" x14ac:dyDescent="0.25">
      <c r="A2003" s="1" t="s">
        <v>12369</v>
      </c>
    </row>
    <row r="2004" spans="1:1" x14ac:dyDescent="0.25">
      <c r="A2004" s="1" t="s">
        <v>11635</v>
      </c>
    </row>
    <row r="2005" spans="1:1" x14ac:dyDescent="0.25">
      <c r="A2005" s="1" t="s">
        <v>11633</v>
      </c>
    </row>
    <row r="2006" spans="1:1" x14ac:dyDescent="0.25">
      <c r="A2006" s="1" t="s">
        <v>11632</v>
      </c>
    </row>
    <row r="2007" spans="1:1" x14ac:dyDescent="0.25">
      <c r="A2007" s="1" t="s">
        <v>12362</v>
      </c>
    </row>
    <row r="2008" spans="1:1" x14ac:dyDescent="0.25">
      <c r="A2008" s="1" t="s">
        <v>12077</v>
      </c>
    </row>
    <row r="2009" spans="1:1" x14ac:dyDescent="0.25">
      <c r="A2009" s="1" t="s">
        <v>12067</v>
      </c>
    </row>
    <row r="2010" spans="1:1" x14ac:dyDescent="0.25">
      <c r="A2010" s="1" t="s">
        <v>12067</v>
      </c>
    </row>
    <row r="2011" spans="1:1" x14ac:dyDescent="0.25">
      <c r="A2011" s="1" t="s">
        <v>12067</v>
      </c>
    </row>
    <row r="2012" spans="1:1" x14ac:dyDescent="0.25">
      <c r="A2012" s="1" t="s">
        <v>12051</v>
      </c>
    </row>
    <row r="2013" spans="1:1" x14ac:dyDescent="0.25">
      <c r="A2013" s="1" t="s">
        <v>12051</v>
      </c>
    </row>
    <row r="2014" spans="1:1" x14ac:dyDescent="0.25">
      <c r="A2014" s="1" t="s">
        <v>12068</v>
      </c>
    </row>
    <row r="2015" spans="1:1" x14ac:dyDescent="0.25">
      <c r="A2015" s="1" t="s">
        <v>12068</v>
      </c>
    </row>
    <row r="2016" spans="1:1" x14ac:dyDescent="0.25">
      <c r="A2016" s="1" t="s">
        <v>12068</v>
      </c>
    </row>
    <row r="2017" spans="1:1" x14ac:dyDescent="0.25">
      <c r="A2017" s="1" t="s">
        <v>19516</v>
      </c>
    </row>
    <row r="2018" spans="1:1" x14ac:dyDescent="0.25">
      <c r="A2018" s="1" t="s">
        <v>19497</v>
      </c>
    </row>
    <row r="2019" spans="1:1" x14ac:dyDescent="0.25">
      <c r="A2019" s="1" t="s">
        <v>19501</v>
      </c>
    </row>
    <row r="2020" spans="1:1" x14ac:dyDescent="0.25">
      <c r="A2020" s="1" t="s">
        <v>19501</v>
      </c>
    </row>
    <row r="2021" spans="1:1" x14ac:dyDescent="0.25">
      <c r="A2021" s="1" t="s">
        <v>19515</v>
      </c>
    </row>
    <row r="2022" spans="1:1" x14ac:dyDescent="0.25">
      <c r="A2022" s="1" t="s">
        <v>16944</v>
      </c>
    </row>
    <row r="2023" spans="1:1" x14ac:dyDescent="0.25">
      <c r="A2023" s="1" t="s">
        <v>16943</v>
      </c>
    </row>
    <row r="2024" spans="1:1" x14ac:dyDescent="0.25">
      <c r="A2024" s="1" t="s">
        <v>9899</v>
      </c>
    </row>
    <row r="2025" spans="1:1" x14ac:dyDescent="0.25">
      <c r="A2025" s="1" t="s">
        <v>17268</v>
      </c>
    </row>
    <row r="2026" spans="1:1" x14ac:dyDescent="0.25">
      <c r="A2026" s="1" t="s">
        <v>11649</v>
      </c>
    </row>
    <row r="2027" spans="1:1" x14ac:dyDescent="0.25">
      <c r="A2027" s="1" t="s">
        <v>11650</v>
      </c>
    </row>
    <row r="2028" spans="1:1" x14ac:dyDescent="0.25">
      <c r="A2028" s="1" t="s">
        <v>17896</v>
      </c>
    </row>
    <row r="2029" spans="1:1" x14ac:dyDescent="0.25">
      <c r="A2029" s="1" t="s">
        <v>19217</v>
      </c>
    </row>
    <row r="2030" spans="1:1" x14ac:dyDescent="0.25">
      <c r="A2030" s="1" t="s">
        <v>19132</v>
      </c>
    </row>
    <row r="2031" spans="1:1" x14ac:dyDescent="0.25">
      <c r="A2031" s="1" t="s">
        <v>19210</v>
      </c>
    </row>
    <row r="2032" spans="1:1" x14ac:dyDescent="0.25">
      <c r="A2032" s="1" t="s">
        <v>19157</v>
      </c>
    </row>
    <row r="2033" spans="1:1" x14ac:dyDescent="0.25">
      <c r="A2033" s="1" t="s">
        <v>18156</v>
      </c>
    </row>
    <row r="2034" spans="1:1" x14ac:dyDescent="0.25">
      <c r="A2034" s="1" t="s">
        <v>15690</v>
      </c>
    </row>
    <row r="2035" spans="1:1" x14ac:dyDescent="0.25">
      <c r="A2035" s="1" t="s">
        <v>15944</v>
      </c>
    </row>
    <row r="2036" spans="1:1" x14ac:dyDescent="0.25">
      <c r="A2036" s="1" t="s">
        <v>19463</v>
      </c>
    </row>
    <row r="2037" spans="1:1" x14ac:dyDescent="0.25">
      <c r="A2037" s="1" t="s">
        <v>19463</v>
      </c>
    </row>
    <row r="2038" spans="1:1" x14ac:dyDescent="0.25">
      <c r="A2038" s="1" t="s">
        <v>19463</v>
      </c>
    </row>
    <row r="2039" spans="1:1" x14ac:dyDescent="0.25">
      <c r="A2039" s="1" t="s">
        <v>19463</v>
      </c>
    </row>
    <row r="2040" spans="1:1" x14ac:dyDescent="0.25">
      <c r="A2040" s="1" t="s">
        <v>19467</v>
      </c>
    </row>
    <row r="2041" spans="1:1" x14ac:dyDescent="0.25">
      <c r="A2041" s="1" t="s">
        <v>19471</v>
      </c>
    </row>
    <row r="2042" spans="1:1" x14ac:dyDescent="0.25">
      <c r="A2042" s="1" t="s">
        <v>19490</v>
      </c>
    </row>
    <row r="2043" spans="1:1" x14ac:dyDescent="0.25">
      <c r="A2043" s="1" t="s">
        <v>19972</v>
      </c>
    </row>
    <row r="2044" spans="1:1" x14ac:dyDescent="0.25">
      <c r="A2044" s="1" t="s">
        <v>15636</v>
      </c>
    </row>
    <row r="2045" spans="1:1" x14ac:dyDescent="0.25">
      <c r="A2045" s="1" t="s">
        <v>19215</v>
      </c>
    </row>
    <row r="2046" spans="1:1" x14ac:dyDescent="0.25">
      <c r="A2046" s="1" t="s">
        <v>19159</v>
      </c>
    </row>
    <row r="2047" spans="1:1" x14ac:dyDescent="0.25">
      <c r="A2047" s="1" t="s">
        <v>19213</v>
      </c>
    </row>
    <row r="2048" spans="1:1" x14ac:dyDescent="0.25">
      <c r="A2048" s="1" t="s">
        <v>19214</v>
      </c>
    </row>
    <row r="2049" spans="1:1" x14ac:dyDescent="0.25">
      <c r="A2049" s="1" t="s">
        <v>19214</v>
      </c>
    </row>
    <row r="2050" spans="1:1" x14ac:dyDescent="0.25">
      <c r="A2050" s="1" t="s">
        <v>19160</v>
      </c>
    </row>
    <row r="2051" spans="1:1" x14ac:dyDescent="0.25">
      <c r="A2051" s="1" t="s">
        <v>17018</v>
      </c>
    </row>
    <row r="2052" spans="1:1" x14ac:dyDescent="0.25">
      <c r="A2052" s="1" t="s">
        <v>17305</v>
      </c>
    </row>
    <row r="2053" spans="1:1" x14ac:dyDescent="0.25">
      <c r="A2053" s="1" t="s">
        <v>19086</v>
      </c>
    </row>
    <row r="2054" spans="1:1" x14ac:dyDescent="0.25">
      <c r="A2054" s="1" t="s">
        <v>18418</v>
      </c>
    </row>
    <row r="2055" spans="1:1" x14ac:dyDescent="0.25">
      <c r="A2055" s="1" t="s">
        <v>19151</v>
      </c>
    </row>
    <row r="2056" spans="1:1" x14ac:dyDescent="0.25">
      <c r="A2056" s="1" t="s">
        <v>19219</v>
      </c>
    </row>
    <row r="2057" spans="1:1" x14ac:dyDescent="0.25">
      <c r="A2057" s="1" t="s">
        <v>17363</v>
      </c>
    </row>
    <row r="2058" spans="1:1" x14ac:dyDescent="0.25">
      <c r="A2058" s="1" t="s">
        <v>15807</v>
      </c>
    </row>
    <row r="2059" spans="1:1" x14ac:dyDescent="0.25">
      <c r="A2059" s="1" t="s">
        <v>19212</v>
      </c>
    </row>
    <row r="2060" spans="1:1" x14ac:dyDescent="0.25">
      <c r="A2060" s="1" t="s">
        <v>19150</v>
      </c>
    </row>
    <row r="2061" spans="1:1" x14ac:dyDescent="0.25">
      <c r="A2061" s="1" t="s">
        <v>19150</v>
      </c>
    </row>
    <row r="2062" spans="1:1" x14ac:dyDescent="0.25">
      <c r="A2062" s="1" t="s">
        <v>14385</v>
      </c>
    </row>
    <row r="2063" spans="1:1" x14ac:dyDescent="0.25">
      <c r="A2063" s="1" t="s">
        <v>19478</v>
      </c>
    </row>
    <row r="2064" spans="1:1" x14ac:dyDescent="0.25">
      <c r="A2064" s="1" t="s">
        <v>19478</v>
      </c>
    </row>
    <row r="2065" spans="1:1" x14ac:dyDescent="0.25">
      <c r="A2065" s="1" t="s">
        <v>19478</v>
      </c>
    </row>
    <row r="2066" spans="1:1" x14ac:dyDescent="0.25">
      <c r="A2066" s="1" t="s">
        <v>19458</v>
      </c>
    </row>
    <row r="2067" spans="1:1" x14ac:dyDescent="0.25">
      <c r="A2067" s="1" t="s">
        <v>12566</v>
      </c>
    </row>
    <row r="2068" spans="1:1" x14ac:dyDescent="0.25">
      <c r="A2068" s="1" t="s">
        <v>12567</v>
      </c>
    </row>
    <row r="2069" spans="1:1" x14ac:dyDescent="0.25">
      <c r="A2069" s="1" t="s">
        <v>14478</v>
      </c>
    </row>
    <row r="2070" spans="1:1" x14ac:dyDescent="0.25">
      <c r="A2070" s="1" t="s">
        <v>12893</v>
      </c>
    </row>
    <row r="2071" spans="1:1" x14ac:dyDescent="0.25">
      <c r="A2071" s="1" t="s">
        <v>11667</v>
      </c>
    </row>
    <row r="2072" spans="1:1" x14ac:dyDescent="0.25">
      <c r="A2072" s="1" t="s">
        <v>11668</v>
      </c>
    </row>
    <row r="2073" spans="1:1" x14ac:dyDescent="0.25">
      <c r="A2073" s="1" t="s">
        <v>12816</v>
      </c>
    </row>
    <row r="2074" spans="1:1" x14ac:dyDescent="0.25">
      <c r="A2074" s="1" t="s">
        <v>13604</v>
      </c>
    </row>
    <row r="2075" spans="1:1" x14ac:dyDescent="0.25">
      <c r="A2075" s="1" t="s">
        <v>16241</v>
      </c>
    </row>
    <row r="2076" spans="1:1" x14ac:dyDescent="0.25">
      <c r="A2076" s="1" t="s">
        <v>9915</v>
      </c>
    </row>
    <row r="2077" spans="1:1" x14ac:dyDescent="0.25">
      <c r="A2077" s="1" t="s">
        <v>12388</v>
      </c>
    </row>
    <row r="2078" spans="1:1" x14ac:dyDescent="0.25">
      <c r="A2078" s="1" t="s">
        <v>12387</v>
      </c>
    </row>
    <row r="2079" spans="1:1" x14ac:dyDescent="0.25">
      <c r="A2079" s="1" t="s">
        <v>18122</v>
      </c>
    </row>
    <row r="2080" spans="1:1" x14ac:dyDescent="0.25">
      <c r="A2080" s="1" t="s">
        <v>18572</v>
      </c>
    </row>
    <row r="2081" spans="1:1" x14ac:dyDescent="0.25">
      <c r="A2081" s="1" t="s">
        <v>18145</v>
      </c>
    </row>
    <row r="2082" spans="1:1" x14ac:dyDescent="0.25">
      <c r="A2082" s="1" t="s">
        <v>11786</v>
      </c>
    </row>
    <row r="2083" spans="1:1" x14ac:dyDescent="0.25">
      <c r="A2083" s="1" t="s">
        <v>15330</v>
      </c>
    </row>
    <row r="2084" spans="1:1" x14ac:dyDescent="0.25">
      <c r="A2084" s="1" t="s">
        <v>18211</v>
      </c>
    </row>
    <row r="2085" spans="1:1" x14ac:dyDescent="0.25">
      <c r="A2085" s="1" t="s">
        <v>16445</v>
      </c>
    </row>
    <row r="2086" spans="1:1" x14ac:dyDescent="0.25">
      <c r="A2086" s="1" t="s">
        <v>17786</v>
      </c>
    </row>
    <row r="2087" spans="1:1" x14ac:dyDescent="0.25">
      <c r="A2087" s="1" t="s">
        <v>11469</v>
      </c>
    </row>
    <row r="2088" spans="1:1" x14ac:dyDescent="0.25">
      <c r="A2088" s="1" t="s">
        <v>13788</v>
      </c>
    </row>
    <row r="2089" spans="1:1" x14ac:dyDescent="0.25">
      <c r="A2089" s="1" t="s">
        <v>17681</v>
      </c>
    </row>
    <row r="2090" spans="1:1" x14ac:dyDescent="0.25">
      <c r="A2090" s="1" t="s">
        <v>16558</v>
      </c>
    </row>
    <row r="2091" spans="1:1" x14ac:dyDescent="0.25">
      <c r="A2091" s="1" t="s">
        <v>14960</v>
      </c>
    </row>
    <row r="2092" spans="1:1" x14ac:dyDescent="0.25">
      <c r="A2092" s="1" t="s">
        <v>17869</v>
      </c>
    </row>
    <row r="2093" spans="1:1" x14ac:dyDescent="0.25">
      <c r="A2093" s="1" t="s">
        <v>13510</v>
      </c>
    </row>
    <row r="2094" spans="1:1" x14ac:dyDescent="0.25">
      <c r="A2094" s="1" t="s">
        <v>18570</v>
      </c>
    </row>
    <row r="2095" spans="1:1" x14ac:dyDescent="0.25">
      <c r="A2095" s="1" t="s">
        <v>17412</v>
      </c>
    </row>
    <row r="2096" spans="1:1" x14ac:dyDescent="0.25">
      <c r="A2096" s="1" t="s">
        <v>15213</v>
      </c>
    </row>
    <row r="2097" spans="1:1" x14ac:dyDescent="0.25">
      <c r="A2097" s="1" t="s">
        <v>19355</v>
      </c>
    </row>
    <row r="2098" spans="1:1" x14ac:dyDescent="0.25">
      <c r="A2098" s="1" t="s">
        <v>15295</v>
      </c>
    </row>
    <row r="2099" spans="1:1" x14ac:dyDescent="0.25">
      <c r="A2099" s="1" t="s">
        <v>19087</v>
      </c>
    </row>
    <row r="2100" spans="1:1" x14ac:dyDescent="0.25">
      <c r="A2100" s="1" t="s">
        <v>15296</v>
      </c>
    </row>
    <row r="2101" spans="1:1" x14ac:dyDescent="0.25">
      <c r="A2101" s="1" t="s">
        <v>12949</v>
      </c>
    </row>
    <row r="2102" spans="1:1" x14ac:dyDescent="0.25">
      <c r="A2102" s="1" t="s">
        <v>18852</v>
      </c>
    </row>
    <row r="2103" spans="1:1" x14ac:dyDescent="0.25">
      <c r="A2103" s="1" t="s">
        <v>14417</v>
      </c>
    </row>
    <row r="2104" spans="1:1" x14ac:dyDescent="0.25">
      <c r="A2104" s="1" t="s">
        <v>16087</v>
      </c>
    </row>
    <row r="2105" spans="1:1" x14ac:dyDescent="0.25">
      <c r="A2105" s="1" t="s">
        <v>18069</v>
      </c>
    </row>
    <row r="2106" spans="1:1" x14ac:dyDescent="0.25">
      <c r="A2106" s="1" t="s">
        <v>14656</v>
      </c>
    </row>
    <row r="2107" spans="1:1" x14ac:dyDescent="0.25">
      <c r="A2107" s="1" t="s">
        <v>12950</v>
      </c>
    </row>
    <row r="2108" spans="1:1" x14ac:dyDescent="0.25">
      <c r="A2108" s="1" t="s">
        <v>15528</v>
      </c>
    </row>
    <row r="2109" spans="1:1" x14ac:dyDescent="0.25">
      <c r="A2109" s="1" t="s">
        <v>14949</v>
      </c>
    </row>
    <row r="2110" spans="1:1" x14ac:dyDescent="0.25">
      <c r="A2110" s="1" t="s">
        <v>18906</v>
      </c>
    </row>
    <row r="2111" spans="1:1" x14ac:dyDescent="0.25">
      <c r="A2111" s="1" t="s">
        <v>18242</v>
      </c>
    </row>
    <row r="2112" spans="1:1" x14ac:dyDescent="0.25">
      <c r="A2112" s="1" t="s">
        <v>16731</v>
      </c>
    </row>
    <row r="2113" spans="1:1" x14ac:dyDescent="0.25">
      <c r="A2113" s="1" t="s">
        <v>19784</v>
      </c>
    </row>
    <row r="2114" spans="1:1" x14ac:dyDescent="0.25">
      <c r="A2114" s="1" t="s">
        <v>20107</v>
      </c>
    </row>
    <row r="2115" spans="1:1" x14ac:dyDescent="0.25">
      <c r="A2115" s="1" t="s">
        <v>15920</v>
      </c>
    </row>
    <row r="2116" spans="1:1" x14ac:dyDescent="0.25">
      <c r="A2116" s="1" t="s">
        <v>16727</v>
      </c>
    </row>
    <row r="2117" spans="1:1" x14ac:dyDescent="0.25">
      <c r="A2117" s="1" t="s">
        <v>15331</v>
      </c>
    </row>
    <row r="2118" spans="1:1" x14ac:dyDescent="0.25">
      <c r="A2118" s="1" t="s">
        <v>17595</v>
      </c>
    </row>
    <row r="2119" spans="1:1" x14ac:dyDescent="0.25">
      <c r="A2119" s="1" t="s">
        <v>18020</v>
      </c>
    </row>
    <row r="2120" spans="1:1" x14ac:dyDescent="0.25">
      <c r="A2120" s="1" t="s">
        <v>20044</v>
      </c>
    </row>
    <row r="2121" spans="1:1" x14ac:dyDescent="0.25">
      <c r="A2121" s="1" t="s">
        <v>20043</v>
      </c>
    </row>
    <row r="2122" spans="1:1" x14ac:dyDescent="0.25">
      <c r="A2122" s="1" t="s">
        <v>19200</v>
      </c>
    </row>
    <row r="2123" spans="1:1" x14ac:dyDescent="0.25">
      <c r="A2123" s="1" t="s">
        <v>15141</v>
      </c>
    </row>
    <row r="2124" spans="1:1" x14ac:dyDescent="0.25">
      <c r="A2124" s="1" t="s">
        <v>17717</v>
      </c>
    </row>
    <row r="2125" spans="1:1" x14ac:dyDescent="0.25">
      <c r="A2125" s="1" t="s">
        <v>14403</v>
      </c>
    </row>
    <row r="2126" spans="1:1" x14ac:dyDescent="0.25">
      <c r="A2126" s="1" t="s">
        <v>17683</v>
      </c>
    </row>
    <row r="2127" spans="1:1" x14ac:dyDescent="0.25">
      <c r="A2127" s="1" t="s">
        <v>16273</v>
      </c>
    </row>
    <row r="2128" spans="1:1" x14ac:dyDescent="0.25">
      <c r="A2128" s="1" t="s">
        <v>16953</v>
      </c>
    </row>
    <row r="2129" spans="1:1" x14ac:dyDescent="0.25">
      <c r="A2129" s="1" t="s">
        <v>12434</v>
      </c>
    </row>
    <row r="2130" spans="1:1" x14ac:dyDescent="0.25">
      <c r="A2130" s="1" t="s">
        <v>16461</v>
      </c>
    </row>
    <row r="2131" spans="1:1" x14ac:dyDescent="0.25">
      <c r="A2131" s="1" t="s">
        <v>16462</v>
      </c>
    </row>
    <row r="2132" spans="1:1" x14ac:dyDescent="0.25">
      <c r="A2132" s="1" t="s">
        <v>16449</v>
      </c>
    </row>
    <row r="2133" spans="1:1" x14ac:dyDescent="0.25">
      <c r="A2133" s="1" t="s">
        <v>18032</v>
      </c>
    </row>
    <row r="2134" spans="1:1" x14ac:dyDescent="0.25">
      <c r="A2134" s="1" t="s">
        <v>14699</v>
      </c>
    </row>
    <row r="2135" spans="1:1" x14ac:dyDescent="0.25">
      <c r="A2135" s="1" t="s">
        <v>13640</v>
      </c>
    </row>
    <row r="2136" spans="1:1" x14ac:dyDescent="0.25">
      <c r="A2136" s="1" t="s">
        <v>13642</v>
      </c>
    </row>
    <row r="2137" spans="1:1" x14ac:dyDescent="0.25">
      <c r="A2137" s="1" t="s">
        <v>13643</v>
      </c>
    </row>
    <row r="2138" spans="1:1" x14ac:dyDescent="0.25">
      <c r="A2138" s="1" t="s">
        <v>13641</v>
      </c>
    </row>
    <row r="2139" spans="1:1" x14ac:dyDescent="0.25">
      <c r="A2139" s="1" t="s">
        <v>19270</v>
      </c>
    </row>
    <row r="2140" spans="1:1" x14ac:dyDescent="0.25">
      <c r="A2140" s="1" t="s">
        <v>18240</v>
      </c>
    </row>
    <row r="2141" spans="1:1" x14ac:dyDescent="0.25">
      <c r="A2141" s="1" t="s">
        <v>19237</v>
      </c>
    </row>
    <row r="2142" spans="1:1" x14ac:dyDescent="0.25">
      <c r="A2142" s="1" t="s">
        <v>15650</v>
      </c>
    </row>
    <row r="2143" spans="1:1" x14ac:dyDescent="0.25">
      <c r="A2143" s="1" t="s">
        <v>19473</v>
      </c>
    </row>
    <row r="2144" spans="1:1" x14ac:dyDescent="0.25">
      <c r="A2144" s="1" t="s">
        <v>19503</v>
      </c>
    </row>
    <row r="2145" spans="1:1" x14ac:dyDescent="0.25">
      <c r="A2145" s="1" t="s">
        <v>11454</v>
      </c>
    </row>
    <row r="2146" spans="1:1" x14ac:dyDescent="0.25">
      <c r="A2146" s="1" t="s">
        <v>13154</v>
      </c>
    </row>
    <row r="2147" spans="1:1" x14ac:dyDescent="0.25">
      <c r="A2147" s="1" t="s">
        <v>17416</v>
      </c>
    </row>
    <row r="2148" spans="1:1" x14ac:dyDescent="0.25">
      <c r="A2148" s="1" t="s">
        <v>17417</v>
      </c>
    </row>
    <row r="2149" spans="1:1" x14ac:dyDescent="0.25">
      <c r="A2149" s="1" t="s">
        <v>12421</v>
      </c>
    </row>
    <row r="2150" spans="1:1" x14ac:dyDescent="0.25">
      <c r="A2150" s="1" t="s">
        <v>18998</v>
      </c>
    </row>
    <row r="2151" spans="1:1" x14ac:dyDescent="0.25">
      <c r="A2151" s="1" t="s">
        <v>3141</v>
      </c>
    </row>
    <row r="2152" spans="1:1" x14ac:dyDescent="0.25">
      <c r="A2152" s="1" t="s">
        <v>17272</v>
      </c>
    </row>
    <row r="2153" spans="1:1" x14ac:dyDescent="0.25">
      <c r="A2153" s="1" t="s">
        <v>18306</v>
      </c>
    </row>
    <row r="2154" spans="1:1" x14ac:dyDescent="0.25">
      <c r="A2154" s="1" t="s">
        <v>17256</v>
      </c>
    </row>
    <row r="2155" spans="1:1" x14ac:dyDescent="0.25">
      <c r="A2155" s="1" t="s">
        <v>19247</v>
      </c>
    </row>
    <row r="2156" spans="1:1" x14ac:dyDescent="0.25">
      <c r="A2156" s="1" t="s">
        <v>16948</v>
      </c>
    </row>
    <row r="2157" spans="1:1" x14ac:dyDescent="0.25">
      <c r="A2157" s="1" t="s">
        <v>18561</v>
      </c>
    </row>
    <row r="2158" spans="1:1" x14ac:dyDescent="0.25">
      <c r="A2158" s="1" t="s">
        <v>19968</v>
      </c>
    </row>
    <row r="2159" spans="1:1" x14ac:dyDescent="0.25">
      <c r="A2159" s="1" t="s">
        <v>12903</v>
      </c>
    </row>
    <row r="2160" spans="1:1" x14ac:dyDescent="0.25">
      <c r="A2160" s="1" t="s">
        <v>18625</v>
      </c>
    </row>
    <row r="2161" spans="1:1" x14ac:dyDescent="0.25">
      <c r="A2161" s="1" t="s">
        <v>18472</v>
      </c>
    </row>
    <row r="2162" spans="1:1" x14ac:dyDescent="0.25">
      <c r="A2162" s="1" t="s">
        <v>17107</v>
      </c>
    </row>
    <row r="2163" spans="1:1" x14ac:dyDescent="0.25">
      <c r="A2163" s="1" t="s">
        <v>18825</v>
      </c>
    </row>
    <row r="2164" spans="1:1" x14ac:dyDescent="0.25">
      <c r="A2164" s="1" t="s">
        <v>15960</v>
      </c>
    </row>
    <row r="2165" spans="1:1" x14ac:dyDescent="0.25">
      <c r="A2165" s="1" t="s">
        <v>12966</v>
      </c>
    </row>
    <row r="2166" spans="1:1" x14ac:dyDescent="0.25">
      <c r="A2166" s="1" t="s">
        <v>19738</v>
      </c>
    </row>
    <row r="2167" spans="1:1" x14ac:dyDescent="0.25">
      <c r="A2167" s="1" t="s">
        <v>16036</v>
      </c>
    </row>
    <row r="2168" spans="1:1" x14ac:dyDescent="0.25">
      <c r="A2168" s="1" t="s">
        <v>15564</v>
      </c>
    </row>
    <row r="2169" spans="1:1" x14ac:dyDescent="0.25">
      <c r="A2169" s="1" t="s">
        <v>13615</v>
      </c>
    </row>
    <row r="2170" spans="1:1" x14ac:dyDescent="0.25">
      <c r="A2170" s="1" t="s">
        <v>19686</v>
      </c>
    </row>
    <row r="2171" spans="1:1" x14ac:dyDescent="0.25">
      <c r="A2171" s="1" t="s">
        <v>14406</v>
      </c>
    </row>
    <row r="2172" spans="1:1" x14ac:dyDescent="0.25">
      <c r="A2172" s="1" t="s">
        <v>17483</v>
      </c>
    </row>
    <row r="2173" spans="1:1" x14ac:dyDescent="0.25">
      <c r="A2173" s="1" t="s">
        <v>18656</v>
      </c>
    </row>
    <row r="2174" spans="1:1" x14ac:dyDescent="0.25">
      <c r="A2174" s="1" t="s">
        <v>12402</v>
      </c>
    </row>
    <row r="2175" spans="1:1" x14ac:dyDescent="0.25">
      <c r="A2175" s="1" t="s">
        <v>13898</v>
      </c>
    </row>
    <row r="2176" spans="1:1" x14ac:dyDescent="0.25">
      <c r="A2176" s="1" t="s">
        <v>18815</v>
      </c>
    </row>
    <row r="2177" spans="1:1" x14ac:dyDescent="0.25">
      <c r="A2177" s="1" t="s">
        <v>16932</v>
      </c>
    </row>
    <row r="2178" spans="1:1" x14ac:dyDescent="0.25">
      <c r="A2178" s="1" t="s">
        <v>16933</v>
      </c>
    </row>
    <row r="2179" spans="1:1" x14ac:dyDescent="0.25">
      <c r="A2179" s="1" t="s">
        <v>14773</v>
      </c>
    </row>
    <row r="2180" spans="1:1" x14ac:dyDescent="0.25">
      <c r="A2180" s="1" t="s">
        <v>16314</v>
      </c>
    </row>
    <row r="2181" spans="1:1" x14ac:dyDescent="0.25">
      <c r="A2181" s="1" t="s">
        <v>13213</v>
      </c>
    </row>
    <row r="2182" spans="1:1" x14ac:dyDescent="0.25">
      <c r="A2182" s="1" t="s">
        <v>13210</v>
      </c>
    </row>
    <row r="2183" spans="1:1" x14ac:dyDescent="0.25">
      <c r="A2183" s="1" t="s">
        <v>18372</v>
      </c>
    </row>
    <row r="2184" spans="1:1" x14ac:dyDescent="0.25">
      <c r="A2184" s="1" t="s">
        <v>13913</v>
      </c>
    </row>
    <row r="2185" spans="1:1" x14ac:dyDescent="0.25">
      <c r="A2185" s="1" t="s">
        <v>13912</v>
      </c>
    </row>
    <row r="2186" spans="1:1" x14ac:dyDescent="0.25">
      <c r="A2186" s="1" t="s">
        <v>19954</v>
      </c>
    </row>
    <row r="2187" spans="1:1" x14ac:dyDescent="0.25">
      <c r="A2187" s="1" t="s">
        <v>18946</v>
      </c>
    </row>
    <row r="2188" spans="1:1" x14ac:dyDescent="0.25">
      <c r="A2188" s="1" t="s">
        <v>13381</v>
      </c>
    </row>
    <row r="2189" spans="1:1" x14ac:dyDescent="0.25">
      <c r="A2189" s="1" t="s">
        <v>14854</v>
      </c>
    </row>
    <row r="2190" spans="1:1" x14ac:dyDescent="0.25">
      <c r="A2190" s="1" t="s">
        <v>18159</v>
      </c>
    </row>
    <row r="2191" spans="1:1" x14ac:dyDescent="0.25">
      <c r="A2191" s="1" t="s">
        <v>17799</v>
      </c>
    </row>
    <row r="2192" spans="1:1" x14ac:dyDescent="0.25">
      <c r="A2192" s="1" t="s">
        <v>19412</v>
      </c>
    </row>
    <row r="2193" spans="1:1" x14ac:dyDescent="0.25">
      <c r="A2193" s="1" t="s">
        <v>19409</v>
      </c>
    </row>
    <row r="2194" spans="1:1" x14ac:dyDescent="0.25">
      <c r="A2194" s="1" t="s">
        <v>14092</v>
      </c>
    </row>
    <row r="2195" spans="1:1" x14ac:dyDescent="0.25">
      <c r="A2195" s="1" t="s">
        <v>15514</v>
      </c>
    </row>
    <row r="2196" spans="1:1" x14ac:dyDescent="0.25">
      <c r="A2196" s="1" t="s">
        <v>16368</v>
      </c>
    </row>
    <row r="2197" spans="1:1" x14ac:dyDescent="0.25">
      <c r="A2197" s="1" t="s">
        <v>15536</v>
      </c>
    </row>
    <row r="2198" spans="1:1" x14ac:dyDescent="0.25">
      <c r="A2198" s="1" t="s">
        <v>19584</v>
      </c>
    </row>
    <row r="2199" spans="1:1" x14ac:dyDescent="0.25">
      <c r="A2199" s="1" t="s">
        <v>9872</v>
      </c>
    </row>
    <row r="2200" spans="1:1" x14ac:dyDescent="0.25">
      <c r="A2200" s="1" t="s">
        <v>14408</v>
      </c>
    </row>
    <row r="2201" spans="1:1" x14ac:dyDescent="0.25">
      <c r="A2201" s="1" t="s">
        <v>14407</v>
      </c>
    </row>
    <row r="2202" spans="1:1" x14ac:dyDescent="0.25">
      <c r="A2202" s="1" t="s">
        <v>9871</v>
      </c>
    </row>
    <row r="2203" spans="1:1" x14ac:dyDescent="0.25">
      <c r="A2203" s="1" t="s">
        <v>17601</v>
      </c>
    </row>
    <row r="2204" spans="1:1" x14ac:dyDescent="0.25">
      <c r="A2204" s="1" t="s">
        <v>10943</v>
      </c>
    </row>
    <row r="2205" spans="1:1" x14ac:dyDescent="0.25">
      <c r="A2205" s="1" t="s">
        <v>19534</v>
      </c>
    </row>
    <row r="2206" spans="1:1" x14ac:dyDescent="0.25">
      <c r="A2206" s="1" t="s">
        <v>19481</v>
      </c>
    </row>
    <row r="2207" spans="1:1" x14ac:dyDescent="0.25">
      <c r="A2207" s="1" t="s">
        <v>19481</v>
      </c>
    </row>
    <row r="2208" spans="1:1" x14ac:dyDescent="0.25">
      <c r="A2208" s="1" t="s">
        <v>19532</v>
      </c>
    </row>
    <row r="2209" spans="1:1" x14ac:dyDescent="0.25">
      <c r="A2209" s="1" t="s">
        <v>19525</v>
      </c>
    </row>
    <row r="2210" spans="1:1" x14ac:dyDescent="0.25">
      <c r="A2210" s="1" t="s">
        <v>19627</v>
      </c>
    </row>
    <row r="2211" spans="1:1" x14ac:dyDescent="0.25">
      <c r="A2211" s="1" t="s">
        <v>14404</v>
      </c>
    </row>
    <row r="2212" spans="1:1" x14ac:dyDescent="0.25">
      <c r="A2212" s="1" t="s">
        <v>9870</v>
      </c>
    </row>
    <row r="2213" spans="1:1" x14ac:dyDescent="0.25">
      <c r="A2213" s="1" t="s">
        <v>18224</v>
      </c>
    </row>
    <row r="2214" spans="1:1" x14ac:dyDescent="0.25">
      <c r="A2214" s="1" t="s">
        <v>11676</v>
      </c>
    </row>
    <row r="2215" spans="1:1" x14ac:dyDescent="0.25">
      <c r="A2215" s="1" t="s">
        <v>14409</v>
      </c>
    </row>
    <row r="2216" spans="1:1" x14ac:dyDescent="0.25">
      <c r="A2216" s="1" t="s">
        <v>14747</v>
      </c>
    </row>
    <row r="2217" spans="1:1" x14ac:dyDescent="0.25">
      <c r="A2217" s="1" t="s">
        <v>13295</v>
      </c>
    </row>
    <row r="2218" spans="1:1" x14ac:dyDescent="0.25">
      <c r="A2218" s="1" t="s">
        <v>18612</v>
      </c>
    </row>
    <row r="2219" spans="1:1" x14ac:dyDescent="0.25">
      <c r="A2219" s="1" t="s">
        <v>16997</v>
      </c>
    </row>
    <row r="2220" spans="1:1" x14ac:dyDescent="0.25">
      <c r="A2220" s="1" t="s">
        <v>16998</v>
      </c>
    </row>
    <row r="2221" spans="1:1" x14ac:dyDescent="0.25">
      <c r="A2221" s="1" t="s">
        <v>9868</v>
      </c>
    </row>
    <row r="2222" spans="1:1" x14ac:dyDescent="0.25">
      <c r="A2222" s="1" t="s">
        <v>19885</v>
      </c>
    </row>
    <row r="2223" spans="1:1" x14ac:dyDescent="0.25">
      <c r="A2223" s="1" t="s">
        <v>15757</v>
      </c>
    </row>
    <row r="2224" spans="1:1" x14ac:dyDescent="0.25">
      <c r="A2224" s="1" t="s">
        <v>15758</v>
      </c>
    </row>
    <row r="2225" spans="1:1" x14ac:dyDescent="0.25">
      <c r="A2225" s="1" t="s">
        <v>15759</v>
      </c>
    </row>
    <row r="2226" spans="1:1" x14ac:dyDescent="0.25">
      <c r="A2226" s="1" t="s">
        <v>12437</v>
      </c>
    </row>
    <row r="2227" spans="1:1" x14ac:dyDescent="0.25">
      <c r="A2227" s="1" t="s">
        <v>11004</v>
      </c>
    </row>
    <row r="2228" spans="1:1" x14ac:dyDescent="0.25">
      <c r="A2228" s="1" t="s">
        <v>13284</v>
      </c>
    </row>
    <row r="2229" spans="1:1" x14ac:dyDescent="0.25">
      <c r="A2229" s="1" t="s">
        <v>13285</v>
      </c>
    </row>
    <row r="2230" spans="1:1" x14ac:dyDescent="0.25">
      <c r="A2230" s="1" t="s">
        <v>19521</v>
      </c>
    </row>
    <row r="2231" spans="1:1" x14ac:dyDescent="0.25">
      <c r="A2231" s="1" t="s">
        <v>19521</v>
      </c>
    </row>
    <row r="2232" spans="1:1" x14ac:dyDescent="0.25">
      <c r="A2232" s="1" t="s">
        <v>19520</v>
      </c>
    </row>
    <row r="2233" spans="1:1" x14ac:dyDescent="0.25">
      <c r="A2233" s="1" t="s">
        <v>11730</v>
      </c>
    </row>
    <row r="2234" spans="1:1" x14ac:dyDescent="0.25">
      <c r="A2234" s="1" t="s">
        <v>17021</v>
      </c>
    </row>
    <row r="2235" spans="1:1" x14ac:dyDescent="0.25">
      <c r="A2235" s="1" t="s">
        <v>17022</v>
      </c>
    </row>
    <row r="2236" spans="1:1" x14ac:dyDescent="0.25">
      <c r="A2236" s="1" t="s">
        <v>18661</v>
      </c>
    </row>
    <row r="2237" spans="1:1" x14ac:dyDescent="0.25">
      <c r="A2237" s="1" t="s">
        <v>19017</v>
      </c>
    </row>
    <row r="2238" spans="1:1" x14ac:dyDescent="0.25">
      <c r="A2238" s="1" t="s">
        <v>11844</v>
      </c>
    </row>
    <row r="2239" spans="1:1" x14ac:dyDescent="0.25">
      <c r="A2239" s="1" t="s">
        <v>16993</v>
      </c>
    </row>
    <row r="2240" spans="1:1" x14ac:dyDescent="0.25">
      <c r="A2240" s="1" t="s">
        <v>12087</v>
      </c>
    </row>
    <row r="2241" spans="1:1" x14ac:dyDescent="0.25">
      <c r="A2241" s="1" t="s">
        <v>12054</v>
      </c>
    </row>
    <row r="2242" spans="1:1" x14ac:dyDescent="0.25">
      <c r="A2242" s="1" t="s">
        <v>12054</v>
      </c>
    </row>
    <row r="2243" spans="1:1" x14ac:dyDescent="0.25">
      <c r="A2243" s="1" t="s">
        <v>19702</v>
      </c>
    </row>
    <row r="2244" spans="1:1" x14ac:dyDescent="0.25">
      <c r="A2244" s="1" t="s">
        <v>13243</v>
      </c>
    </row>
    <row r="2245" spans="1:1" x14ac:dyDescent="0.25">
      <c r="A2245" s="1" t="s">
        <v>13242</v>
      </c>
    </row>
    <row r="2246" spans="1:1" x14ac:dyDescent="0.25">
      <c r="A2246" s="1" t="s">
        <v>19684</v>
      </c>
    </row>
    <row r="2247" spans="1:1" x14ac:dyDescent="0.25">
      <c r="A2247" s="1" t="s">
        <v>12921</v>
      </c>
    </row>
    <row r="2248" spans="1:1" x14ac:dyDescent="0.25">
      <c r="A2248" s="1" t="s">
        <v>17454</v>
      </c>
    </row>
    <row r="2249" spans="1:1" x14ac:dyDescent="0.25">
      <c r="A2249" s="1" t="s">
        <v>17831</v>
      </c>
    </row>
    <row r="2250" spans="1:1" x14ac:dyDescent="0.25">
      <c r="A2250" s="1" t="s">
        <v>15660</v>
      </c>
    </row>
    <row r="2251" spans="1:1" x14ac:dyDescent="0.25">
      <c r="A2251" s="1" t="s">
        <v>17750</v>
      </c>
    </row>
    <row r="2252" spans="1:1" x14ac:dyDescent="0.25">
      <c r="A2252" s="1" t="s">
        <v>14254</v>
      </c>
    </row>
    <row r="2253" spans="1:1" x14ac:dyDescent="0.25">
      <c r="A2253" s="1" t="s">
        <v>14255</v>
      </c>
    </row>
    <row r="2254" spans="1:1" x14ac:dyDescent="0.25">
      <c r="A2254" s="1" t="s">
        <v>19962</v>
      </c>
    </row>
    <row r="2255" spans="1:1" x14ac:dyDescent="0.25">
      <c r="A2255" s="1" t="s">
        <v>18840</v>
      </c>
    </row>
    <row r="2256" spans="1:1" x14ac:dyDescent="0.25">
      <c r="A2256" s="1" t="s">
        <v>11720</v>
      </c>
    </row>
    <row r="2257" spans="1:1" x14ac:dyDescent="0.25">
      <c r="A2257" s="1" t="s">
        <v>15649</v>
      </c>
    </row>
    <row r="2258" spans="1:1" x14ac:dyDescent="0.25">
      <c r="A2258" s="1" t="s">
        <v>19385</v>
      </c>
    </row>
    <row r="2259" spans="1:1" x14ac:dyDescent="0.25">
      <c r="A2259" s="1" t="s">
        <v>12267</v>
      </c>
    </row>
    <row r="2260" spans="1:1" x14ac:dyDescent="0.25">
      <c r="A2260" s="1" t="s">
        <v>15644</v>
      </c>
    </row>
    <row r="2261" spans="1:1" x14ac:dyDescent="0.25">
      <c r="A2261" s="1" t="s">
        <v>20116</v>
      </c>
    </row>
    <row r="2262" spans="1:1" x14ac:dyDescent="0.25">
      <c r="A2262" s="1" t="s">
        <v>18559</v>
      </c>
    </row>
    <row r="2263" spans="1:1" x14ac:dyDescent="0.25">
      <c r="A2263" s="1" t="s">
        <v>19543</v>
      </c>
    </row>
    <row r="2264" spans="1:1" x14ac:dyDescent="0.25">
      <c r="A2264" s="1" t="s">
        <v>14717</v>
      </c>
    </row>
    <row r="2265" spans="1:1" x14ac:dyDescent="0.25">
      <c r="A2265" s="1" t="s">
        <v>12018</v>
      </c>
    </row>
    <row r="2266" spans="1:1" x14ac:dyDescent="0.25">
      <c r="A2266" s="1" t="s">
        <v>16681</v>
      </c>
    </row>
    <row r="2267" spans="1:1" x14ac:dyDescent="0.25">
      <c r="A2267" s="1" t="s">
        <v>18644</v>
      </c>
    </row>
    <row r="2268" spans="1:1" x14ac:dyDescent="0.25">
      <c r="A2268" s="1" t="s">
        <v>13068</v>
      </c>
    </row>
    <row r="2269" spans="1:1" x14ac:dyDescent="0.25">
      <c r="A2269" s="1" t="s">
        <v>13067</v>
      </c>
    </row>
    <row r="2270" spans="1:1" x14ac:dyDescent="0.25">
      <c r="A2270" s="1" t="s">
        <v>19357</v>
      </c>
    </row>
    <row r="2271" spans="1:1" x14ac:dyDescent="0.25">
      <c r="A2271" s="1" t="s">
        <v>11988</v>
      </c>
    </row>
    <row r="2272" spans="1:1" x14ac:dyDescent="0.25">
      <c r="A2272" s="1" t="s">
        <v>18127</v>
      </c>
    </row>
    <row r="2273" spans="1:1" x14ac:dyDescent="0.25">
      <c r="A2273" s="1" t="s">
        <v>14678</v>
      </c>
    </row>
    <row r="2274" spans="1:1" x14ac:dyDescent="0.25">
      <c r="A2274" s="1" t="s">
        <v>19636</v>
      </c>
    </row>
    <row r="2275" spans="1:1" x14ac:dyDescent="0.25">
      <c r="A2275" s="1" t="s">
        <v>18194</v>
      </c>
    </row>
    <row r="2276" spans="1:1" x14ac:dyDescent="0.25">
      <c r="A2276" s="1" t="s">
        <v>18193</v>
      </c>
    </row>
    <row r="2277" spans="1:1" x14ac:dyDescent="0.25">
      <c r="A2277" s="1" t="s">
        <v>18192</v>
      </c>
    </row>
    <row r="2278" spans="1:1" x14ac:dyDescent="0.25">
      <c r="A2278" s="1" t="s">
        <v>18196</v>
      </c>
    </row>
    <row r="2279" spans="1:1" x14ac:dyDescent="0.25">
      <c r="A2279" s="1" t="s">
        <v>18234</v>
      </c>
    </row>
    <row r="2280" spans="1:1" x14ac:dyDescent="0.25">
      <c r="A2280" s="1" t="s">
        <v>18540</v>
      </c>
    </row>
    <row r="2281" spans="1:1" x14ac:dyDescent="0.25">
      <c r="A2281" s="1" t="s">
        <v>18541</v>
      </c>
    </row>
    <row r="2282" spans="1:1" x14ac:dyDescent="0.25">
      <c r="A2282" s="1" t="s">
        <v>17087</v>
      </c>
    </row>
    <row r="2283" spans="1:1" x14ac:dyDescent="0.25">
      <c r="A2283" s="1" t="s">
        <v>11923</v>
      </c>
    </row>
    <row r="2284" spans="1:1" x14ac:dyDescent="0.25">
      <c r="A2284" s="1" t="s">
        <v>16539</v>
      </c>
    </row>
    <row r="2285" spans="1:1" x14ac:dyDescent="0.25">
      <c r="A2285" s="1" t="s">
        <v>17251</v>
      </c>
    </row>
    <row r="2286" spans="1:1" x14ac:dyDescent="0.25">
      <c r="A2286" s="1" t="s">
        <v>16251</v>
      </c>
    </row>
    <row r="2287" spans="1:1" x14ac:dyDescent="0.25">
      <c r="A2287" s="1" t="s">
        <v>14450</v>
      </c>
    </row>
    <row r="2288" spans="1:1" x14ac:dyDescent="0.25">
      <c r="A2288" s="1" t="s">
        <v>18136</v>
      </c>
    </row>
    <row r="2289" spans="1:1" x14ac:dyDescent="0.25">
      <c r="A2289" s="1" t="s">
        <v>19638</v>
      </c>
    </row>
    <row r="2290" spans="1:1" x14ac:dyDescent="0.25">
      <c r="A2290" s="1" t="s">
        <v>16479</v>
      </c>
    </row>
    <row r="2291" spans="1:1" x14ac:dyDescent="0.25">
      <c r="A2291" s="1" t="s">
        <v>19078</v>
      </c>
    </row>
    <row r="2292" spans="1:1" x14ac:dyDescent="0.25">
      <c r="A2292" s="1" t="s">
        <v>12800</v>
      </c>
    </row>
    <row r="2293" spans="1:1" x14ac:dyDescent="0.25">
      <c r="A2293" s="1" t="s">
        <v>15980</v>
      </c>
    </row>
    <row r="2294" spans="1:1" x14ac:dyDescent="0.25">
      <c r="A2294" s="1" t="s">
        <v>15239</v>
      </c>
    </row>
    <row r="2295" spans="1:1" x14ac:dyDescent="0.25">
      <c r="A2295" s="1" t="s">
        <v>14347</v>
      </c>
    </row>
    <row r="2296" spans="1:1" x14ac:dyDescent="0.25">
      <c r="A2296" s="1" t="s">
        <v>17216</v>
      </c>
    </row>
    <row r="2297" spans="1:1" x14ac:dyDescent="0.25">
      <c r="A2297" s="1" t="s">
        <v>17498</v>
      </c>
    </row>
    <row r="2298" spans="1:1" x14ac:dyDescent="0.25">
      <c r="A2298" s="1" t="s">
        <v>19856</v>
      </c>
    </row>
    <row r="2299" spans="1:1" x14ac:dyDescent="0.25">
      <c r="A2299" s="1" t="s">
        <v>19868</v>
      </c>
    </row>
    <row r="2300" spans="1:1" x14ac:dyDescent="0.25">
      <c r="A2300" s="1" t="s">
        <v>12894</v>
      </c>
    </row>
    <row r="2301" spans="1:1" x14ac:dyDescent="0.25">
      <c r="A2301" s="1" t="s">
        <v>19614</v>
      </c>
    </row>
    <row r="2302" spans="1:1" x14ac:dyDescent="0.25">
      <c r="A2302" s="1" t="s">
        <v>14870</v>
      </c>
    </row>
    <row r="2303" spans="1:1" x14ac:dyDescent="0.25">
      <c r="A2303" s="1" t="s">
        <v>13732</v>
      </c>
    </row>
    <row r="2304" spans="1:1" x14ac:dyDescent="0.25">
      <c r="A2304" s="1" t="s">
        <v>13731</v>
      </c>
    </row>
    <row r="2305" spans="1:1" x14ac:dyDescent="0.25">
      <c r="A2305" s="1" t="s">
        <v>13733</v>
      </c>
    </row>
    <row r="2306" spans="1:1" x14ac:dyDescent="0.25">
      <c r="A2306" s="1" t="s">
        <v>2863</v>
      </c>
    </row>
    <row r="2307" spans="1:1" x14ac:dyDescent="0.25">
      <c r="A2307" s="1" t="s">
        <v>14489</v>
      </c>
    </row>
    <row r="2308" spans="1:1" x14ac:dyDescent="0.25">
      <c r="A2308" s="1" t="s">
        <v>14488</v>
      </c>
    </row>
    <row r="2309" spans="1:1" x14ac:dyDescent="0.25">
      <c r="A2309" s="1" t="s">
        <v>16640</v>
      </c>
    </row>
    <row r="2310" spans="1:1" x14ac:dyDescent="0.25">
      <c r="A2310" s="1" t="s">
        <v>2539</v>
      </c>
    </row>
    <row r="2311" spans="1:1" x14ac:dyDescent="0.25">
      <c r="A2311" s="1" t="s">
        <v>11808</v>
      </c>
    </row>
    <row r="2312" spans="1:1" x14ac:dyDescent="0.25">
      <c r="A2312" s="1" t="s">
        <v>19197</v>
      </c>
    </row>
    <row r="2313" spans="1:1" x14ac:dyDescent="0.25">
      <c r="A2313" s="1" t="s">
        <v>12533</v>
      </c>
    </row>
    <row r="2314" spans="1:1" x14ac:dyDescent="0.25">
      <c r="A2314" s="1" t="s">
        <v>17033</v>
      </c>
    </row>
    <row r="2315" spans="1:1" x14ac:dyDescent="0.25">
      <c r="A2315" s="1" t="s">
        <v>11466</v>
      </c>
    </row>
    <row r="2316" spans="1:1" x14ac:dyDescent="0.25">
      <c r="A2316" s="1" t="s">
        <v>20000</v>
      </c>
    </row>
    <row r="2317" spans="1:1" x14ac:dyDescent="0.25">
      <c r="A2317" s="1" t="s">
        <v>16172</v>
      </c>
    </row>
    <row r="2318" spans="1:1" x14ac:dyDescent="0.25">
      <c r="A2318" s="1" t="s">
        <v>9952</v>
      </c>
    </row>
    <row r="2319" spans="1:1" x14ac:dyDescent="0.25">
      <c r="A2319" s="1" t="s">
        <v>19581</v>
      </c>
    </row>
    <row r="2320" spans="1:1" x14ac:dyDescent="0.25">
      <c r="A2320" s="1" t="s">
        <v>9946</v>
      </c>
    </row>
    <row r="2321" spans="1:1" x14ac:dyDescent="0.25">
      <c r="A2321" s="1" t="s">
        <v>17616</v>
      </c>
    </row>
    <row r="2322" spans="1:1" x14ac:dyDescent="0.25">
      <c r="A2322" s="1" t="s">
        <v>17174</v>
      </c>
    </row>
    <row r="2323" spans="1:1" x14ac:dyDescent="0.25">
      <c r="A2323" s="1" t="s">
        <v>14344</v>
      </c>
    </row>
    <row r="2324" spans="1:1" x14ac:dyDescent="0.25">
      <c r="A2324" s="1" t="s">
        <v>16096</v>
      </c>
    </row>
    <row r="2325" spans="1:1" x14ac:dyDescent="0.25">
      <c r="A2325" s="1" t="s">
        <v>19562</v>
      </c>
    </row>
    <row r="2326" spans="1:1" x14ac:dyDescent="0.25">
      <c r="A2326" s="1" t="s">
        <v>14115</v>
      </c>
    </row>
    <row r="2327" spans="1:1" x14ac:dyDescent="0.25">
      <c r="A2327" s="1" t="s">
        <v>12084</v>
      </c>
    </row>
    <row r="2328" spans="1:1" x14ac:dyDescent="0.25">
      <c r="A2328" s="1" t="s">
        <v>12083</v>
      </c>
    </row>
    <row r="2329" spans="1:1" x14ac:dyDescent="0.25">
      <c r="A2329" s="1" t="s">
        <v>17825</v>
      </c>
    </row>
    <row r="2330" spans="1:1" x14ac:dyDescent="0.25">
      <c r="A2330" s="1" t="s">
        <v>11784</v>
      </c>
    </row>
    <row r="2331" spans="1:1" x14ac:dyDescent="0.25">
      <c r="A2331" s="1" t="s">
        <v>14502</v>
      </c>
    </row>
    <row r="2332" spans="1:1" x14ac:dyDescent="0.25">
      <c r="A2332" s="1" t="s">
        <v>18147</v>
      </c>
    </row>
    <row r="2333" spans="1:1" x14ac:dyDescent="0.25">
      <c r="A2333" s="1" t="s">
        <v>15499</v>
      </c>
    </row>
    <row r="2334" spans="1:1" x14ac:dyDescent="0.25">
      <c r="A2334" s="1" t="s">
        <v>15500</v>
      </c>
    </row>
    <row r="2335" spans="1:1" x14ac:dyDescent="0.25">
      <c r="A2335" s="1" t="s">
        <v>13853</v>
      </c>
    </row>
    <row r="2336" spans="1:1" x14ac:dyDescent="0.25">
      <c r="A2336" s="1" t="s">
        <v>19993</v>
      </c>
    </row>
    <row r="2337" spans="1:1" x14ac:dyDescent="0.25">
      <c r="A2337" s="1" t="s">
        <v>17612</v>
      </c>
    </row>
    <row r="2338" spans="1:1" x14ac:dyDescent="0.25">
      <c r="A2338" s="1" t="s">
        <v>18398</v>
      </c>
    </row>
    <row r="2339" spans="1:1" x14ac:dyDescent="0.25">
      <c r="A2339" s="1" t="s">
        <v>18369</v>
      </c>
    </row>
    <row r="2340" spans="1:1" x14ac:dyDescent="0.25">
      <c r="A2340" s="1" t="s">
        <v>11572</v>
      </c>
    </row>
    <row r="2341" spans="1:1" x14ac:dyDescent="0.25">
      <c r="A2341" s="1" t="s">
        <v>19266</v>
      </c>
    </row>
    <row r="2342" spans="1:1" x14ac:dyDescent="0.25">
      <c r="A2342" s="1" t="s">
        <v>17893</v>
      </c>
    </row>
    <row r="2343" spans="1:1" x14ac:dyDescent="0.25">
      <c r="A2343" s="1" t="s">
        <v>14173</v>
      </c>
    </row>
    <row r="2344" spans="1:1" x14ac:dyDescent="0.25">
      <c r="A2344" s="1" t="s">
        <v>13632</v>
      </c>
    </row>
    <row r="2345" spans="1:1" x14ac:dyDescent="0.25">
      <c r="A2345" s="1" t="s">
        <v>14899</v>
      </c>
    </row>
    <row r="2346" spans="1:1" x14ac:dyDescent="0.25">
      <c r="A2346" s="1" t="s">
        <v>14595</v>
      </c>
    </row>
    <row r="2347" spans="1:1" x14ac:dyDescent="0.25">
      <c r="A2347" s="1" t="s">
        <v>19797</v>
      </c>
    </row>
    <row r="2348" spans="1:1" x14ac:dyDescent="0.25">
      <c r="A2348" s="1" t="s">
        <v>16390</v>
      </c>
    </row>
    <row r="2349" spans="1:1" x14ac:dyDescent="0.25">
      <c r="A2349" s="1" t="s">
        <v>15067</v>
      </c>
    </row>
    <row r="2350" spans="1:1" x14ac:dyDescent="0.25">
      <c r="A2350" s="1" t="s">
        <v>12338</v>
      </c>
    </row>
    <row r="2351" spans="1:1" x14ac:dyDescent="0.25">
      <c r="A2351" s="1" t="s">
        <v>16137</v>
      </c>
    </row>
    <row r="2352" spans="1:1" x14ac:dyDescent="0.25">
      <c r="A2352" s="1" t="s">
        <v>17673</v>
      </c>
    </row>
    <row r="2353" spans="1:1" x14ac:dyDescent="0.25">
      <c r="A2353" s="1" t="s">
        <v>18873</v>
      </c>
    </row>
    <row r="2354" spans="1:1" x14ac:dyDescent="0.25">
      <c r="A2354" s="1" t="s">
        <v>16402</v>
      </c>
    </row>
    <row r="2355" spans="1:1" x14ac:dyDescent="0.25">
      <c r="A2355" s="1" t="s">
        <v>14391</v>
      </c>
    </row>
    <row r="2356" spans="1:1" x14ac:dyDescent="0.25">
      <c r="A2356" s="1" t="s">
        <v>14313</v>
      </c>
    </row>
    <row r="2357" spans="1:1" x14ac:dyDescent="0.25">
      <c r="A2357" s="1" t="s">
        <v>15525</v>
      </c>
    </row>
    <row r="2358" spans="1:1" x14ac:dyDescent="0.25">
      <c r="A2358" s="1" t="s">
        <v>14787</v>
      </c>
    </row>
    <row r="2359" spans="1:1" x14ac:dyDescent="0.25">
      <c r="A2359" s="1" t="s">
        <v>18701</v>
      </c>
    </row>
    <row r="2360" spans="1:1" x14ac:dyDescent="0.25">
      <c r="A2360" s="1" t="s">
        <v>18549</v>
      </c>
    </row>
    <row r="2361" spans="1:1" x14ac:dyDescent="0.25">
      <c r="A2361" s="1" t="s">
        <v>13133</v>
      </c>
    </row>
    <row r="2362" spans="1:1" x14ac:dyDescent="0.25">
      <c r="A2362" s="1" t="s">
        <v>13134</v>
      </c>
    </row>
    <row r="2363" spans="1:1" x14ac:dyDescent="0.25">
      <c r="A2363" s="1" t="s">
        <v>13135</v>
      </c>
    </row>
    <row r="2364" spans="1:1" x14ac:dyDescent="0.25">
      <c r="A2364" s="1" t="s">
        <v>18523</v>
      </c>
    </row>
    <row r="2365" spans="1:1" x14ac:dyDescent="0.25">
      <c r="A2365" s="1" t="s">
        <v>14995</v>
      </c>
    </row>
    <row r="2366" spans="1:1" x14ac:dyDescent="0.25">
      <c r="A2366" s="1" t="s">
        <v>11987</v>
      </c>
    </row>
    <row r="2367" spans="1:1" x14ac:dyDescent="0.25">
      <c r="A2367" s="1" t="s">
        <v>18831</v>
      </c>
    </row>
    <row r="2368" spans="1:1" x14ac:dyDescent="0.25">
      <c r="A2368" s="1" t="s">
        <v>16554</v>
      </c>
    </row>
    <row r="2369" spans="1:1" x14ac:dyDescent="0.25">
      <c r="A2369" s="1" t="s">
        <v>12490</v>
      </c>
    </row>
    <row r="2370" spans="1:1" x14ac:dyDescent="0.25">
      <c r="A2370" s="1" t="s">
        <v>12489</v>
      </c>
    </row>
    <row r="2371" spans="1:1" x14ac:dyDescent="0.25">
      <c r="A2371" s="1" t="s">
        <v>10987</v>
      </c>
    </row>
    <row r="2372" spans="1:1" x14ac:dyDescent="0.25">
      <c r="A2372" s="1" t="s">
        <v>19917</v>
      </c>
    </row>
    <row r="2373" spans="1:1" x14ac:dyDescent="0.25">
      <c r="A2373" s="1" t="s">
        <v>19472</v>
      </c>
    </row>
    <row r="2374" spans="1:1" x14ac:dyDescent="0.25">
      <c r="A2374" s="1" t="s">
        <v>13963</v>
      </c>
    </row>
    <row r="2375" spans="1:1" x14ac:dyDescent="0.25">
      <c r="A2375" s="1" t="s">
        <v>13962</v>
      </c>
    </row>
    <row r="2376" spans="1:1" x14ac:dyDescent="0.25">
      <c r="A2376" s="1" t="s">
        <v>10961</v>
      </c>
    </row>
    <row r="2377" spans="1:1" x14ac:dyDescent="0.25">
      <c r="A2377" s="1" t="s">
        <v>10960</v>
      </c>
    </row>
    <row r="2378" spans="1:1" x14ac:dyDescent="0.25">
      <c r="A2378" s="1" t="s">
        <v>14504</v>
      </c>
    </row>
    <row r="2379" spans="1:1" x14ac:dyDescent="0.25">
      <c r="A2379" s="1" t="s">
        <v>8446</v>
      </c>
    </row>
    <row r="2380" spans="1:1" x14ac:dyDescent="0.25">
      <c r="A2380" s="1" t="s">
        <v>18128</v>
      </c>
    </row>
    <row r="2381" spans="1:1" x14ac:dyDescent="0.25">
      <c r="A2381" s="1" t="s">
        <v>11688</v>
      </c>
    </row>
    <row r="2382" spans="1:1" x14ac:dyDescent="0.25">
      <c r="A2382" s="1" t="s">
        <v>13061</v>
      </c>
    </row>
    <row r="2383" spans="1:1" x14ac:dyDescent="0.25">
      <c r="A2383" s="1" t="s">
        <v>20057</v>
      </c>
    </row>
    <row r="2384" spans="1:1" x14ac:dyDescent="0.25">
      <c r="A2384" s="1" t="s">
        <v>16884</v>
      </c>
    </row>
    <row r="2385" spans="1:1" x14ac:dyDescent="0.25">
      <c r="A2385" s="1" t="s">
        <v>14607</v>
      </c>
    </row>
    <row r="2386" spans="1:1" x14ac:dyDescent="0.25">
      <c r="A2386" s="1" t="s">
        <v>12363</v>
      </c>
    </row>
    <row r="2387" spans="1:1" x14ac:dyDescent="0.25">
      <c r="A2387" s="1" t="s">
        <v>12085</v>
      </c>
    </row>
    <row r="2388" spans="1:1" x14ac:dyDescent="0.25">
      <c r="A2388" s="1" t="s">
        <v>12265</v>
      </c>
    </row>
    <row r="2389" spans="1:1" x14ac:dyDescent="0.25">
      <c r="A2389" s="1" t="s">
        <v>16866</v>
      </c>
    </row>
    <row r="2390" spans="1:1" x14ac:dyDescent="0.25">
      <c r="A2390" s="1" t="s">
        <v>16865</v>
      </c>
    </row>
    <row r="2391" spans="1:1" x14ac:dyDescent="0.25">
      <c r="A2391" s="1" t="s">
        <v>13983</v>
      </c>
    </row>
    <row r="2392" spans="1:1" x14ac:dyDescent="0.25">
      <c r="A2392" s="1" t="s">
        <v>18117</v>
      </c>
    </row>
    <row r="2393" spans="1:1" x14ac:dyDescent="0.25">
      <c r="A2393" s="1" t="s">
        <v>18336</v>
      </c>
    </row>
    <row r="2394" spans="1:1" x14ac:dyDescent="0.25">
      <c r="A2394" s="1" t="s">
        <v>9873</v>
      </c>
    </row>
    <row r="2395" spans="1:1" x14ac:dyDescent="0.25">
      <c r="A2395" s="1" t="s">
        <v>9874</v>
      </c>
    </row>
    <row r="2396" spans="1:1" x14ac:dyDescent="0.25">
      <c r="A2396" s="1" t="s">
        <v>15306</v>
      </c>
    </row>
    <row r="2397" spans="1:1" x14ac:dyDescent="0.25">
      <c r="A2397" s="1" t="s">
        <v>16791</v>
      </c>
    </row>
    <row r="2398" spans="1:1" x14ac:dyDescent="0.25">
      <c r="A2398" s="1" t="s">
        <v>18411</v>
      </c>
    </row>
    <row r="2399" spans="1:1" x14ac:dyDescent="0.25">
      <c r="A2399" s="1" t="s">
        <v>19588</v>
      </c>
    </row>
    <row r="2400" spans="1:1" x14ac:dyDescent="0.25">
      <c r="A2400" s="1" t="s">
        <v>19587</v>
      </c>
    </row>
    <row r="2401" spans="1:1" x14ac:dyDescent="0.25">
      <c r="A2401" s="1" t="s">
        <v>16809</v>
      </c>
    </row>
    <row r="2402" spans="1:1" x14ac:dyDescent="0.25">
      <c r="A2402" s="1" t="s">
        <v>14275</v>
      </c>
    </row>
    <row r="2403" spans="1:1" x14ac:dyDescent="0.25">
      <c r="A2403" s="1" t="s">
        <v>523</v>
      </c>
    </row>
    <row r="2404" spans="1:1" x14ac:dyDescent="0.25">
      <c r="A2404" s="1" t="s">
        <v>16806</v>
      </c>
    </row>
    <row r="2405" spans="1:1" x14ac:dyDescent="0.25">
      <c r="A2405" s="1" t="s">
        <v>19721</v>
      </c>
    </row>
    <row r="2406" spans="1:1" x14ac:dyDescent="0.25">
      <c r="A2406" s="1" t="s">
        <v>13798</v>
      </c>
    </row>
    <row r="2407" spans="1:1" x14ac:dyDescent="0.25">
      <c r="A2407" s="1" t="s">
        <v>15558</v>
      </c>
    </row>
    <row r="2408" spans="1:1" x14ac:dyDescent="0.25">
      <c r="A2408" s="1" t="s">
        <v>16880</v>
      </c>
    </row>
    <row r="2409" spans="1:1" x14ac:dyDescent="0.25">
      <c r="A2409" s="1" t="s">
        <v>18027</v>
      </c>
    </row>
    <row r="2410" spans="1:1" x14ac:dyDescent="0.25">
      <c r="A2410" s="1" t="s">
        <v>13815</v>
      </c>
    </row>
    <row r="2411" spans="1:1" x14ac:dyDescent="0.25">
      <c r="A2411" s="1" t="s">
        <v>19324</v>
      </c>
    </row>
    <row r="2412" spans="1:1" x14ac:dyDescent="0.25">
      <c r="A2412" s="1" t="s">
        <v>19850</v>
      </c>
    </row>
    <row r="2413" spans="1:1" x14ac:dyDescent="0.25">
      <c r="A2413" s="1" t="s">
        <v>19906</v>
      </c>
    </row>
    <row r="2414" spans="1:1" x14ac:dyDescent="0.25">
      <c r="A2414" s="1" t="s">
        <v>11960</v>
      </c>
    </row>
    <row r="2415" spans="1:1" x14ac:dyDescent="0.25">
      <c r="A2415" s="1" t="s">
        <v>15272</v>
      </c>
    </row>
    <row r="2416" spans="1:1" x14ac:dyDescent="0.25">
      <c r="A2416" s="1" t="s">
        <v>16573</v>
      </c>
    </row>
    <row r="2417" spans="1:1" x14ac:dyDescent="0.25">
      <c r="A2417" s="1" t="s">
        <v>18683</v>
      </c>
    </row>
    <row r="2418" spans="1:1" x14ac:dyDescent="0.25">
      <c r="A2418" s="1" t="s">
        <v>16595</v>
      </c>
    </row>
    <row r="2419" spans="1:1" x14ac:dyDescent="0.25">
      <c r="A2419" s="1" t="s">
        <v>14799</v>
      </c>
    </row>
    <row r="2420" spans="1:1" x14ac:dyDescent="0.25">
      <c r="A2420" s="1" t="s">
        <v>14320</v>
      </c>
    </row>
    <row r="2421" spans="1:1" x14ac:dyDescent="0.25">
      <c r="A2421" s="1" t="s">
        <v>14613</v>
      </c>
    </row>
    <row r="2422" spans="1:1" x14ac:dyDescent="0.25">
      <c r="A2422" s="1" t="s">
        <v>14122</v>
      </c>
    </row>
    <row r="2423" spans="1:1" x14ac:dyDescent="0.25">
      <c r="A2423" s="1" t="s">
        <v>15924</v>
      </c>
    </row>
    <row r="2424" spans="1:1" x14ac:dyDescent="0.25">
      <c r="A2424" s="1" t="s">
        <v>13342</v>
      </c>
    </row>
    <row r="2425" spans="1:1" x14ac:dyDescent="0.25">
      <c r="A2425" s="1" t="s">
        <v>11541</v>
      </c>
    </row>
    <row r="2426" spans="1:1" x14ac:dyDescent="0.25">
      <c r="A2426" s="1" t="s">
        <v>17491</v>
      </c>
    </row>
    <row r="2427" spans="1:1" x14ac:dyDescent="0.25">
      <c r="A2427" s="1" t="s">
        <v>16217</v>
      </c>
    </row>
    <row r="2428" spans="1:1" x14ac:dyDescent="0.25">
      <c r="A2428" s="1" t="s">
        <v>13569</v>
      </c>
    </row>
    <row r="2429" spans="1:1" x14ac:dyDescent="0.25">
      <c r="A2429" s="1" t="s">
        <v>13572</v>
      </c>
    </row>
    <row r="2430" spans="1:1" x14ac:dyDescent="0.25">
      <c r="A2430" s="1" t="s">
        <v>13570</v>
      </c>
    </row>
    <row r="2431" spans="1:1" x14ac:dyDescent="0.25">
      <c r="A2431" s="1" t="s">
        <v>13574</v>
      </c>
    </row>
    <row r="2432" spans="1:1" x14ac:dyDescent="0.25">
      <c r="A2432" s="1" t="s">
        <v>13576</v>
      </c>
    </row>
    <row r="2433" spans="1:1" x14ac:dyDescent="0.25">
      <c r="A2433" s="1" t="s">
        <v>13575</v>
      </c>
    </row>
    <row r="2434" spans="1:1" x14ac:dyDescent="0.25">
      <c r="A2434" s="1" t="s">
        <v>16265</v>
      </c>
    </row>
    <row r="2435" spans="1:1" x14ac:dyDescent="0.25">
      <c r="A2435" s="1" t="s">
        <v>16545</v>
      </c>
    </row>
    <row r="2436" spans="1:1" x14ac:dyDescent="0.25">
      <c r="A2436" s="1" t="s">
        <v>19955</v>
      </c>
    </row>
    <row r="2437" spans="1:1" x14ac:dyDescent="0.25">
      <c r="A2437" s="1" t="s">
        <v>13192</v>
      </c>
    </row>
    <row r="2438" spans="1:1" x14ac:dyDescent="0.25">
      <c r="A2438" s="1" t="s">
        <v>14121</v>
      </c>
    </row>
    <row r="2439" spans="1:1" x14ac:dyDescent="0.25">
      <c r="A2439" s="1" t="s">
        <v>17099</v>
      </c>
    </row>
    <row r="2440" spans="1:1" x14ac:dyDescent="0.25">
      <c r="A2440" s="1" t="s">
        <v>18050</v>
      </c>
    </row>
    <row r="2441" spans="1:1" x14ac:dyDescent="0.25">
      <c r="A2441" s="1" t="s">
        <v>11919</v>
      </c>
    </row>
    <row r="2442" spans="1:1" x14ac:dyDescent="0.25">
      <c r="A2442" s="1" t="s">
        <v>11918</v>
      </c>
    </row>
    <row r="2443" spans="1:1" x14ac:dyDescent="0.25">
      <c r="A2443" s="1" t="s">
        <v>14926</v>
      </c>
    </row>
    <row r="2444" spans="1:1" x14ac:dyDescent="0.25">
      <c r="A2444" s="1" t="s">
        <v>13612</v>
      </c>
    </row>
    <row r="2445" spans="1:1" x14ac:dyDescent="0.25">
      <c r="A2445" s="1" t="s">
        <v>13579</v>
      </c>
    </row>
    <row r="2446" spans="1:1" x14ac:dyDescent="0.25">
      <c r="A2446" s="1" t="s">
        <v>13614</v>
      </c>
    </row>
    <row r="2447" spans="1:1" x14ac:dyDescent="0.25">
      <c r="A2447" s="1" t="s">
        <v>19827</v>
      </c>
    </row>
    <row r="2448" spans="1:1" x14ac:dyDescent="0.25">
      <c r="A2448" s="1" t="s">
        <v>11643</v>
      </c>
    </row>
    <row r="2449" spans="1:1" x14ac:dyDescent="0.25">
      <c r="A2449" s="1" t="s">
        <v>17001</v>
      </c>
    </row>
    <row r="2450" spans="1:1" x14ac:dyDescent="0.25">
      <c r="A2450" s="1" t="s">
        <v>19000</v>
      </c>
    </row>
    <row r="2451" spans="1:1" x14ac:dyDescent="0.25">
      <c r="A2451" s="1" t="s">
        <v>15700</v>
      </c>
    </row>
    <row r="2452" spans="1:1" x14ac:dyDescent="0.25">
      <c r="A2452" s="1" t="s">
        <v>16225</v>
      </c>
    </row>
    <row r="2453" spans="1:1" x14ac:dyDescent="0.25">
      <c r="A2453" s="1" t="s">
        <v>15519</v>
      </c>
    </row>
    <row r="2454" spans="1:1" x14ac:dyDescent="0.25">
      <c r="A2454" s="1" t="s">
        <v>16097</v>
      </c>
    </row>
    <row r="2455" spans="1:1" x14ac:dyDescent="0.25">
      <c r="A2455" s="1" t="s">
        <v>18626</v>
      </c>
    </row>
    <row r="2456" spans="1:1" x14ac:dyDescent="0.25">
      <c r="A2456" s="1" t="s">
        <v>16848</v>
      </c>
    </row>
    <row r="2457" spans="1:1" x14ac:dyDescent="0.25">
      <c r="A2457" s="1" t="s">
        <v>18562</v>
      </c>
    </row>
    <row r="2458" spans="1:1" x14ac:dyDescent="0.25">
      <c r="A2458" s="1" t="s">
        <v>17360</v>
      </c>
    </row>
    <row r="2459" spans="1:1" x14ac:dyDescent="0.25">
      <c r="A2459" s="1" t="s">
        <v>19956</v>
      </c>
    </row>
    <row r="2460" spans="1:1" x14ac:dyDescent="0.25">
      <c r="A2460" s="1" t="s">
        <v>14120</v>
      </c>
    </row>
    <row r="2461" spans="1:1" x14ac:dyDescent="0.25">
      <c r="A2461" s="1" t="s">
        <v>18678</v>
      </c>
    </row>
    <row r="2462" spans="1:1" x14ac:dyDescent="0.25">
      <c r="A2462" s="1" t="s">
        <v>18296</v>
      </c>
    </row>
    <row r="2463" spans="1:1" x14ac:dyDescent="0.25">
      <c r="A2463" s="1" t="s">
        <v>12061</v>
      </c>
    </row>
    <row r="2464" spans="1:1" x14ac:dyDescent="0.25">
      <c r="A2464" s="1" t="s">
        <v>14685</v>
      </c>
    </row>
    <row r="2465" spans="1:1" x14ac:dyDescent="0.25">
      <c r="A2465" s="1" t="s">
        <v>20068</v>
      </c>
    </row>
    <row r="2466" spans="1:1" x14ac:dyDescent="0.25">
      <c r="A2466" s="1" t="s">
        <v>16779</v>
      </c>
    </row>
    <row r="2467" spans="1:1" x14ac:dyDescent="0.25">
      <c r="A2467" s="1" t="s">
        <v>18112</v>
      </c>
    </row>
    <row r="2468" spans="1:1" x14ac:dyDescent="0.25">
      <c r="A2468" s="1" t="s">
        <v>17468</v>
      </c>
    </row>
    <row r="2469" spans="1:1" x14ac:dyDescent="0.25">
      <c r="A2469" s="1" t="s">
        <v>17202</v>
      </c>
    </row>
    <row r="2470" spans="1:1" x14ac:dyDescent="0.25">
      <c r="A2470" s="1" t="s">
        <v>17772</v>
      </c>
    </row>
    <row r="2471" spans="1:1" x14ac:dyDescent="0.25">
      <c r="A2471" s="1" t="s">
        <v>16418</v>
      </c>
    </row>
    <row r="2472" spans="1:1" x14ac:dyDescent="0.25">
      <c r="A2472" s="1" t="s">
        <v>14972</v>
      </c>
    </row>
    <row r="2473" spans="1:1" x14ac:dyDescent="0.25">
      <c r="A2473" s="1" t="s">
        <v>18132</v>
      </c>
    </row>
    <row r="2474" spans="1:1" x14ac:dyDescent="0.25">
      <c r="A2474" s="1" t="s">
        <v>12352</v>
      </c>
    </row>
    <row r="2475" spans="1:1" x14ac:dyDescent="0.25">
      <c r="A2475" s="1" t="s">
        <v>12351</v>
      </c>
    </row>
    <row r="2476" spans="1:1" x14ac:dyDescent="0.25">
      <c r="A2476" s="1" t="s">
        <v>18584</v>
      </c>
    </row>
    <row r="2477" spans="1:1" x14ac:dyDescent="0.25">
      <c r="A2477" s="1" t="s">
        <v>15399</v>
      </c>
    </row>
    <row r="2478" spans="1:1" x14ac:dyDescent="0.25">
      <c r="A2478" s="1" t="s">
        <v>20125</v>
      </c>
    </row>
    <row r="2479" spans="1:1" x14ac:dyDescent="0.25">
      <c r="A2479" s="1" t="s">
        <v>14007</v>
      </c>
    </row>
    <row r="2480" spans="1:1" x14ac:dyDescent="0.25">
      <c r="A2480" s="1" t="s">
        <v>15630</v>
      </c>
    </row>
    <row r="2481" spans="1:1" x14ac:dyDescent="0.25">
      <c r="A2481" s="1" t="s">
        <v>19664</v>
      </c>
    </row>
    <row r="2482" spans="1:1" x14ac:dyDescent="0.25">
      <c r="A2482" s="1" t="s">
        <v>16457</v>
      </c>
    </row>
    <row r="2483" spans="1:1" x14ac:dyDescent="0.25">
      <c r="A2483" s="1" t="s">
        <v>13728</v>
      </c>
    </row>
    <row r="2484" spans="1:1" x14ac:dyDescent="0.25">
      <c r="A2484" s="1" t="s">
        <v>17294</v>
      </c>
    </row>
    <row r="2485" spans="1:1" x14ac:dyDescent="0.25">
      <c r="A2485" s="1" t="s">
        <v>11604</v>
      </c>
    </row>
    <row r="2486" spans="1:1" x14ac:dyDescent="0.25">
      <c r="A2486" s="1" t="s">
        <v>18316</v>
      </c>
    </row>
    <row r="2487" spans="1:1" x14ac:dyDescent="0.25">
      <c r="A2487" s="1" t="s">
        <v>13149</v>
      </c>
    </row>
    <row r="2488" spans="1:1" x14ac:dyDescent="0.25">
      <c r="A2488" s="1" t="s">
        <v>18855</v>
      </c>
    </row>
    <row r="2489" spans="1:1" x14ac:dyDescent="0.25">
      <c r="A2489" s="1" t="s">
        <v>16838</v>
      </c>
    </row>
    <row r="2490" spans="1:1" x14ac:dyDescent="0.25">
      <c r="A2490" s="1" t="s">
        <v>18346</v>
      </c>
    </row>
    <row r="2491" spans="1:1" x14ac:dyDescent="0.25">
      <c r="A2491" s="1" t="s">
        <v>15156</v>
      </c>
    </row>
    <row r="2492" spans="1:1" x14ac:dyDescent="0.25">
      <c r="A2492" s="1" t="s">
        <v>17344</v>
      </c>
    </row>
    <row r="2493" spans="1:1" x14ac:dyDescent="0.25">
      <c r="A2493" s="1" t="s">
        <v>18077</v>
      </c>
    </row>
    <row r="2494" spans="1:1" x14ac:dyDescent="0.25">
      <c r="A2494" s="1" t="s">
        <v>18078</v>
      </c>
    </row>
    <row r="2495" spans="1:1" x14ac:dyDescent="0.25">
      <c r="A2495" s="1" t="s">
        <v>13720</v>
      </c>
    </row>
    <row r="2496" spans="1:1" x14ac:dyDescent="0.25">
      <c r="A2496" s="1" t="s">
        <v>13721</v>
      </c>
    </row>
    <row r="2497" spans="1:1" x14ac:dyDescent="0.25">
      <c r="A2497" s="1" t="s">
        <v>15631</v>
      </c>
    </row>
    <row r="2498" spans="1:1" x14ac:dyDescent="0.25">
      <c r="A2498" s="1" t="s">
        <v>18043</v>
      </c>
    </row>
    <row r="2499" spans="1:1" x14ac:dyDescent="0.25">
      <c r="A2499" s="1" t="s">
        <v>19116</v>
      </c>
    </row>
    <row r="2500" spans="1:1" x14ac:dyDescent="0.25">
      <c r="A2500" s="1" t="s">
        <v>14978</v>
      </c>
    </row>
    <row r="2501" spans="1:1" x14ac:dyDescent="0.25">
      <c r="A2501" s="1" t="s">
        <v>14975</v>
      </c>
    </row>
    <row r="2502" spans="1:1" x14ac:dyDescent="0.25">
      <c r="A2502" s="1" t="s">
        <v>14390</v>
      </c>
    </row>
    <row r="2503" spans="1:1" x14ac:dyDescent="0.25">
      <c r="A2503" s="1" t="s">
        <v>14209</v>
      </c>
    </row>
    <row r="2504" spans="1:1" x14ac:dyDescent="0.25">
      <c r="A2504" s="1" t="s">
        <v>8445</v>
      </c>
    </row>
    <row r="2505" spans="1:1" x14ac:dyDescent="0.25">
      <c r="A2505" s="1" t="s">
        <v>15406</v>
      </c>
    </row>
    <row r="2506" spans="1:1" x14ac:dyDescent="0.25">
      <c r="A2506" s="1" t="s">
        <v>19794</v>
      </c>
    </row>
    <row r="2507" spans="1:1" x14ac:dyDescent="0.25">
      <c r="A2507" s="1" t="s">
        <v>19795</v>
      </c>
    </row>
    <row r="2508" spans="1:1" x14ac:dyDescent="0.25">
      <c r="A2508" s="1" t="s">
        <v>14033</v>
      </c>
    </row>
    <row r="2509" spans="1:1" x14ac:dyDescent="0.25">
      <c r="A2509" s="1" t="s">
        <v>19377</v>
      </c>
    </row>
    <row r="2510" spans="1:1" x14ac:dyDescent="0.25">
      <c r="A2510" s="1" t="s">
        <v>18637</v>
      </c>
    </row>
    <row r="2511" spans="1:1" x14ac:dyDescent="0.25">
      <c r="A2511" s="1" t="s">
        <v>11509</v>
      </c>
    </row>
    <row r="2512" spans="1:1" x14ac:dyDescent="0.25">
      <c r="A2512" s="1" t="s">
        <v>11511</v>
      </c>
    </row>
    <row r="2513" spans="1:1" x14ac:dyDescent="0.25">
      <c r="A2513" s="1" t="s">
        <v>13204</v>
      </c>
    </row>
    <row r="2514" spans="1:1" x14ac:dyDescent="0.25">
      <c r="A2514" s="1" t="s">
        <v>19375</v>
      </c>
    </row>
    <row r="2515" spans="1:1" x14ac:dyDescent="0.25">
      <c r="A2515" s="1" t="s">
        <v>13345</v>
      </c>
    </row>
    <row r="2516" spans="1:1" x14ac:dyDescent="0.25">
      <c r="A2516" s="1" t="s">
        <v>12861</v>
      </c>
    </row>
    <row r="2517" spans="1:1" x14ac:dyDescent="0.25">
      <c r="A2517" s="1" t="s">
        <v>17575</v>
      </c>
    </row>
    <row r="2518" spans="1:1" x14ac:dyDescent="0.25">
      <c r="A2518" s="1" t="s">
        <v>17575</v>
      </c>
    </row>
    <row r="2519" spans="1:1" x14ac:dyDescent="0.25">
      <c r="A2519" s="1" t="s">
        <v>17565</v>
      </c>
    </row>
    <row r="2520" spans="1:1" x14ac:dyDescent="0.25">
      <c r="A2520" s="1" t="s">
        <v>17565</v>
      </c>
    </row>
    <row r="2521" spans="1:1" x14ac:dyDescent="0.25">
      <c r="A2521" s="1" t="s">
        <v>17563</v>
      </c>
    </row>
    <row r="2522" spans="1:1" x14ac:dyDescent="0.25">
      <c r="A2522" s="1" t="s">
        <v>17564</v>
      </c>
    </row>
    <row r="2523" spans="1:1" x14ac:dyDescent="0.25">
      <c r="A2523" s="1" t="s">
        <v>18931</v>
      </c>
    </row>
    <row r="2524" spans="1:1" x14ac:dyDescent="0.25">
      <c r="A2524" s="1" t="s">
        <v>13200</v>
      </c>
    </row>
    <row r="2525" spans="1:1" x14ac:dyDescent="0.25">
      <c r="A2525" s="1" t="s">
        <v>14206</v>
      </c>
    </row>
    <row r="2526" spans="1:1" x14ac:dyDescent="0.25">
      <c r="A2526" s="1" t="s">
        <v>19988</v>
      </c>
    </row>
    <row r="2527" spans="1:1" x14ac:dyDescent="0.25">
      <c r="A2527" s="1" t="s">
        <v>19995</v>
      </c>
    </row>
    <row r="2528" spans="1:1" x14ac:dyDescent="0.25">
      <c r="A2528" s="1" t="s">
        <v>18635</v>
      </c>
    </row>
    <row r="2529" spans="1:1" x14ac:dyDescent="0.25">
      <c r="A2529" s="1" t="s">
        <v>11739</v>
      </c>
    </row>
    <row r="2530" spans="1:1" x14ac:dyDescent="0.25">
      <c r="A2530" s="1" t="s">
        <v>17189</v>
      </c>
    </row>
    <row r="2531" spans="1:1" x14ac:dyDescent="0.25">
      <c r="A2531" s="1" t="s">
        <v>15204</v>
      </c>
    </row>
    <row r="2532" spans="1:1" x14ac:dyDescent="0.25">
      <c r="A2532" s="1" t="s">
        <v>17153</v>
      </c>
    </row>
    <row r="2533" spans="1:1" x14ac:dyDescent="0.25">
      <c r="A2533" s="1" t="s">
        <v>13408</v>
      </c>
    </row>
    <row r="2534" spans="1:1" x14ac:dyDescent="0.25">
      <c r="A2534" s="1" t="s">
        <v>8408</v>
      </c>
    </row>
    <row r="2535" spans="1:1" x14ac:dyDescent="0.25">
      <c r="A2535" s="1" t="s">
        <v>11545</v>
      </c>
    </row>
    <row r="2536" spans="1:1" x14ac:dyDescent="0.25">
      <c r="A2536" s="1" t="s">
        <v>17574</v>
      </c>
    </row>
    <row r="2537" spans="1:1" x14ac:dyDescent="0.25">
      <c r="A2537" s="1" t="s">
        <v>17577</v>
      </c>
    </row>
    <row r="2538" spans="1:1" x14ac:dyDescent="0.25">
      <c r="A2538" s="1" t="s">
        <v>17569</v>
      </c>
    </row>
    <row r="2539" spans="1:1" x14ac:dyDescent="0.25">
      <c r="A2539" s="1" t="s">
        <v>17569</v>
      </c>
    </row>
    <row r="2540" spans="1:1" x14ac:dyDescent="0.25">
      <c r="A2540" s="1" t="s">
        <v>17566</v>
      </c>
    </row>
    <row r="2541" spans="1:1" x14ac:dyDescent="0.25">
      <c r="A2541" s="1" t="s">
        <v>17566</v>
      </c>
    </row>
    <row r="2542" spans="1:1" x14ac:dyDescent="0.25">
      <c r="A2542" s="1" t="s">
        <v>17578</v>
      </c>
    </row>
    <row r="2543" spans="1:1" x14ac:dyDescent="0.25">
      <c r="A2543" s="1" t="s">
        <v>17578</v>
      </c>
    </row>
    <row r="2544" spans="1:1" x14ac:dyDescent="0.25">
      <c r="A2544" s="1" t="s">
        <v>12723</v>
      </c>
    </row>
    <row r="2545" spans="1:1" x14ac:dyDescent="0.25">
      <c r="A2545" s="1" t="s">
        <v>18816</v>
      </c>
    </row>
    <row r="2546" spans="1:1" x14ac:dyDescent="0.25">
      <c r="A2546" s="1" t="s">
        <v>19480</v>
      </c>
    </row>
    <row r="2547" spans="1:1" x14ac:dyDescent="0.25">
      <c r="A2547" s="1" t="s">
        <v>19480</v>
      </c>
    </row>
    <row r="2548" spans="1:1" x14ac:dyDescent="0.25">
      <c r="A2548" s="1" t="s">
        <v>17008</v>
      </c>
    </row>
    <row r="2549" spans="1:1" x14ac:dyDescent="0.25">
      <c r="A2549" s="1" t="s">
        <v>15661</v>
      </c>
    </row>
    <row r="2550" spans="1:1" x14ac:dyDescent="0.25">
      <c r="A2550" s="1" t="s">
        <v>16377</v>
      </c>
    </row>
    <row r="2551" spans="1:1" x14ac:dyDescent="0.25">
      <c r="A2551" s="1" t="s">
        <v>17466</v>
      </c>
    </row>
    <row r="2552" spans="1:1" x14ac:dyDescent="0.25">
      <c r="A2552" s="1" t="s">
        <v>17465</v>
      </c>
    </row>
    <row r="2553" spans="1:1" x14ac:dyDescent="0.25">
      <c r="A2553" s="1" t="s">
        <v>12584</v>
      </c>
    </row>
    <row r="2554" spans="1:1" x14ac:dyDescent="0.25">
      <c r="A2554" s="1" t="s">
        <v>11553</v>
      </c>
    </row>
    <row r="2555" spans="1:1" x14ac:dyDescent="0.25">
      <c r="A2555" s="1" t="s">
        <v>19603</v>
      </c>
    </row>
    <row r="2556" spans="1:1" x14ac:dyDescent="0.25">
      <c r="A2556" s="1" t="s">
        <v>11874</v>
      </c>
    </row>
    <row r="2557" spans="1:1" x14ac:dyDescent="0.25">
      <c r="A2557" s="1" t="s">
        <v>19413</v>
      </c>
    </row>
    <row r="2558" spans="1:1" x14ac:dyDescent="0.25">
      <c r="A2558" s="1" t="s">
        <v>18585</v>
      </c>
    </row>
    <row r="2559" spans="1:1" x14ac:dyDescent="0.25">
      <c r="A2559" s="1" t="s">
        <v>16474</v>
      </c>
    </row>
    <row r="2560" spans="1:1" x14ac:dyDescent="0.25">
      <c r="A2560" s="1" t="s">
        <v>13836</v>
      </c>
    </row>
    <row r="2561" spans="1:1" x14ac:dyDescent="0.25">
      <c r="A2561" s="1" t="s">
        <v>13792</v>
      </c>
    </row>
    <row r="2562" spans="1:1" x14ac:dyDescent="0.25">
      <c r="A2562" s="1" t="s">
        <v>18140</v>
      </c>
    </row>
    <row r="2563" spans="1:1" x14ac:dyDescent="0.25">
      <c r="A2563" s="1" t="s">
        <v>16281</v>
      </c>
    </row>
    <row r="2564" spans="1:1" x14ac:dyDescent="0.25">
      <c r="A2564" s="1" t="s">
        <v>17619</v>
      </c>
    </row>
    <row r="2565" spans="1:1" x14ac:dyDescent="0.25">
      <c r="A2565" s="1" t="s">
        <v>13027</v>
      </c>
    </row>
    <row r="2566" spans="1:1" x14ac:dyDescent="0.25">
      <c r="A2566" s="1" t="s">
        <v>17949</v>
      </c>
    </row>
    <row r="2567" spans="1:1" x14ac:dyDescent="0.25">
      <c r="A2567" s="1" t="s">
        <v>17950</v>
      </c>
    </row>
    <row r="2568" spans="1:1" x14ac:dyDescent="0.25">
      <c r="A2568" s="1" t="s">
        <v>15756</v>
      </c>
    </row>
    <row r="2569" spans="1:1" x14ac:dyDescent="0.25">
      <c r="A2569" s="1" t="s">
        <v>14580</v>
      </c>
    </row>
    <row r="2570" spans="1:1" x14ac:dyDescent="0.25">
      <c r="A2570" s="1" t="s">
        <v>17281</v>
      </c>
    </row>
    <row r="2571" spans="1:1" x14ac:dyDescent="0.25">
      <c r="A2571" s="1" t="s">
        <v>19401</v>
      </c>
    </row>
    <row r="2572" spans="1:1" x14ac:dyDescent="0.25">
      <c r="A2572" s="1" t="s">
        <v>18153</v>
      </c>
    </row>
    <row r="2573" spans="1:1" x14ac:dyDescent="0.25">
      <c r="A2573" s="1" t="s">
        <v>18154</v>
      </c>
    </row>
    <row r="2574" spans="1:1" x14ac:dyDescent="0.25">
      <c r="A2574" s="1" t="s">
        <v>13754</v>
      </c>
    </row>
    <row r="2575" spans="1:1" x14ac:dyDescent="0.25">
      <c r="A2575" s="1" t="s">
        <v>13753</v>
      </c>
    </row>
    <row r="2576" spans="1:1" x14ac:dyDescent="0.25">
      <c r="A2576" s="1" t="s">
        <v>12661</v>
      </c>
    </row>
    <row r="2577" spans="1:1" x14ac:dyDescent="0.25">
      <c r="A2577" s="1" t="s">
        <v>12663</v>
      </c>
    </row>
    <row r="2578" spans="1:1" x14ac:dyDescent="0.25">
      <c r="A2578" s="1" t="s">
        <v>12662</v>
      </c>
    </row>
    <row r="2579" spans="1:1" x14ac:dyDescent="0.25">
      <c r="A2579" s="1" t="s">
        <v>12667</v>
      </c>
    </row>
    <row r="2580" spans="1:1" x14ac:dyDescent="0.25">
      <c r="A2580" s="1" t="s">
        <v>17933</v>
      </c>
    </row>
    <row r="2581" spans="1:1" x14ac:dyDescent="0.25">
      <c r="A2581" s="1" t="s">
        <v>12665</v>
      </c>
    </row>
    <row r="2582" spans="1:1" x14ac:dyDescent="0.25">
      <c r="A2582" s="1" t="s">
        <v>12666</v>
      </c>
    </row>
    <row r="2583" spans="1:1" x14ac:dyDescent="0.25">
      <c r="A2583" s="1" t="s">
        <v>13752</v>
      </c>
    </row>
    <row r="2584" spans="1:1" x14ac:dyDescent="0.25">
      <c r="A2584" s="1" t="s">
        <v>13755</v>
      </c>
    </row>
    <row r="2585" spans="1:1" x14ac:dyDescent="0.25">
      <c r="A2585" s="1" t="s">
        <v>18783</v>
      </c>
    </row>
    <row r="2586" spans="1:1" x14ac:dyDescent="0.25">
      <c r="A2586" s="1" t="s">
        <v>13751</v>
      </c>
    </row>
    <row r="2587" spans="1:1" x14ac:dyDescent="0.25">
      <c r="A2587" s="1" t="s">
        <v>13922</v>
      </c>
    </row>
    <row r="2588" spans="1:1" x14ac:dyDescent="0.25">
      <c r="A2588" s="1" t="s">
        <v>15066</v>
      </c>
    </row>
    <row r="2589" spans="1:1" x14ac:dyDescent="0.25">
      <c r="A2589" s="1" t="s">
        <v>16444</v>
      </c>
    </row>
    <row r="2590" spans="1:1" x14ac:dyDescent="0.25">
      <c r="A2590" s="1" t="s">
        <v>16443</v>
      </c>
    </row>
    <row r="2591" spans="1:1" x14ac:dyDescent="0.25">
      <c r="A2591" s="1" t="s">
        <v>18657</v>
      </c>
    </row>
    <row r="2592" spans="1:1" x14ac:dyDescent="0.25">
      <c r="A2592" s="1" t="s">
        <v>18659</v>
      </c>
    </row>
    <row r="2593" spans="1:1" x14ac:dyDescent="0.25">
      <c r="A2593" s="1" t="s">
        <v>18018</v>
      </c>
    </row>
    <row r="2594" spans="1:1" x14ac:dyDescent="0.25">
      <c r="A2594" s="1" t="s">
        <v>16206</v>
      </c>
    </row>
    <row r="2595" spans="1:1" x14ac:dyDescent="0.25">
      <c r="A2595" s="1" t="s">
        <v>16209</v>
      </c>
    </row>
    <row r="2596" spans="1:1" x14ac:dyDescent="0.25">
      <c r="A2596" s="1" t="s">
        <v>18715</v>
      </c>
    </row>
    <row r="2597" spans="1:1" x14ac:dyDescent="0.25">
      <c r="A2597" s="1" t="s">
        <v>9986</v>
      </c>
    </row>
    <row r="2598" spans="1:1" x14ac:dyDescent="0.25">
      <c r="A2598" s="1" t="s">
        <v>19745</v>
      </c>
    </row>
    <row r="2599" spans="1:1" x14ac:dyDescent="0.25">
      <c r="A2599" s="1" t="s">
        <v>16239</v>
      </c>
    </row>
    <row r="2600" spans="1:1" x14ac:dyDescent="0.25">
      <c r="A2600" s="1" t="s">
        <v>11540</v>
      </c>
    </row>
    <row r="2601" spans="1:1" x14ac:dyDescent="0.25">
      <c r="A2601" s="1" t="s">
        <v>14226</v>
      </c>
    </row>
    <row r="2602" spans="1:1" x14ac:dyDescent="0.25">
      <c r="A2602" s="1" t="s">
        <v>14874</v>
      </c>
    </row>
    <row r="2603" spans="1:1" x14ac:dyDescent="0.25">
      <c r="A2603" s="1" t="s">
        <v>18812</v>
      </c>
    </row>
    <row r="2604" spans="1:1" x14ac:dyDescent="0.25">
      <c r="A2604" s="1" t="s">
        <v>18821</v>
      </c>
    </row>
    <row r="2605" spans="1:1" x14ac:dyDescent="0.25">
      <c r="A2605" s="1" t="s">
        <v>12417</v>
      </c>
    </row>
    <row r="2606" spans="1:1" x14ac:dyDescent="0.25">
      <c r="A2606" s="1" t="s">
        <v>12416</v>
      </c>
    </row>
    <row r="2607" spans="1:1" x14ac:dyDescent="0.25">
      <c r="A2607" s="1" t="s">
        <v>18376</v>
      </c>
    </row>
    <row r="2608" spans="1:1" x14ac:dyDescent="0.25">
      <c r="A2608" s="1" t="s">
        <v>12446</v>
      </c>
    </row>
    <row r="2609" spans="1:1" x14ac:dyDescent="0.25">
      <c r="A2609" s="1" t="s">
        <v>19629</v>
      </c>
    </row>
    <row r="2610" spans="1:1" x14ac:dyDescent="0.25">
      <c r="A2610" s="1" t="s">
        <v>16828</v>
      </c>
    </row>
    <row r="2611" spans="1:1" x14ac:dyDescent="0.25">
      <c r="A2611" s="1" t="s">
        <v>12183</v>
      </c>
    </row>
    <row r="2612" spans="1:1" x14ac:dyDescent="0.25">
      <c r="A2612" s="1" t="s">
        <v>2849</v>
      </c>
    </row>
    <row r="2613" spans="1:1" x14ac:dyDescent="0.25">
      <c r="A2613" s="1" t="s">
        <v>16195</v>
      </c>
    </row>
    <row r="2614" spans="1:1" x14ac:dyDescent="0.25">
      <c r="A2614" s="1" t="s">
        <v>8413</v>
      </c>
    </row>
    <row r="2615" spans="1:1" x14ac:dyDescent="0.25">
      <c r="A2615" s="1" t="s">
        <v>16921</v>
      </c>
    </row>
    <row r="2616" spans="1:1" x14ac:dyDescent="0.25">
      <c r="A2616" s="1" t="s">
        <v>17611</v>
      </c>
    </row>
    <row r="2617" spans="1:1" x14ac:dyDescent="0.25">
      <c r="A2617" s="1" t="s">
        <v>18717</v>
      </c>
    </row>
    <row r="2618" spans="1:1" x14ac:dyDescent="0.25">
      <c r="A2618" s="1" t="s">
        <v>19014</v>
      </c>
    </row>
    <row r="2619" spans="1:1" x14ac:dyDescent="0.25">
      <c r="A2619" s="1" t="s">
        <v>17299</v>
      </c>
    </row>
    <row r="2620" spans="1:1" x14ac:dyDescent="0.25">
      <c r="A2620" s="1" t="s">
        <v>16629</v>
      </c>
    </row>
    <row r="2621" spans="1:1" x14ac:dyDescent="0.25">
      <c r="A2621" s="1" t="s">
        <v>16630</v>
      </c>
    </row>
    <row r="2622" spans="1:1" x14ac:dyDescent="0.25">
      <c r="A2622" s="1" t="s">
        <v>12428</v>
      </c>
    </row>
    <row r="2623" spans="1:1" x14ac:dyDescent="0.25">
      <c r="A2623" s="1" t="s">
        <v>17147</v>
      </c>
    </row>
    <row r="2624" spans="1:1" x14ac:dyDescent="0.25">
      <c r="A2624" s="1" t="s">
        <v>14537</v>
      </c>
    </row>
    <row r="2625" spans="1:1" x14ac:dyDescent="0.25">
      <c r="A2625" s="1" t="s">
        <v>15550</v>
      </c>
    </row>
    <row r="2626" spans="1:1" x14ac:dyDescent="0.25">
      <c r="A2626" s="1" t="s">
        <v>16634</v>
      </c>
    </row>
    <row r="2627" spans="1:1" x14ac:dyDescent="0.25">
      <c r="A2627" s="1" t="s">
        <v>18291</v>
      </c>
    </row>
    <row r="2628" spans="1:1" x14ac:dyDescent="0.25">
      <c r="A2628" s="1" t="s">
        <v>17795</v>
      </c>
    </row>
    <row r="2629" spans="1:1" x14ac:dyDescent="0.25">
      <c r="A2629" s="1" t="s">
        <v>18720</v>
      </c>
    </row>
    <row r="2630" spans="1:1" x14ac:dyDescent="0.25">
      <c r="A2630" s="1" t="s">
        <v>12945</v>
      </c>
    </row>
    <row r="2631" spans="1:1" x14ac:dyDescent="0.25">
      <c r="A2631" s="1" t="s">
        <v>15343</v>
      </c>
    </row>
    <row r="2632" spans="1:1" x14ac:dyDescent="0.25">
      <c r="A2632" s="1" t="s">
        <v>9963</v>
      </c>
    </row>
    <row r="2633" spans="1:1" x14ac:dyDescent="0.25">
      <c r="A2633" s="1" t="s">
        <v>18835</v>
      </c>
    </row>
    <row r="2634" spans="1:1" x14ac:dyDescent="0.25">
      <c r="A2634" s="1" t="s">
        <v>16161</v>
      </c>
    </row>
    <row r="2635" spans="1:1" x14ac:dyDescent="0.25">
      <c r="A2635" s="1" t="s">
        <v>12204</v>
      </c>
    </row>
    <row r="2636" spans="1:1" x14ac:dyDescent="0.25">
      <c r="A2636" s="1" t="s">
        <v>18303</v>
      </c>
    </row>
    <row r="2637" spans="1:1" x14ac:dyDescent="0.25">
      <c r="A2637" s="1" t="s">
        <v>12203</v>
      </c>
    </row>
    <row r="2638" spans="1:1" x14ac:dyDescent="0.25">
      <c r="A2638" s="1" t="s">
        <v>15084</v>
      </c>
    </row>
    <row r="2639" spans="1:1" x14ac:dyDescent="0.25">
      <c r="A2639" s="1" t="s">
        <v>19361</v>
      </c>
    </row>
    <row r="2640" spans="1:1" x14ac:dyDescent="0.25">
      <c r="A2640" s="1" t="s">
        <v>19959</v>
      </c>
    </row>
    <row r="2641" spans="1:1" x14ac:dyDescent="0.25">
      <c r="A2641" s="1" t="s">
        <v>18776</v>
      </c>
    </row>
    <row r="2642" spans="1:1" x14ac:dyDescent="0.25">
      <c r="A2642" s="1" t="s">
        <v>13230</v>
      </c>
    </row>
    <row r="2643" spans="1:1" x14ac:dyDescent="0.25">
      <c r="A2643" s="1" t="s">
        <v>18484</v>
      </c>
    </row>
    <row r="2644" spans="1:1" x14ac:dyDescent="0.25">
      <c r="A2644" s="1" t="s">
        <v>18485</v>
      </c>
    </row>
    <row r="2645" spans="1:1" x14ac:dyDescent="0.25">
      <c r="A2645" s="1" t="s">
        <v>18092</v>
      </c>
    </row>
    <row r="2646" spans="1:1" x14ac:dyDescent="0.25">
      <c r="A2646" s="1" t="s">
        <v>18039</v>
      </c>
    </row>
    <row r="2647" spans="1:1" x14ac:dyDescent="0.25">
      <c r="A2647" s="1" t="s">
        <v>18199</v>
      </c>
    </row>
    <row r="2648" spans="1:1" x14ac:dyDescent="0.25">
      <c r="A2648" s="1" t="s">
        <v>18200</v>
      </c>
    </row>
    <row r="2649" spans="1:1" x14ac:dyDescent="0.25">
      <c r="A2649" s="1" t="s">
        <v>13970</v>
      </c>
    </row>
    <row r="2650" spans="1:1" x14ac:dyDescent="0.25">
      <c r="A2650" s="1" t="s">
        <v>15183</v>
      </c>
    </row>
    <row r="2651" spans="1:1" x14ac:dyDescent="0.25">
      <c r="A2651" s="1" t="s">
        <v>17362</v>
      </c>
    </row>
    <row r="2652" spans="1:1" x14ac:dyDescent="0.25">
      <c r="A2652" s="1" t="s">
        <v>11641</v>
      </c>
    </row>
    <row r="2653" spans="1:1" x14ac:dyDescent="0.25">
      <c r="A2653" s="1" t="s">
        <v>11640</v>
      </c>
    </row>
    <row r="2654" spans="1:1" x14ac:dyDescent="0.25">
      <c r="A2654" s="1" t="s">
        <v>14914</v>
      </c>
    </row>
    <row r="2655" spans="1:1" x14ac:dyDescent="0.25">
      <c r="A2655" s="1" t="s">
        <v>17882</v>
      </c>
    </row>
    <row r="2656" spans="1:1" x14ac:dyDescent="0.25">
      <c r="A2656" s="1" t="s">
        <v>13432</v>
      </c>
    </row>
    <row r="2657" spans="1:1" x14ac:dyDescent="0.25">
      <c r="A2657" s="1" t="s">
        <v>12065</v>
      </c>
    </row>
    <row r="2658" spans="1:1" x14ac:dyDescent="0.25">
      <c r="A2658" s="1" t="s">
        <v>12029</v>
      </c>
    </row>
    <row r="2659" spans="1:1" x14ac:dyDescent="0.25">
      <c r="A2659" s="1" t="s">
        <v>18337</v>
      </c>
    </row>
    <row r="2660" spans="1:1" x14ac:dyDescent="0.25">
      <c r="A2660" s="1" t="s">
        <v>12019</v>
      </c>
    </row>
    <row r="2661" spans="1:1" x14ac:dyDescent="0.25">
      <c r="A2661" s="1" t="s">
        <v>18352</v>
      </c>
    </row>
    <row r="2662" spans="1:1" x14ac:dyDescent="0.25">
      <c r="A2662" s="1" t="s">
        <v>12188</v>
      </c>
    </row>
    <row r="2663" spans="1:1" x14ac:dyDescent="0.25">
      <c r="A2663" s="1" t="s">
        <v>12984</v>
      </c>
    </row>
    <row r="2664" spans="1:1" x14ac:dyDescent="0.25">
      <c r="A2664" s="1" t="s">
        <v>15288</v>
      </c>
    </row>
    <row r="2665" spans="1:1" x14ac:dyDescent="0.25">
      <c r="A2665" s="1" t="s">
        <v>15371</v>
      </c>
    </row>
    <row r="2666" spans="1:1" x14ac:dyDescent="0.25">
      <c r="A2666" s="1" t="s">
        <v>12582</v>
      </c>
    </row>
    <row r="2667" spans="1:1" x14ac:dyDescent="0.25">
      <c r="A2667" s="1" t="s">
        <v>17105</v>
      </c>
    </row>
    <row r="2668" spans="1:1" x14ac:dyDescent="0.25">
      <c r="A2668" s="1" t="s">
        <v>19003</v>
      </c>
    </row>
    <row r="2669" spans="1:1" x14ac:dyDescent="0.25">
      <c r="A2669" s="1" t="s">
        <v>12860</v>
      </c>
    </row>
    <row r="2670" spans="1:1" x14ac:dyDescent="0.25">
      <c r="A2670" s="1" t="s">
        <v>11460</v>
      </c>
    </row>
    <row r="2671" spans="1:1" x14ac:dyDescent="0.25">
      <c r="A2671" s="1" t="s">
        <v>12712</v>
      </c>
    </row>
    <row r="2672" spans="1:1" x14ac:dyDescent="0.25">
      <c r="A2672" s="1" t="s">
        <v>19274</v>
      </c>
    </row>
    <row r="2673" spans="1:1" x14ac:dyDescent="0.25">
      <c r="A2673" s="1" t="s">
        <v>12516</v>
      </c>
    </row>
    <row r="2674" spans="1:1" x14ac:dyDescent="0.25">
      <c r="A2674" s="1" t="s">
        <v>15680</v>
      </c>
    </row>
    <row r="2675" spans="1:1" x14ac:dyDescent="0.25">
      <c r="A2675" s="1" t="s">
        <v>18279</v>
      </c>
    </row>
    <row r="2676" spans="1:1" x14ac:dyDescent="0.25">
      <c r="A2676" s="1" t="s">
        <v>17394</v>
      </c>
    </row>
    <row r="2677" spans="1:1" x14ac:dyDescent="0.25">
      <c r="A2677" s="1" t="s">
        <v>14168</v>
      </c>
    </row>
    <row r="2678" spans="1:1" x14ac:dyDescent="0.25">
      <c r="A2678" s="1" t="s">
        <v>14197</v>
      </c>
    </row>
    <row r="2679" spans="1:1" x14ac:dyDescent="0.25">
      <c r="A2679" s="1" t="s">
        <v>18658</v>
      </c>
    </row>
    <row r="2680" spans="1:1" x14ac:dyDescent="0.25">
      <c r="A2680" s="1" t="s">
        <v>13841</v>
      </c>
    </row>
    <row r="2681" spans="1:1" x14ac:dyDescent="0.25">
      <c r="A2681" s="1" t="s">
        <v>13595</v>
      </c>
    </row>
    <row r="2682" spans="1:1" x14ac:dyDescent="0.25">
      <c r="A2682" s="1" t="s">
        <v>14363</v>
      </c>
    </row>
    <row r="2683" spans="1:1" x14ac:dyDescent="0.25">
      <c r="A2683" s="1" t="s">
        <v>15249</v>
      </c>
    </row>
    <row r="2684" spans="1:1" x14ac:dyDescent="0.25">
      <c r="A2684" s="1" t="s">
        <v>12990</v>
      </c>
    </row>
    <row r="2685" spans="1:1" x14ac:dyDescent="0.25">
      <c r="A2685" s="1" t="s">
        <v>15652</v>
      </c>
    </row>
    <row r="2686" spans="1:1" x14ac:dyDescent="0.25">
      <c r="A2686" s="1" t="s">
        <v>14355</v>
      </c>
    </row>
    <row r="2687" spans="1:1" x14ac:dyDescent="0.25">
      <c r="A2687" s="1" t="s">
        <v>19600</v>
      </c>
    </row>
    <row r="2688" spans="1:1" x14ac:dyDescent="0.25">
      <c r="A2688" s="1" t="s">
        <v>19599</v>
      </c>
    </row>
    <row r="2689" spans="1:1" x14ac:dyDescent="0.25">
      <c r="A2689" s="1" t="s">
        <v>17746</v>
      </c>
    </row>
    <row r="2690" spans="1:1" x14ac:dyDescent="0.25">
      <c r="A2690" s="1" t="s">
        <v>12000</v>
      </c>
    </row>
    <row r="2691" spans="1:1" x14ac:dyDescent="0.25">
      <c r="A2691" s="1" t="s">
        <v>14369</v>
      </c>
    </row>
    <row r="2692" spans="1:1" x14ac:dyDescent="0.25">
      <c r="A2692" s="1" t="s">
        <v>19727</v>
      </c>
    </row>
    <row r="2693" spans="1:1" x14ac:dyDescent="0.25">
      <c r="A2693" s="1" t="s">
        <v>18702</v>
      </c>
    </row>
    <row r="2694" spans="1:1" x14ac:dyDescent="0.25">
      <c r="A2694" s="1" t="s">
        <v>11580</v>
      </c>
    </row>
    <row r="2695" spans="1:1" x14ac:dyDescent="0.25">
      <c r="A2695" s="1" t="s">
        <v>11850</v>
      </c>
    </row>
    <row r="2696" spans="1:1" x14ac:dyDescent="0.25">
      <c r="A2696" s="1" t="s">
        <v>17830</v>
      </c>
    </row>
    <row r="2697" spans="1:1" x14ac:dyDescent="0.25">
      <c r="A2697" s="1" t="s">
        <v>19855</v>
      </c>
    </row>
    <row r="2698" spans="1:1" x14ac:dyDescent="0.25">
      <c r="A2698" s="1" t="s">
        <v>17903</v>
      </c>
    </row>
    <row r="2699" spans="1:1" x14ac:dyDescent="0.25">
      <c r="A2699" s="1" t="s">
        <v>17460</v>
      </c>
    </row>
    <row r="2700" spans="1:1" x14ac:dyDescent="0.25">
      <c r="A2700" s="1" t="s">
        <v>15063</v>
      </c>
    </row>
    <row r="2701" spans="1:1" x14ac:dyDescent="0.25">
      <c r="A2701" s="1" t="s">
        <v>15939</v>
      </c>
    </row>
    <row r="2702" spans="1:1" x14ac:dyDescent="0.25">
      <c r="A2702" s="1" t="s">
        <v>20082</v>
      </c>
    </row>
    <row r="2703" spans="1:1" x14ac:dyDescent="0.25">
      <c r="A2703" s="1" t="s">
        <v>13238</v>
      </c>
    </row>
    <row r="2704" spans="1:1" x14ac:dyDescent="0.25">
      <c r="A2704" s="1" t="s">
        <v>12886</v>
      </c>
    </row>
    <row r="2705" spans="1:1" x14ac:dyDescent="0.25">
      <c r="A2705" s="1" t="s">
        <v>9887</v>
      </c>
    </row>
    <row r="2706" spans="1:1" x14ac:dyDescent="0.25">
      <c r="A2706" s="1" t="s">
        <v>16936</v>
      </c>
    </row>
    <row r="2707" spans="1:1" x14ac:dyDescent="0.25">
      <c r="A2707" s="1" t="s">
        <v>17521</v>
      </c>
    </row>
    <row r="2708" spans="1:1" x14ac:dyDescent="0.25">
      <c r="A2708" s="1" t="s">
        <v>18479</v>
      </c>
    </row>
    <row r="2709" spans="1:1" x14ac:dyDescent="0.25">
      <c r="A2709" s="1" t="s">
        <v>18520</v>
      </c>
    </row>
    <row r="2710" spans="1:1" x14ac:dyDescent="0.25">
      <c r="A2710" s="1" t="s">
        <v>17047</v>
      </c>
    </row>
    <row r="2711" spans="1:1" x14ac:dyDescent="0.25">
      <c r="A2711" s="1" t="s">
        <v>13369</v>
      </c>
    </row>
    <row r="2712" spans="1:1" x14ac:dyDescent="0.25">
      <c r="A2712" s="1" t="s">
        <v>13368</v>
      </c>
    </row>
    <row r="2713" spans="1:1" x14ac:dyDescent="0.25">
      <c r="A2713" s="1" t="s">
        <v>16102</v>
      </c>
    </row>
    <row r="2714" spans="1:1" x14ac:dyDescent="0.25">
      <c r="A2714" s="1" t="s">
        <v>18070</v>
      </c>
    </row>
    <row r="2715" spans="1:1" x14ac:dyDescent="0.25">
      <c r="A2715" s="1" t="s">
        <v>12408</v>
      </c>
    </row>
    <row r="2716" spans="1:1" x14ac:dyDescent="0.25">
      <c r="A2716" s="1" t="s">
        <v>11626</v>
      </c>
    </row>
    <row r="2717" spans="1:1" x14ac:dyDescent="0.25">
      <c r="A2717" s="1" t="s">
        <v>17356</v>
      </c>
    </row>
    <row r="2718" spans="1:1" x14ac:dyDescent="0.25">
      <c r="A2718" s="1" t="s">
        <v>17296</v>
      </c>
    </row>
    <row r="2719" spans="1:1" x14ac:dyDescent="0.25">
      <c r="A2719" s="1" t="s">
        <v>17295</v>
      </c>
    </row>
    <row r="2720" spans="1:1" x14ac:dyDescent="0.25">
      <c r="A2720" s="1" t="s">
        <v>9939</v>
      </c>
    </row>
    <row r="2721" spans="1:1" x14ac:dyDescent="0.25">
      <c r="A2721" s="1" t="s">
        <v>9865</v>
      </c>
    </row>
    <row r="2722" spans="1:1" x14ac:dyDescent="0.25">
      <c r="A2722" s="1" t="s">
        <v>16817</v>
      </c>
    </row>
    <row r="2723" spans="1:1" x14ac:dyDescent="0.25">
      <c r="A2723" s="1" t="s">
        <v>16818</v>
      </c>
    </row>
    <row r="2724" spans="1:1" x14ac:dyDescent="0.25">
      <c r="A2724" s="1" t="s">
        <v>16815</v>
      </c>
    </row>
    <row r="2725" spans="1:1" x14ac:dyDescent="0.25">
      <c r="A2725" s="1" t="s">
        <v>18846</v>
      </c>
    </row>
    <row r="2726" spans="1:1" x14ac:dyDescent="0.25">
      <c r="A2726" s="1" t="s">
        <v>11978</v>
      </c>
    </row>
    <row r="2727" spans="1:1" x14ac:dyDescent="0.25">
      <c r="A2727" s="1" t="s">
        <v>18496</v>
      </c>
    </row>
    <row r="2728" spans="1:1" x14ac:dyDescent="0.25">
      <c r="A2728" s="1" t="s">
        <v>9977</v>
      </c>
    </row>
    <row r="2729" spans="1:1" x14ac:dyDescent="0.25">
      <c r="A2729" s="1" t="s">
        <v>12426</v>
      </c>
    </row>
    <row r="2730" spans="1:1" x14ac:dyDescent="0.25">
      <c r="A2730" s="1" t="s">
        <v>11742</v>
      </c>
    </row>
    <row r="2731" spans="1:1" x14ac:dyDescent="0.25">
      <c r="A2731" s="1" t="s">
        <v>11740</v>
      </c>
    </row>
    <row r="2732" spans="1:1" x14ac:dyDescent="0.25">
      <c r="A2732" s="1" t="s">
        <v>11741</v>
      </c>
    </row>
    <row r="2733" spans="1:1" x14ac:dyDescent="0.25">
      <c r="A2733" s="1" t="s">
        <v>17255</v>
      </c>
    </row>
    <row r="2734" spans="1:1" x14ac:dyDescent="0.25">
      <c r="A2734" s="1" t="s">
        <v>19938</v>
      </c>
    </row>
    <row r="2735" spans="1:1" x14ac:dyDescent="0.25">
      <c r="A2735" s="1" t="s">
        <v>12396</v>
      </c>
    </row>
    <row r="2736" spans="1:1" x14ac:dyDescent="0.25">
      <c r="A2736" s="1" t="s">
        <v>12395</v>
      </c>
    </row>
    <row r="2737" spans="1:1" x14ac:dyDescent="0.25">
      <c r="A2737" s="1" t="s">
        <v>12393</v>
      </c>
    </row>
    <row r="2738" spans="1:1" x14ac:dyDescent="0.25">
      <c r="A2738" s="1" t="s">
        <v>12394</v>
      </c>
    </row>
    <row r="2739" spans="1:1" x14ac:dyDescent="0.25">
      <c r="A2739" s="1" t="s">
        <v>12397</v>
      </c>
    </row>
    <row r="2740" spans="1:1" x14ac:dyDescent="0.25">
      <c r="A2740" s="1" t="s">
        <v>12508</v>
      </c>
    </row>
    <row r="2741" spans="1:1" x14ac:dyDescent="0.25">
      <c r="A2741" s="1" t="s">
        <v>12569</v>
      </c>
    </row>
    <row r="2742" spans="1:1" x14ac:dyDescent="0.25">
      <c r="A2742" s="1" t="s">
        <v>12507</v>
      </c>
    </row>
    <row r="2743" spans="1:1" x14ac:dyDescent="0.25">
      <c r="A2743" s="1" t="s">
        <v>12509</v>
      </c>
    </row>
    <row r="2744" spans="1:1" x14ac:dyDescent="0.25">
      <c r="A2744" s="1" t="s">
        <v>12506</v>
      </c>
    </row>
    <row r="2745" spans="1:1" x14ac:dyDescent="0.25">
      <c r="A2745" s="1" t="s">
        <v>19430</v>
      </c>
    </row>
    <row r="2746" spans="1:1" x14ac:dyDescent="0.25">
      <c r="A2746" s="1" t="s">
        <v>19419</v>
      </c>
    </row>
    <row r="2747" spans="1:1" x14ac:dyDescent="0.25">
      <c r="A2747" s="1" t="s">
        <v>19427</v>
      </c>
    </row>
    <row r="2748" spans="1:1" x14ac:dyDescent="0.25">
      <c r="A2748" s="1" t="s">
        <v>19422</v>
      </c>
    </row>
    <row r="2749" spans="1:1" x14ac:dyDescent="0.25">
      <c r="A2749" s="1" t="s">
        <v>19420</v>
      </c>
    </row>
    <row r="2750" spans="1:1" x14ac:dyDescent="0.25">
      <c r="A2750" s="1" t="s">
        <v>19421</v>
      </c>
    </row>
    <row r="2751" spans="1:1" x14ac:dyDescent="0.25">
      <c r="A2751" s="1" t="s">
        <v>19428</v>
      </c>
    </row>
    <row r="2752" spans="1:1" x14ac:dyDescent="0.25">
      <c r="A2752" s="1" t="s">
        <v>19416</v>
      </c>
    </row>
    <row r="2753" spans="1:1" x14ac:dyDescent="0.25">
      <c r="A2753" s="1" t="s">
        <v>19423</v>
      </c>
    </row>
    <row r="2754" spans="1:1" x14ac:dyDescent="0.25">
      <c r="A2754" s="1" t="s">
        <v>19417</v>
      </c>
    </row>
    <row r="2755" spans="1:1" x14ac:dyDescent="0.25">
      <c r="A2755" s="1" t="s">
        <v>19424</v>
      </c>
    </row>
    <row r="2756" spans="1:1" x14ac:dyDescent="0.25">
      <c r="A2756" s="1" t="s">
        <v>19426</v>
      </c>
    </row>
    <row r="2757" spans="1:1" x14ac:dyDescent="0.25">
      <c r="A2757" s="1" t="s">
        <v>19418</v>
      </c>
    </row>
    <row r="2758" spans="1:1" x14ac:dyDescent="0.25">
      <c r="A2758" s="1" t="s">
        <v>19429</v>
      </c>
    </row>
    <row r="2759" spans="1:1" x14ac:dyDescent="0.25">
      <c r="A2759" s="1" t="s">
        <v>19414</v>
      </c>
    </row>
    <row r="2760" spans="1:1" x14ac:dyDescent="0.25">
      <c r="A2760" s="1" t="s">
        <v>19431</v>
      </c>
    </row>
    <row r="2761" spans="1:1" x14ac:dyDescent="0.25">
      <c r="A2761" s="1" t="s">
        <v>18801</v>
      </c>
    </row>
    <row r="2762" spans="1:1" x14ac:dyDescent="0.25">
      <c r="A2762" s="1" t="s">
        <v>11028</v>
      </c>
    </row>
    <row r="2763" spans="1:1" x14ac:dyDescent="0.25">
      <c r="A2763" s="1" t="s">
        <v>15304</v>
      </c>
    </row>
    <row r="2764" spans="1:1" x14ac:dyDescent="0.25">
      <c r="A2764" s="1" t="s">
        <v>15303</v>
      </c>
    </row>
    <row r="2765" spans="1:1" x14ac:dyDescent="0.25">
      <c r="A2765" s="1" t="s">
        <v>15301</v>
      </c>
    </row>
    <row r="2766" spans="1:1" x14ac:dyDescent="0.25">
      <c r="A2766" s="1" t="s">
        <v>15302</v>
      </c>
    </row>
    <row r="2767" spans="1:1" x14ac:dyDescent="0.25">
      <c r="A2767" s="1" t="s">
        <v>19415</v>
      </c>
    </row>
    <row r="2768" spans="1:1" x14ac:dyDescent="0.25">
      <c r="A2768" s="1" t="s">
        <v>16814</v>
      </c>
    </row>
    <row r="2769" spans="1:1" x14ac:dyDescent="0.25">
      <c r="A2769" s="1" t="s">
        <v>13824</v>
      </c>
    </row>
    <row r="2770" spans="1:1" x14ac:dyDescent="0.25">
      <c r="A2770" s="1" t="s">
        <v>14737</v>
      </c>
    </row>
    <row r="2771" spans="1:1" x14ac:dyDescent="0.25">
      <c r="A2771" s="1" t="s">
        <v>17146</v>
      </c>
    </row>
    <row r="2772" spans="1:1" x14ac:dyDescent="0.25">
      <c r="A2772" s="1" t="s">
        <v>11023</v>
      </c>
    </row>
    <row r="2773" spans="1:1" x14ac:dyDescent="0.25">
      <c r="A2773" s="1" t="s">
        <v>11021</v>
      </c>
    </row>
    <row r="2774" spans="1:1" x14ac:dyDescent="0.25">
      <c r="A2774" s="1" t="s">
        <v>13138</v>
      </c>
    </row>
    <row r="2775" spans="1:1" x14ac:dyDescent="0.25">
      <c r="A2775" s="1" t="s">
        <v>12586</v>
      </c>
    </row>
    <row r="2776" spans="1:1" x14ac:dyDescent="0.25">
      <c r="A2776" s="1" t="s">
        <v>12587</v>
      </c>
    </row>
    <row r="2777" spans="1:1" x14ac:dyDescent="0.25">
      <c r="A2777" s="1" t="s">
        <v>18959</v>
      </c>
    </row>
    <row r="2778" spans="1:1" x14ac:dyDescent="0.25">
      <c r="A2778" s="1" t="s">
        <v>13835</v>
      </c>
    </row>
    <row r="2779" spans="1:1" x14ac:dyDescent="0.25">
      <c r="A2779" s="1" t="s">
        <v>14997</v>
      </c>
    </row>
    <row r="2780" spans="1:1" x14ac:dyDescent="0.25">
      <c r="A2780" s="1" t="s">
        <v>19457</v>
      </c>
    </row>
    <row r="2781" spans="1:1" x14ac:dyDescent="0.25">
      <c r="A2781" s="1" t="s">
        <v>15549</v>
      </c>
    </row>
    <row r="2782" spans="1:1" x14ac:dyDescent="0.25">
      <c r="A2782" s="1" t="s">
        <v>15546</v>
      </c>
    </row>
    <row r="2783" spans="1:1" x14ac:dyDescent="0.25">
      <c r="A2783" s="1" t="s">
        <v>15547</v>
      </c>
    </row>
    <row r="2784" spans="1:1" x14ac:dyDescent="0.25">
      <c r="A2784" s="1" t="s">
        <v>15545</v>
      </c>
    </row>
    <row r="2785" spans="1:1" x14ac:dyDescent="0.25">
      <c r="A2785" s="1" t="s">
        <v>15544</v>
      </c>
    </row>
    <row r="2786" spans="1:1" x14ac:dyDescent="0.25">
      <c r="A2786" s="1" t="s">
        <v>17929</v>
      </c>
    </row>
    <row r="2787" spans="1:1" x14ac:dyDescent="0.25">
      <c r="A2787" s="1" t="s">
        <v>15734</v>
      </c>
    </row>
    <row r="2788" spans="1:1" x14ac:dyDescent="0.25">
      <c r="A2788" s="1" t="s">
        <v>17228</v>
      </c>
    </row>
    <row r="2789" spans="1:1" x14ac:dyDescent="0.25">
      <c r="A2789" s="1" t="s">
        <v>17227</v>
      </c>
    </row>
    <row r="2790" spans="1:1" x14ac:dyDescent="0.25">
      <c r="A2790" s="1" t="s">
        <v>12871</v>
      </c>
    </row>
    <row r="2791" spans="1:1" x14ac:dyDescent="0.25">
      <c r="A2791" s="1" t="s">
        <v>15478</v>
      </c>
    </row>
    <row r="2792" spans="1:1" x14ac:dyDescent="0.25">
      <c r="A2792" s="1" t="s">
        <v>14150</v>
      </c>
    </row>
    <row r="2793" spans="1:1" x14ac:dyDescent="0.25">
      <c r="A2793" s="1" t="s">
        <v>12481</v>
      </c>
    </row>
    <row r="2794" spans="1:1" x14ac:dyDescent="0.25">
      <c r="A2794" s="1" t="s">
        <v>17946</v>
      </c>
    </row>
    <row r="2795" spans="1:1" x14ac:dyDescent="0.25">
      <c r="A2795" s="1" t="s">
        <v>14973</v>
      </c>
    </row>
    <row r="2796" spans="1:1" x14ac:dyDescent="0.25">
      <c r="A2796" s="1" t="s">
        <v>11638</v>
      </c>
    </row>
    <row r="2797" spans="1:1" x14ac:dyDescent="0.25">
      <c r="A2797" s="1" t="s">
        <v>15945</v>
      </c>
    </row>
    <row r="2798" spans="1:1" x14ac:dyDescent="0.25">
      <c r="A2798" s="1" t="s">
        <v>18174</v>
      </c>
    </row>
    <row r="2799" spans="1:1" x14ac:dyDescent="0.25">
      <c r="A2799" s="1" t="s">
        <v>17817</v>
      </c>
    </row>
    <row r="2800" spans="1:1" x14ac:dyDescent="0.25">
      <c r="A2800" s="1" t="s">
        <v>11787</v>
      </c>
    </row>
    <row r="2801" spans="1:1" x14ac:dyDescent="0.25">
      <c r="A2801" s="1" t="s">
        <v>18080</v>
      </c>
    </row>
    <row r="2802" spans="1:1" x14ac:dyDescent="0.25">
      <c r="A2802" s="1" t="s">
        <v>14437</v>
      </c>
    </row>
    <row r="2803" spans="1:1" x14ac:dyDescent="0.25">
      <c r="A2803" s="1" t="s">
        <v>13139</v>
      </c>
    </row>
    <row r="2804" spans="1:1" x14ac:dyDescent="0.25">
      <c r="A2804" s="1" t="s">
        <v>16903</v>
      </c>
    </row>
    <row r="2805" spans="1:1" x14ac:dyDescent="0.25">
      <c r="A2805" s="1" t="s">
        <v>16920</v>
      </c>
    </row>
    <row r="2806" spans="1:1" x14ac:dyDescent="0.25">
      <c r="A2806" s="1" t="s">
        <v>18799</v>
      </c>
    </row>
    <row r="2807" spans="1:1" x14ac:dyDescent="0.25">
      <c r="A2807" s="1" t="s">
        <v>14204</v>
      </c>
    </row>
    <row r="2808" spans="1:1" x14ac:dyDescent="0.25">
      <c r="A2808" s="1" t="s">
        <v>14205</v>
      </c>
    </row>
    <row r="2809" spans="1:1" x14ac:dyDescent="0.25">
      <c r="A2809" s="1" t="s">
        <v>18800</v>
      </c>
    </row>
    <row r="2810" spans="1:1" x14ac:dyDescent="0.25">
      <c r="A2810" s="1" t="s">
        <v>11788</v>
      </c>
    </row>
    <row r="2811" spans="1:1" x14ac:dyDescent="0.25">
      <c r="A2811" s="1" t="s">
        <v>17802</v>
      </c>
    </row>
    <row r="2812" spans="1:1" x14ac:dyDescent="0.25">
      <c r="A2812" s="1" t="s">
        <v>17481</v>
      </c>
    </row>
    <row r="2813" spans="1:1" x14ac:dyDescent="0.25">
      <c r="A2813" s="1" t="s">
        <v>13928</v>
      </c>
    </row>
    <row r="2814" spans="1:1" x14ac:dyDescent="0.25">
      <c r="A2814" s="1" t="s">
        <v>10984</v>
      </c>
    </row>
    <row r="2815" spans="1:1" x14ac:dyDescent="0.25">
      <c r="A2815" s="1" t="s">
        <v>17818</v>
      </c>
    </row>
    <row r="2816" spans="1:1" x14ac:dyDescent="0.25">
      <c r="A2816" s="1" t="s">
        <v>14203</v>
      </c>
    </row>
    <row r="2817" spans="1:1" x14ac:dyDescent="0.25">
      <c r="A2817" s="1" t="s">
        <v>17814</v>
      </c>
    </row>
    <row r="2818" spans="1:1" x14ac:dyDescent="0.25">
      <c r="A2818" s="1" t="s">
        <v>17061</v>
      </c>
    </row>
    <row r="2819" spans="1:1" x14ac:dyDescent="0.25">
      <c r="A2819" s="1" t="s">
        <v>17482</v>
      </c>
    </row>
    <row r="2820" spans="1:1" x14ac:dyDescent="0.25">
      <c r="A2820" s="1" t="s">
        <v>17868</v>
      </c>
    </row>
    <row r="2821" spans="1:1" x14ac:dyDescent="0.25">
      <c r="A2821" s="1" t="s">
        <v>12718</v>
      </c>
    </row>
    <row r="2822" spans="1:1" x14ac:dyDescent="0.25">
      <c r="A2822" s="1" t="s">
        <v>16192</v>
      </c>
    </row>
    <row r="2823" spans="1:1" x14ac:dyDescent="0.25">
      <c r="A2823" s="1" t="s">
        <v>12926</v>
      </c>
    </row>
    <row r="2824" spans="1:1" x14ac:dyDescent="0.25">
      <c r="A2824" s="1" t="s">
        <v>16765</v>
      </c>
    </row>
    <row r="2825" spans="1:1" x14ac:dyDescent="0.25">
      <c r="A2825" s="1" t="s">
        <v>18477</v>
      </c>
    </row>
    <row r="2826" spans="1:1" x14ac:dyDescent="0.25">
      <c r="A2826" s="1" t="s">
        <v>17118</v>
      </c>
    </row>
    <row r="2827" spans="1:1" x14ac:dyDescent="0.25">
      <c r="A2827" s="1" t="s">
        <v>11489</v>
      </c>
    </row>
    <row r="2828" spans="1:1" x14ac:dyDescent="0.25">
      <c r="A2828" s="1" t="s">
        <v>15577</v>
      </c>
    </row>
    <row r="2829" spans="1:1" x14ac:dyDescent="0.25">
      <c r="A2829" s="1" t="s">
        <v>14622</v>
      </c>
    </row>
    <row r="2830" spans="1:1" x14ac:dyDescent="0.25">
      <c r="A2830" s="1" t="s">
        <v>13684</v>
      </c>
    </row>
    <row r="2831" spans="1:1" x14ac:dyDescent="0.25">
      <c r="A2831" s="1" t="s">
        <v>16249</v>
      </c>
    </row>
    <row r="2832" spans="1:1" x14ac:dyDescent="0.25">
      <c r="A2832" s="1" t="s">
        <v>19730</v>
      </c>
    </row>
    <row r="2833" spans="1:1" x14ac:dyDescent="0.25">
      <c r="A2833" s="1" t="s">
        <v>16794</v>
      </c>
    </row>
    <row r="2834" spans="1:1" x14ac:dyDescent="0.25">
      <c r="A2834" s="1" t="s">
        <v>11702</v>
      </c>
    </row>
    <row r="2835" spans="1:1" x14ac:dyDescent="0.25">
      <c r="A2835" s="1" t="s">
        <v>16142</v>
      </c>
    </row>
    <row r="2836" spans="1:1" x14ac:dyDescent="0.25">
      <c r="A2836" s="1" t="s">
        <v>20074</v>
      </c>
    </row>
    <row r="2837" spans="1:1" x14ac:dyDescent="0.25">
      <c r="A2837" s="1" t="s">
        <v>11609</v>
      </c>
    </row>
    <row r="2838" spans="1:1" x14ac:dyDescent="0.25">
      <c r="A2838" s="1" t="s">
        <v>14516</v>
      </c>
    </row>
    <row r="2839" spans="1:1" x14ac:dyDescent="0.25">
      <c r="A2839" s="1" t="s">
        <v>12589</v>
      </c>
    </row>
    <row r="2840" spans="1:1" x14ac:dyDescent="0.25">
      <c r="A2840" s="1" t="s">
        <v>12828</v>
      </c>
    </row>
    <row r="2841" spans="1:1" x14ac:dyDescent="0.25">
      <c r="A2841" s="1" t="s">
        <v>12588</v>
      </c>
    </row>
    <row r="2842" spans="1:1" x14ac:dyDescent="0.25">
      <c r="A2842" s="1" t="s">
        <v>10972</v>
      </c>
    </row>
    <row r="2843" spans="1:1" x14ac:dyDescent="0.25">
      <c r="A2843" s="1" t="s">
        <v>10971</v>
      </c>
    </row>
    <row r="2844" spans="1:1" x14ac:dyDescent="0.25">
      <c r="A2844" s="1" t="s">
        <v>16353</v>
      </c>
    </row>
    <row r="2845" spans="1:1" x14ac:dyDescent="0.25">
      <c r="A2845" s="1" t="s">
        <v>11674</v>
      </c>
    </row>
    <row r="2846" spans="1:1" x14ac:dyDescent="0.25">
      <c r="A2846" s="1" t="s">
        <v>18222</v>
      </c>
    </row>
    <row r="2847" spans="1:1" x14ac:dyDescent="0.25">
      <c r="A2847" s="1" t="s">
        <v>19256</v>
      </c>
    </row>
    <row r="2848" spans="1:1" x14ac:dyDescent="0.25">
      <c r="A2848" s="1" t="s">
        <v>19075</v>
      </c>
    </row>
    <row r="2849" spans="1:1" x14ac:dyDescent="0.25">
      <c r="A2849" s="1" t="s">
        <v>13413</v>
      </c>
    </row>
    <row r="2850" spans="1:1" x14ac:dyDescent="0.25">
      <c r="A2850" s="1" t="s">
        <v>13414</v>
      </c>
    </row>
    <row r="2851" spans="1:1" x14ac:dyDescent="0.25">
      <c r="A2851" s="1" t="s">
        <v>19360</v>
      </c>
    </row>
    <row r="2852" spans="1:1" x14ac:dyDescent="0.25">
      <c r="A2852" s="1" t="s">
        <v>19649</v>
      </c>
    </row>
    <row r="2853" spans="1:1" x14ac:dyDescent="0.25">
      <c r="A2853" s="1" t="s">
        <v>16792</v>
      </c>
    </row>
    <row r="2854" spans="1:1" x14ac:dyDescent="0.25">
      <c r="A2854" s="1" t="s">
        <v>16753</v>
      </c>
    </row>
    <row r="2855" spans="1:1" x14ac:dyDescent="0.25">
      <c r="A2855" s="1" t="s">
        <v>18910</v>
      </c>
    </row>
    <row r="2856" spans="1:1" x14ac:dyDescent="0.25">
      <c r="A2856" s="1" t="s">
        <v>12140</v>
      </c>
    </row>
    <row r="2857" spans="1:1" x14ac:dyDescent="0.25">
      <c r="A2857" s="1" t="s">
        <v>17518</v>
      </c>
    </row>
    <row r="2858" spans="1:1" x14ac:dyDescent="0.25">
      <c r="A2858" s="1" t="s">
        <v>17520</v>
      </c>
    </row>
    <row r="2859" spans="1:1" x14ac:dyDescent="0.25">
      <c r="A2859" s="1" t="s">
        <v>13601</v>
      </c>
    </row>
    <row r="2860" spans="1:1" x14ac:dyDescent="0.25">
      <c r="A2860" s="1" t="s">
        <v>12774</v>
      </c>
    </row>
    <row r="2861" spans="1:1" x14ac:dyDescent="0.25">
      <c r="A2861" s="1" t="s">
        <v>16174</v>
      </c>
    </row>
    <row r="2862" spans="1:1" x14ac:dyDescent="0.25">
      <c r="A2862" s="1" t="s">
        <v>16845</v>
      </c>
    </row>
    <row r="2863" spans="1:1" x14ac:dyDescent="0.25">
      <c r="A2863" s="1" t="s">
        <v>16842</v>
      </c>
    </row>
    <row r="2864" spans="1:1" x14ac:dyDescent="0.25">
      <c r="A2864" s="1" t="s">
        <v>16841</v>
      </c>
    </row>
    <row r="2865" spans="1:1" x14ac:dyDescent="0.25">
      <c r="A2865" s="1" t="s">
        <v>16840</v>
      </c>
    </row>
    <row r="2866" spans="1:1" x14ac:dyDescent="0.25">
      <c r="A2866" s="1" t="s">
        <v>16843</v>
      </c>
    </row>
    <row r="2867" spans="1:1" x14ac:dyDescent="0.25">
      <c r="A2867" s="1" t="s">
        <v>16844</v>
      </c>
    </row>
    <row r="2868" spans="1:1" x14ac:dyDescent="0.25">
      <c r="A2868" s="1" t="s">
        <v>16839</v>
      </c>
    </row>
    <row r="2869" spans="1:1" x14ac:dyDescent="0.25">
      <c r="A2869" s="1" t="s">
        <v>14119</v>
      </c>
    </row>
    <row r="2870" spans="1:1" x14ac:dyDescent="0.25">
      <c r="A2870" s="1" t="s">
        <v>16441</v>
      </c>
    </row>
    <row r="2871" spans="1:1" x14ac:dyDescent="0.25">
      <c r="A2871" s="1" t="s">
        <v>18482</v>
      </c>
    </row>
    <row r="2872" spans="1:1" x14ac:dyDescent="0.25">
      <c r="A2872" s="1" t="s">
        <v>17813</v>
      </c>
    </row>
    <row r="2873" spans="1:1" x14ac:dyDescent="0.25">
      <c r="A2873" s="1" t="s">
        <v>17812</v>
      </c>
    </row>
    <row r="2874" spans="1:1" x14ac:dyDescent="0.25">
      <c r="A2874" s="1" t="s">
        <v>15537</v>
      </c>
    </row>
    <row r="2875" spans="1:1" x14ac:dyDescent="0.25">
      <c r="A2875" s="1" t="s">
        <v>982</v>
      </c>
    </row>
    <row r="2876" spans="1:1" x14ac:dyDescent="0.25">
      <c r="A2876" s="1" t="s">
        <v>12525</v>
      </c>
    </row>
    <row r="2877" spans="1:1" x14ac:dyDescent="0.25">
      <c r="A2877" s="1" t="s">
        <v>14397</v>
      </c>
    </row>
    <row r="2878" spans="1:1" x14ac:dyDescent="0.25">
      <c r="A2878" s="1" t="s">
        <v>15449</v>
      </c>
    </row>
    <row r="2879" spans="1:1" x14ac:dyDescent="0.25">
      <c r="A2879" s="1" t="s">
        <v>18109</v>
      </c>
    </row>
    <row r="2880" spans="1:1" x14ac:dyDescent="0.25">
      <c r="A2880" s="1" t="s">
        <v>15443</v>
      </c>
    </row>
    <row r="2881" spans="1:1" x14ac:dyDescent="0.25">
      <c r="A2881" s="1" t="s">
        <v>13673</v>
      </c>
    </row>
    <row r="2882" spans="1:1" x14ac:dyDescent="0.25">
      <c r="A2882" s="1" t="s">
        <v>14257</v>
      </c>
    </row>
    <row r="2883" spans="1:1" x14ac:dyDescent="0.25">
      <c r="A2883" s="1" t="s">
        <v>14261</v>
      </c>
    </row>
    <row r="2884" spans="1:1" x14ac:dyDescent="0.25">
      <c r="A2884" s="1" t="s">
        <v>14262</v>
      </c>
    </row>
    <row r="2885" spans="1:1" x14ac:dyDescent="0.25">
      <c r="A2885" s="1" t="s">
        <v>17447</v>
      </c>
    </row>
    <row r="2886" spans="1:1" x14ac:dyDescent="0.25">
      <c r="A2886" s="1" t="s">
        <v>16309</v>
      </c>
    </row>
    <row r="2887" spans="1:1" x14ac:dyDescent="0.25">
      <c r="A2887" s="1" t="s">
        <v>16308</v>
      </c>
    </row>
    <row r="2888" spans="1:1" x14ac:dyDescent="0.25">
      <c r="A2888" s="1" t="s">
        <v>17789</v>
      </c>
    </row>
    <row r="2889" spans="1:1" x14ac:dyDescent="0.25">
      <c r="A2889" s="1" t="s">
        <v>15953</v>
      </c>
    </row>
    <row r="2890" spans="1:1" x14ac:dyDescent="0.25">
      <c r="A2890" s="1" t="s">
        <v>17450</v>
      </c>
    </row>
    <row r="2891" spans="1:1" x14ac:dyDescent="0.25">
      <c r="A2891" s="1" t="s">
        <v>17451</v>
      </c>
    </row>
    <row r="2892" spans="1:1" x14ac:dyDescent="0.25">
      <c r="A2892" s="1" t="s">
        <v>11863</v>
      </c>
    </row>
    <row r="2893" spans="1:1" x14ac:dyDescent="0.25">
      <c r="A2893" s="1" t="s">
        <v>16575</v>
      </c>
    </row>
    <row r="2894" spans="1:1" x14ac:dyDescent="0.25">
      <c r="A2894" s="1" t="s">
        <v>16576</v>
      </c>
    </row>
    <row r="2895" spans="1:1" x14ac:dyDescent="0.25">
      <c r="A2895" s="1" t="s">
        <v>14581</v>
      </c>
    </row>
    <row r="2896" spans="1:1" x14ac:dyDescent="0.25">
      <c r="A2896" s="1" t="s">
        <v>11977</v>
      </c>
    </row>
    <row r="2897" spans="1:1" x14ac:dyDescent="0.25">
      <c r="A2897" s="1" t="s">
        <v>13637</v>
      </c>
    </row>
    <row r="2898" spans="1:1" x14ac:dyDescent="0.25">
      <c r="A2898" s="1" t="s">
        <v>16887</v>
      </c>
    </row>
    <row r="2899" spans="1:1" x14ac:dyDescent="0.25">
      <c r="A2899" s="1" t="s">
        <v>11804</v>
      </c>
    </row>
    <row r="2900" spans="1:1" x14ac:dyDescent="0.25">
      <c r="A2900" s="1" t="s">
        <v>16888</v>
      </c>
    </row>
    <row r="2901" spans="1:1" x14ac:dyDescent="0.25">
      <c r="A2901" s="1" t="s">
        <v>16889</v>
      </c>
    </row>
    <row r="2902" spans="1:1" x14ac:dyDescent="0.25">
      <c r="A2902" s="1" t="s">
        <v>16890</v>
      </c>
    </row>
    <row r="2903" spans="1:1" x14ac:dyDescent="0.25">
      <c r="A2903" s="1" t="s">
        <v>11803</v>
      </c>
    </row>
    <row r="2904" spans="1:1" x14ac:dyDescent="0.25">
      <c r="A2904" s="1" t="s">
        <v>18157</v>
      </c>
    </row>
    <row r="2905" spans="1:1" x14ac:dyDescent="0.25">
      <c r="A2905" s="1" t="s">
        <v>13375</v>
      </c>
    </row>
    <row r="2906" spans="1:1" x14ac:dyDescent="0.25">
      <c r="A2906" s="1" t="s">
        <v>16095</v>
      </c>
    </row>
    <row r="2907" spans="1:1" x14ac:dyDescent="0.25">
      <c r="A2907" s="1" t="s">
        <v>15353</v>
      </c>
    </row>
    <row r="2908" spans="1:1" x14ac:dyDescent="0.25">
      <c r="A2908" s="1" t="s">
        <v>17069</v>
      </c>
    </row>
    <row r="2909" spans="1:1" x14ac:dyDescent="0.25">
      <c r="A2909" s="1" t="s">
        <v>17068</v>
      </c>
    </row>
    <row r="2910" spans="1:1" x14ac:dyDescent="0.25">
      <c r="A2910" s="1" t="s">
        <v>11512</v>
      </c>
    </row>
    <row r="2911" spans="1:1" x14ac:dyDescent="0.25">
      <c r="A2911" s="1" t="s">
        <v>11513</v>
      </c>
    </row>
    <row r="2912" spans="1:1" x14ac:dyDescent="0.25">
      <c r="A2912" s="1" t="s">
        <v>14111</v>
      </c>
    </row>
    <row r="2913" spans="1:1" x14ac:dyDescent="0.25">
      <c r="A2913" s="1" t="s">
        <v>18891</v>
      </c>
    </row>
    <row r="2914" spans="1:1" x14ac:dyDescent="0.25">
      <c r="A2914" s="1" t="s">
        <v>15648</v>
      </c>
    </row>
    <row r="2915" spans="1:1" x14ac:dyDescent="0.25">
      <c r="A2915" s="1" t="s">
        <v>11015</v>
      </c>
    </row>
    <row r="2916" spans="1:1" x14ac:dyDescent="0.25">
      <c r="A2916" s="1" t="s">
        <v>17846</v>
      </c>
    </row>
    <row r="2917" spans="1:1" x14ac:dyDescent="0.25">
      <c r="A2917" s="1" t="s">
        <v>16297</v>
      </c>
    </row>
    <row r="2918" spans="1:1" x14ac:dyDescent="0.25">
      <c r="A2918" s="1" t="s">
        <v>10970</v>
      </c>
    </row>
    <row r="2919" spans="1:1" x14ac:dyDescent="0.25">
      <c r="A2919" s="1" t="s">
        <v>17327</v>
      </c>
    </row>
    <row r="2920" spans="1:1" x14ac:dyDescent="0.25">
      <c r="A2920" s="1" t="s">
        <v>18057</v>
      </c>
    </row>
    <row r="2921" spans="1:1" x14ac:dyDescent="0.25">
      <c r="A2921" s="1" t="s">
        <v>18056</v>
      </c>
    </row>
    <row r="2922" spans="1:1" x14ac:dyDescent="0.25">
      <c r="A2922" s="1" t="s">
        <v>11695</v>
      </c>
    </row>
    <row r="2923" spans="1:1" x14ac:dyDescent="0.25">
      <c r="A2923" s="1" t="s">
        <v>12483</v>
      </c>
    </row>
    <row r="2924" spans="1:1" x14ac:dyDescent="0.25">
      <c r="A2924" s="1" t="s">
        <v>18407</v>
      </c>
    </row>
    <row r="2925" spans="1:1" x14ac:dyDescent="0.25">
      <c r="A2925" s="1" t="s">
        <v>18406</v>
      </c>
    </row>
    <row r="2926" spans="1:1" x14ac:dyDescent="0.25">
      <c r="A2926" s="1" t="s">
        <v>11957</v>
      </c>
    </row>
    <row r="2927" spans="1:1" x14ac:dyDescent="0.25">
      <c r="A2927" s="1" t="s">
        <v>12169</v>
      </c>
    </row>
    <row r="2928" spans="1:1" x14ac:dyDescent="0.25">
      <c r="A2928" s="1" t="s">
        <v>12172</v>
      </c>
    </row>
    <row r="2929" spans="1:1" x14ac:dyDescent="0.25">
      <c r="A2929" s="1" t="s">
        <v>13786</v>
      </c>
    </row>
    <row r="2930" spans="1:1" x14ac:dyDescent="0.25">
      <c r="A2930" s="1" t="s">
        <v>15692</v>
      </c>
    </row>
    <row r="2931" spans="1:1" x14ac:dyDescent="0.25">
      <c r="A2931" s="1" t="s">
        <v>14421</v>
      </c>
    </row>
    <row r="2932" spans="1:1" x14ac:dyDescent="0.25">
      <c r="A2932" s="1" t="s">
        <v>13827</v>
      </c>
    </row>
    <row r="2933" spans="1:1" x14ac:dyDescent="0.25">
      <c r="A2933" s="1" t="s">
        <v>10947</v>
      </c>
    </row>
    <row r="2934" spans="1:1" x14ac:dyDescent="0.25">
      <c r="A2934" s="1" t="s">
        <v>16332</v>
      </c>
    </row>
    <row r="2935" spans="1:1" x14ac:dyDescent="0.25">
      <c r="A2935" s="1" t="s">
        <v>15062</v>
      </c>
    </row>
    <row r="2936" spans="1:1" x14ac:dyDescent="0.25">
      <c r="A2936" s="1" t="s">
        <v>16497</v>
      </c>
    </row>
    <row r="2937" spans="1:1" x14ac:dyDescent="0.25">
      <c r="A2937" s="1" t="s">
        <v>12280</v>
      </c>
    </row>
    <row r="2938" spans="1:1" x14ac:dyDescent="0.25">
      <c r="A2938" s="1" t="s">
        <v>18875</v>
      </c>
    </row>
    <row r="2939" spans="1:1" x14ac:dyDescent="0.25">
      <c r="A2939" s="1" t="s">
        <v>13226</v>
      </c>
    </row>
    <row r="2940" spans="1:1" x14ac:dyDescent="0.25">
      <c r="A2940" s="1" t="s">
        <v>18859</v>
      </c>
    </row>
    <row r="2941" spans="1:1" x14ac:dyDescent="0.25">
      <c r="A2941" s="1" t="s">
        <v>19102</v>
      </c>
    </row>
    <row r="2942" spans="1:1" x14ac:dyDescent="0.25">
      <c r="A2942" s="1" t="s">
        <v>19101</v>
      </c>
    </row>
    <row r="2943" spans="1:1" x14ac:dyDescent="0.25">
      <c r="A2943" s="1" t="s">
        <v>13305</v>
      </c>
    </row>
    <row r="2944" spans="1:1" x14ac:dyDescent="0.25">
      <c r="A2944" s="1" t="s">
        <v>13307</v>
      </c>
    </row>
    <row r="2945" spans="1:1" x14ac:dyDescent="0.25">
      <c r="A2945" s="1" t="s">
        <v>16980</v>
      </c>
    </row>
    <row r="2946" spans="1:1" x14ac:dyDescent="0.25">
      <c r="A2946" s="1" t="s">
        <v>12920</v>
      </c>
    </row>
    <row r="2947" spans="1:1" x14ac:dyDescent="0.25">
      <c r="A2947" s="1" t="s">
        <v>15675</v>
      </c>
    </row>
    <row r="2948" spans="1:1" x14ac:dyDescent="0.25">
      <c r="A2948" s="1" t="s">
        <v>8405</v>
      </c>
    </row>
    <row r="2949" spans="1:1" x14ac:dyDescent="0.25">
      <c r="A2949" s="1" t="s">
        <v>12848</v>
      </c>
    </row>
    <row r="2950" spans="1:1" x14ac:dyDescent="0.25">
      <c r="A2950" s="1" t="s">
        <v>15683</v>
      </c>
    </row>
    <row r="2951" spans="1:1" x14ac:dyDescent="0.25">
      <c r="A2951" s="1" t="s">
        <v>15247</v>
      </c>
    </row>
    <row r="2952" spans="1:1" x14ac:dyDescent="0.25">
      <c r="A2952" s="1" t="s">
        <v>14374</v>
      </c>
    </row>
    <row r="2953" spans="1:1" x14ac:dyDescent="0.25">
      <c r="A2953" s="1" t="s">
        <v>15065</v>
      </c>
    </row>
    <row r="2954" spans="1:1" x14ac:dyDescent="0.25">
      <c r="A2954" s="1" t="s">
        <v>16493</v>
      </c>
    </row>
    <row r="2955" spans="1:1" x14ac:dyDescent="0.25">
      <c r="A2955" s="1" t="s">
        <v>18232</v>
      </c>
    </row>
    <row r="2956" spans="1:1" x14ac:dyDescent="0.25">
      <c r="A2956" s="1" t="s">
        <v>18233</v>
      </c>
    </row>
    <row r="2957" spans="1:1" x14ac:dyDescent="0.25">
      <c r="A2957" s="1" t="s">
        <v>18231</v>
      </c>
    </row>
    <row r="2958" spans="1:1" x14ac:dyDescent="0.25">
      <c r="A2958" s="1" t="s">
        <v>11458</v>
      </c>
    </row>
    <row r="2959" spans="1:1" x14ac:dyDescent="0.25">
      <c r="A2959" s="1" t="s">
        <v>11457</v>
      </c>
    </row>
    <row r="2960" spans="1:1" x14ac:dyDescent="0.25">
      <c r="A2960" s="1" t="s">
        <v>17436</v>
      </c>
    </row>
    <row r="2961" spans="1:1" x14ac:dyDescent="0.25">
      <c r="A2961" s="1" t="s">
        <v>17439</v>
      </c>
    </row>
    <row r="2962" spans="1:1" x14ac:dyDescent="0.25">
      <c r="A2962" s="1" t="s">
        <v>12842</v>
      </c>
    </row>
    <row r="2963" spans="1:1" x14ac:dyDescent="0.25">
      <c r="A2963" s="1" t="s">
        <v>16136</v>
      </c>
    </row>
    <row r="2964" spans="1:1" x14ac:dyDescent="0.25">
      <c r="A2964" s="1" t="s">
        <v>15632</v>
      </c>
    </row>
    <row r="2965" spans="1:1" x14ac:dyDescent="0.25">
      <c r="A2965" s="1" t="s">
        <v>11587</v>
      </c>
    </row>
    <row r="2966" spans="1:1" x14ac:dyDescent="0.25">
      <c r="A2966" s="1" t="s">
        <v>12296</v>
      </c>
    </row>
    <row r="2967" spans="1:1" x14ac:dyDescent="0.25">
      <c r="A2967" s="1" t="s">
        <v>12294</v>
      </c>
    </row>
    <row r="2968" spans="1:1" x14ac:dyDescent="0.25">
      <c r="A2968" s="1" t="s">
        <v>12295</v>
      </c>
    </row>
    <row r="2969" spans="1:1" x14ac:dyDescent="0.25">
      <c r="A2969" s="1" t="s">
        <v>12297</v>
      </c>
    </row>
    <row r="2970" spans="1:1" x14ac:dyDescent="0.25">
      <c r="A2970" s="1" t="s">
        <v>18230</v>
      </c>
    </row>
    <row r="2971" spans="1:1" x14ac:dyDescent="0.25">
      <c r="A2971" s="1" t="s">
        <v>17711</v>
      </c>
    </row>
    <row r="2972" spans="1:1" x14ac:dyDescent="0.25">
      <c r="A2972" s="1" t="s">
        <v>15451</v>
      </c>
    </row>
    <row r="2973" spans="1:1" x14ac:dyDescent="0.25">
      <c r="A2973" s="1" t="s">
        <v>12599</v>
      </c>
    </row>
    <row r="2974" spans="1:1" x14ac:dyDescent="0.25">
      <c r="A2974" s="1" t="s">
        <v>12601</v>
      </c>
    </row>
    <row r="2975" spans="1:1" x14ac:dyDescent="0.25">
      <c r="A2975" s="1" t="s">
        <v>12602</v>
      </c>
    </row>
    <row r="2976" spans="1:1" x14ac:dyDescent="0.25">
      <c r="A2976" s="1" t="s">
        <v>12600</v>
      </c>
    </row>
    <row r="2977" spans="1:1" x14ac:dyDescent="0.25">
      <c r="A2977" s="1" t="s">
        <v>18451</v>
      </c>
    </row>
    <row r="2978" spans="1:1" x14ac:dyDescent="0.25">
      <c r="A2978" s="1" t="s">
        <v>18453</v>
      </c>
    </row>
    <row r="2979" spans="1:1" x14ac:dyDescent="0.25">
      <c r="A2979" s="1" t="s">
        <v>18450</v>
      </c>
    </row>
    <row r="2980" spans="1:1" x14ac:dyDescent="0.25">
      <c r="A2980" s="1" t="s">
        <v>13397</v>
      </c>
    </row>
    <row r="2981" spans="1:1" x14ac:dyDescent="0.25">
      <c r="A2981" s="1" t="s">
        <v>20060</v>
      </c>
    </row>
    <row r="2982" spans="1:1" x14ac:dyDescent="0.25">
      <c r="A2982" s="1" t="s">
        <v>10955</v>
      </c>
    </row>
    <row r="2983" spans="1:1" x14ac:dyDescent="0.25">
      <c r="A2983" s="1" t="s">
        <v>14688</v>
      </c>
    </row>
    <row r="2984" spans="1:1" x14ac:dyDescent="0.25">
      <c r="A2984" s="1" t="s">
        <v>13506</v>
      </c>
    </row>
    <row r="2985" spans="1:1" x14ac:dyDescent="0.25">
      <c r="A2985" s="1" t="s">
        <v>18041</v>
      </c>
    </row>
    <row r="2986" spans="1:1" x14ac:dyDescent="0.25">
      <c r="A2986" s="1" t="s">
        <v>13344</v>
      </c>
    </row>
    <row r="2987" spans="1:1" x14ac:dyDescent="0.25">
      <c r="A2987" s="1" t="s">
        <v>13900</v>
      </c>
    </row>
    <row r="2988" spans="1:1" x14ac:dyDescent="0.25">
      <c r="A2988" s="1" t="s">
        <v>16940</v>
      </c>
    </row>
    <row r="2989" spans="1:1" x14ac:dyDescent="0.25">
      <c r="A2989" s="1" t="s">
        <v>19325</v>
      </c>
    </row>
    <row r="2990" spans="1:1" x14ac:dyDescent="0.25">
      <c r="A2990" s="1" t="s">
        <v>15629</v>
      </c>
    </row>
    <row r="2991" spans="1:1" x14ac:dyDescent="0.25">
      <c r="A2991" s="1" t="s">
        <v>9969</v>
      </c>
    </row>
    <row r="2992" spans="1:1" x14ac:dyDescent="0.25">
      <c r="A2992" s="1" t="s">
        <v>17897</v>
      </c>
    </row>
    <row r="2993" spans="1:1" x14ac:dyDescent="0.25">
      <c r="A2993" s="1" t="s">
        <v>10988</v>
      </c>
    </row>
    <row r="2994" spans="1:1" x14ac:dyDescent="0.25">
      <c r="A2994" s="1" t="s">
        <v>8398</v>
      </c>
    </row>
    <row r="2995" spans="1:1" x14ac:dyDescent="0.25">
      <c r="A2995" s="1" t="s">
        <v>14200</v>
      </c>
    </row>
    <row r="2996" spans="1:1" x14ac:dyDescent="0.25">
      <c r="A2996" s="1" t="s">
        <v>15172</v>
      </c>
    </row>
    <row r="2997" spans="1:1" x14ac:dyDescent="0.25">
      <c r="A2997" s="1" t="s">
        <v>18455</v>
      </c>
    </row>
    <row r="2998" spans="1:1" x14ac:dyDescent="0.25">
      <c r="A2998" s="1" t="s">
        <v>18454</v>
      </c>
    </row>
    <row r="2999" spans="1:1" x14ac:dyDescent="0.25">
      <c r="A2999" s="1" t="s">
        <v>18457</v>
      </c>
    </row>
    <row r="3000" spans="1:1" x14ac:dyDescent="0.25">
      <c r="A3000" s="1" t="s">
        <v>18423</v>
      </c>
    </row>
    <row r="3001" spans="1:1" x14ac:dyDescent="0.25">
      <c r="A3001" s="1" t="s">
        <v>14754</v>
      </c>
    </row>
    <row r="3002" spans="1:1" x14ac:dyDescent="0.25">
      <c r="A3002" s="1" t="s">
        <v>17339</v>
      </c>
    </row>
    <row r="3003" spans="1:1" x14ac:dyDescent="0.25">
      <c r="A3003" s="1" t="s">
        <v>18727</v>
      </c>
    </row>
    <row r="3004" spans="1:1" x14ac:dyDescent="0.25">
      <c r="A3004" s="1" t="s">
        <v>14384</v>
      </c>
    </row>
    <row r="3005" spans="1:1" x14ac:dyDescent="0.25">
      <c r="A3005" s="1" t="s">
        <v>14207</v>
      </c>
    </row>
    <row r="3006" spans="1:1" x14ac:dyDescent="0.25">
      <c r="A3006" s="1" t="s">
        <v>14647</v>
      </c>
    </row>
    <row r="3007" spans="1:1" x14ac:dyDescent="0.25">
      <c r="A3007" s="1" t="s">
        <v>16662</v>
      </c>
    </row>
    <row r="3008" spans="1:1" x14ac:dyDescent="0.25">
      <c r="A3008" s="1" t="s">
        <v>18287</v>
      </c>
    </row>
    <row r="3009" spans="1:1" x14ac:dyDescent="0.25">
      <c r="A3009" s="1" t="s">
        <v>11911</v>
      </c>
    </row>
    <row r="3010" spans="1:1" x14ac:dyDescent="0.25">
      <c r="A3010" s="1" t="s">
        <v>12946</v>
      </c>
    </row>
    <row r="3011" spans="1:1" x14ac:dyDescent="0.25">
      <c r="A3011" s="1" t="s">
        <v>19729</v>
      </c>
    </row>
    <row r="3012" spans="1:1" x14ac:dyDescent="0.25">
      <c r="A3012" s="1" t="s">
        <v>10981</v>
      </c>
    </row>
    <row r="3013" spans="1:1" x14ac:dyDescent="0.25">
      <c r="A3013" s="1" t="s">
        <v>12427</v>
      </c>
    </row>
    <row r="3014" spans="1:1" x14ac:dyDescent="0.25">
      <c r="A3014" s="1" t="s">
        <v>19752</v>
      </c>
    </row>
    <row r="3015" spans="1:1" x14ac:dyDescent="0.25">
      <c r="A3015" s="1" t="s">
        <v>18421</v>
      </c>
    </row>
    <row r="3016" spans="1:1" x14ac:dyDescent="0.25">
      <c r="A3016" s="1" t="s">
        <v>19362</v>
      </c>
    </row>
    <row r="3017" spans="1:1" x14ac:dyDescent="0.25">
      <c r="A3017" s="1" t="s">
        <v>16663</v>
      </c>
    </row>
    <row r="3018" spans="1:1" x14ac:dyDescent="0.25">
      <c r="A3018" s="1" t="s">
        <v>16319</v>
      </c>
    </row>
    <row r="3019" spans="1:1" x14ac:dyDescent="0.25">
      <c r="A3019" s="1" t="s">
        <v>12915</v>
      </c>
    </row>
    <row r="3020" spans="1:1" x14ac:dyDescent="0.25">
      <c r="A3020" s="1" t="s">
        <v>16229</v>
      </c>
    </row>
    <row r="3021" spans="1:1" x14ac:dyDescent="0.25">
      <c r="A3021" s="1" t="s">
        <v>14623</v>
      </c>
    </row>
    <row r="3022" spans="1:1" x14ac:dyDescent="0.25">
      <c r="A3022" s="1" t="s">
        <v>14624</v>
      </c>
    </row>
    <row r="3023" spans="1:1" x14ac:dyDescent="0.25">
      <c r="A3023" s="1" t="s">
        <v>17891</v>
      </c>
    </row>
    <row r="3024" spans="1:1" x14ac:dyDescent="0.25">
      <c r="A3024" s="1" t="s">
        <v>12403</v>
      </c>
    </row>
    <row r="3025" spans="1:1" x14ac:dyDescent="0.25">
      <c r="A3025" s="1" t="s">
        <v>19016</v>
      </c>
    </row>
    <row r="3026" spans="1:1" x14ac:dyDescent="0.25">
      <c r="A3026" s="1" t="s">
        <v>19015</v>
      </c>
    </row>
    <row r="3027" spans="1:1" x14ac:dyDescent="0.25">
      <c r="A3027" s="1" t="s">
        <v>17516</v>
      </c>
    </row>
    <row r="3028" spans="1:1" x14ac:dyDescent="0.25">
      <c r="A3028" s="1" t="s">
        <v>15080</v>
      </c>
    </row>
    <row r="3029" spans="1:1" x14ac:dyDescent="0.25">
      <c r="A3029" s="1" t="s">
        <v>17820</v>
      </c>
    </row>
    <row r="3030" spans="1:1" x14ac:dyDescent="0.25">
      <c r="A3030" s="1" t="s">
        <v>18149</v>
      </c>
    </row>
    <row r="3031" spans="1:1" x14ac:dyDescent="0.25">
      <c r="A3031" s="1" t="s">
        <v>1009</v>
      </c>
    </row>
    <row r="3032" spans="1:1" x14ac:dyDescent="0.25">
      <c r="A3032" s="1" t="s">
        <v>16712</v>
      </c>
    </row>
    <row r="3033" spans="1:1" x14ac:dyDescent="0.25">
      <c r="A3033" s="1" t="s">
        <v>16710</v>
      </c>
    </row>
    <row r="3034" spans="1:1" x14ac:dyDescent="0.25">
      <c r="A3034" s="1" t="s">
        <v>12198</v>
      </c>
    </row>
    <row r="3035" spans="1:1" x14ac:dyDescent="0.25">
      <c r="A3035" s="1" t="s">
        <v>11805</v>
      </c>
    </row>
    <row r="3036" spans="1:1" x14ac:dyDescent="0.25">
      <c r="A3036" s="1" t="s">
        <v>15914</v>
      </c>
    </row>
    <row r="3037" spans="1:1" x14ac:dyDescent="0.25">
      <c r="A3037" s="1" t="s">
        <v>15911</v>
      </c>
    </row>
    <row r="3038" spans="1:1" x14ac:dyDescent="0.25">
      <c r="A3038" s="1" t="s">
        <v>15916</v>
      </c>
    </row>
    <row r="3039" spans="1:1" x14ac:dyDescent="0.25">
      <c r="A3039" s="1" t="s">
        <v>15918</v>
      </c>
    </row>
    <row r="3040" spans="1:1" x14ac:dyDescent="0.25">
      <c r="A3040" s="1" t="s">
        <v>15917</v>
      </c>
    </row>
    <row r="3041" spans="1:1" x14ac:dyDescent="0.25">
      <c r="A3041" s="1" t="s">
        <v>15919</v>
      </c>
    </row>
    <row r="3042" spans="1:1" x14ac:dyDescent="0.25">
      <c r="A3042" s="1" t="s">
        <v>15910</v>
      </c>
    </row>
    <row r="3043" spans="1:1" x14ac:dyDescent="0.25">
      <c r="A3043" s="1" t="s">
        <v>15903</v>
      </c>
    </row>
    <row r="3044" spans="1:1" x14ac:dyDescent="0.25">
      <c r="A3044" s="1" t="s">
        <v>16356</v>
      </c>
    </row>
    <row r="3045" spans="1:1" x14ac:dyDescent="0.25">
      <c r="A3045" s="1" t="s">
        <v>16357</v>
      </c>
    </row>
    <row r="3046" spans="1:1" x14ac:dyDescent="0.25">
      <c r="A3046" s="1" t="s">
        <v>13252</v>
      </c>
    </row>
    <row r="3047" spans="1:1" x14ac:dyDescent="0.25">
      <c r="A3047" s="1" t="s">
        <v>15508</v>
      </c>
    </row>
    <row r="3048" spans="1:1" x14ac:dyDescent="0.25">
      <c r="A3048" s="1" t="s">
        <v>13491</v>
      </c>
    </row>
    <row r="3049" spans="1:1" x14ac:dyDescent="0.25">
      <c r="A3049" s="1" t="s">
        <v>19694</v>
      </c>
    </row>
    <row r="3050" spans="1:1" x14ac:dyDescent="0.25">
      <c r="A3050" s="1" t="s">
        <v>13489</v>
      </c>
    </row>
    <row r="3051" spans="1:1" x14ac:dyDescent="0.25">
      <c r="A3051" s="1" t="s">
        <v>11759</v>
      </c>
    </row>
    <row r="3052" spans="1:1" x14ac:dyDescent="0.25">
      <c r="A3052" s="1" t="s">
        <v>19555</v>
      </c>
    </row>
    <row r="3053" spans="1:1" x14ac:dyDescent="0.25">
      <c r="A3053" s="1" t="s">
        <v>14422</v>
      </c>
    </row>
    <row r="3054" spans="1:1" x14ac:dyDescent="0.25">
      <c r="A3054" s="1" t="s">
        <v>16773</v>
      </c>
    </row>
    <row r="3055" spans="1:1" x14ac:dyDescent="0.25">
      <c r="A3055" s="1" t="s">
        <v>13481</v>
      </c>
    </row>
    <row r="3056" spans="1:1" x14ac:dyDescent="0.25">
      <c r="A3056" s="1" t="s">
        <v>16713</v>
      </c>
    </row>
    <row r="3057" spans="1:1" x14ac:dyDescent="0.25">
      <c r="A3057" s="1" t="s">
        <v>17881</v>
      </c>
    </row>
    <row r="3058" spans="1:1" x14ac:dyDescent="0.25">
      <c r="A3058" s="1" t="s">
        <v>16190</v>
      </c>
    </row>
    <row r="3059" spans="1:1" x14ac:dyDescent="0.25">
      <c r="A3059" s="1" t="s">
        <v>18564</v>
      </c>
    </row>
    <row r="3060" spans="1:1" x14ac:dyDescent="0.25">
      <c r="A3060" s="1" t="s">
        <v>14380</v>
      </c>
    </row>
    <row r="3061" spans="1:1" x14ac:dyDescent="0.25">
      <c r="A3061" s="1" t="s">
        <v>16628</v>
      </c>
    </row>
    <row r="3062" spans="1:1" x14ac:dyDescent="0.25">
      <c r="A3062" s="1" t="s">
        <v>19425</v>
      </c>
    </row>
    <row r="3063" spans="1:1" x14ac:dyDescent="0.25">
      <c r="A3063" s="1" t="s">
        <v>15708</v>
      </c>
    </row>
    <row r="3064" spans="1:1" x14ac:dyDescent="0.25">
      <c r="A3064" s="1" t="s">
        <v>15720</v>
      </c>
    </row>
    <row r="3065" spans="1:1" x14ac:dyDescent="0.25">
      <c r="A3065" s="1" t="s">
        <v>15721</v>
      </c>
    </row>
    <row r="3066" spans="1:1" x14ac:dyDescent="0.25">
      <c r="A3066" s="1" t="s">
        <v>15722</v>
      </c>
    </row>
    <row r="3067" spans="1:1" x14ac:dyDescent="0.25">
      <c r="A3067" s="1" t="s">
        <v>15723</v>
      </c>
    </row>
    <row r="3068" spans="1:1" x14ac:dyDescent="0.25">
      <c r="A3068" s="1" t="s">
        <v>15724</v>
      </c>
    </row>
    <row r="3069" spans="1:1" x14ac:dyDescent="0.25">
      <c r="A3069" s="1" t="s">
        <v>15709</v>
      </c>
    </row>
    <row r="3070" spans="1:1" x14ac:dyDescent="0.25">
      <c r="A3070" s="1" t="s">
        <v>15712</v>
      </c>
    </row>
    <row r="3071" spans="1:1" x14ac:dyDescent="0.25">
      <c r="A3071" s="1" t="s">
        <v>15711</v>
      </c>
    </row>
    <row r="3072" spans="1:1" x14ac:dyDescent="0.25">
      <c r="A3072" s="1" t="s">
        <v>15714</v>
      </c>
    </row>
    <row r="3073" spans="1:1" x14ac:dyDescent="0.25">
      <c r="A3073" s="1" t="s">
        <v>15715</v>
      </c>
    </row>
    <row r="3074" spans="1:1" x14ac:dyDescent="0.25">
      <c r="A3074" s="1" t="s">
        <v>15716</v>
      </c>
    </row>
    <row r="3075" spans="1:1" x14ac:dyDescent="0.25">
      <c r="A3075" s="1" t="s">
        <v>15717</v>
      </c>
    </row>
    <row r="3076" spans="1:1" x14ac:dyDescent="0.25">
      <c r="A3076" s="1" t="s">
        <v>15718</v>
      </c>
    </row>
    <row r="3077" spans="1:1" x14ac:dyDescent="0.25">
      <c r="A3077" s="1" t="s">
        <v>15719</v>
      </c>
    </row>
    <row r="3078" spans="1:1" x14ac:dyDescent="0.25">
      <c r="A3078" s="1" t="s">
        <v>15713</v>
      </c>
    </row>
    <row r="3079" spans="1:1" x14ac:dyDescent="0.25">
      <c r="A3079" s="1" t="s">
        <v>12375</v>
      </c>
    </row>
    <row r="3080" spans="1:1" x14ac:dyDescent="0.25">
      <c r="A3080" s="1" t="s">
        <v>15942</v>
      </c>
    </row>
    <row r="3081" spans="1:1" x14ac:dyDescent="0.25">
      <c r="A3081" s="1" t="s">
        <v>11710</v>
      </c>
    </row>
    <row r="3082" spans="1:1" x14ac:dyDescent="0.25">
      <c r="A3082" s="1" t="s">
        <v>14118</v>
      </c>
    </row>
    <row r="3083" spans="1:1" x14ac:dyDescent="0.25">
      <c r="A3083" s="1" t="s">
        <v>13392</v>
      </c>
    </row>
    <row r="3084" spans="1:1" x14ac:dyDescent="0.25">
      <c r="A3084" s="1" t="s">
        <v>18676</v>
      </c>
    </row>
    <row r="3085" spans="1:1" x14ac:dyDescent="0.25">
      <c r="A3085" s="1" t="s">
        <v>15583</v>
      </c>
    </row>
    <row r="3086" spans="1:1" x14ac:dyDescent="0.25">
      <c r="A3086" s="1" t="s">
        <v>8429</v>
      </c>
    </row>
    <row r="3087" spans="1:1" x14ac:dyDescent="0.25">
      <c r="A3087" s="1" t="s">
        <v>16639</v>
      </c>
    </row>
    <row r="3088" spans="1:1" x14ac:dyDescent="0.25">
      <c r="A3088" s="1" t="s">
        <v>16638</v>
      </c>
    </row>
    <row r="3089" spans="1:1" x14ac:dyDescent="0.25">
      <c r="A3089" s="1" t="s">
        <v>13914</v>
      </c>
    </row>
    <row r="3090" spans="1:1" x14ac:dyDescent="0.25">
      <c r="A3090" s="1" t="s">
        <v>15007</v>
      </c>
    </row>
    <row r="3091" spans="1:1" x14ac:dyDescent="0.25">
      <c r="A3091" s="1" t="s">
        <v>15009</v>
      </c>
    </row>
    <row r="3092" spans="1:1" x14ac:dyDescent="0.25">
      <c r="A3092" s="1" t="s">
        <v>14735</v>
      </c>
    </row>
    <row r="3093" spans="1:1" x14ac:dyDescent="0.25">
      <c r="A3093" s="1" t="s">
        <v>15010</v>
      </c>
    </row>
    <row r="3094" spans="1:1" x14ac:dyDescent="0.25">
      <c r="A3094" s="1" t="s">
        <v>15001</v>
      </c>
    </row>
    <row r="3095" spans="1:1" x14ac:dyDescent="0.25">
      <c r="A3095" s="1" t="s">
        <v>15011</v>
      </c>
    </row>
    <row r="3096" spans="1:1" x14ac:dyDescent="0.25">
      <c r="A3096" s="1" t="s">
        <v>15002</v>
      </c>
    </row>
    <row r="3097" spans="1:1" x14ac:dyDescent="0.25">
      <c r="A3097" s="1" t="s">
        <v>15003</v>
      </c>
    </row>
    <row r="3098" spans="1:1" x14ac:dyDescent="0.25">
      <c r="A3098" s="1" t="s">
        <v>15004</v>
      </c>
    </row>
    <row r="3099" spans="1:1" x14ac:dyDescent="0.25">
      <c r="A3099" s="1" t="s">
        <v>15005</v>
      </c>
    </row>
    <row r="3100" spans="1:1" x14ac:dyDescent="0.25">
      <c r="A3100" s="1" t="s">
        <v>15006</v>
      </c>
    </row>
    <row r="3101" spans="1:1" x14ac:dyDescent="0.25">
      <c r="A3101" s="1" t="s">
        <v>15051</v>
      </c>
    </row>
    <row r="3102" spans="1:1" x14ac:dyDescent="0.25">
      <c r="A3102" s="1" t="s">
        <v>15048</v>
      </c>
    </row>
    <row r="3103" spans="1:1" x14ac:dyDescent="0.25">
      <c r="A3103" s="1" t="s">
        <v>15049</v>
      </c>
    </row>
    <row r="3104" spans="1:1" x14ac:dyDescent="0.25">
      <c r="A3104" s="1" t="s">
        <v>15050</v>
      </c>
    </row>
    <row r="3105" spans="1:1" x14ac:dyDescent="0.25">
      <c r="A3105" s="1" t="s">
        <v>15053</v>
      </c>
    </row>
    <row r="3106" spans="1:1" x14ac:dyDescent="0.25">
      <c r="A3106" s="1" t="s">
        <v>15012</v>
      </c>
    </row>
    <row r="3107" spans="1:1" x14ac:dyDescent="0.25">
      <c r="A3107" s="1" t="s">
        <v>15013</v>
      </c>
    </row>
    <row r="3108" spans="1:1" x14ac:dyDescent="0.25">
      <c r="A3108" s="1" t="s">
        <v>12771</v>
      </c>
    </row>
    <row r="3109" spans="1:1" x14ac:dyDescent="0.25">
      <c r="A3109" s="1" t="s">
        <v>15020</v>
      </c>
    </row>
    <row r="3110" spans="1:1" x14ac:dyDescent="0.25">
      <c r="A3110" s="1" t="s">
        <v>15019</v>
      </c>
    </row>
    <row r="3111" spans="1:1" x14ac:dyDescent="0.25">
      <c r="A3111" s="1" t="s">
        <v>15018</v>
      </c>
    </row>
    <row r="3112" spans="1:1" x14ac:dyDescent="0.25">
      <c r="A3112" s="1" t="s">
        <v>15017</v>
      </c>
    </row>
    <row r="3113" spans="1:1" x14ac:dyDescent="0.25">
      <c r="A3113" s="1" t="s">
        <v>15046</v>
      </c>
    </row>
    <row r="3114" spans="1:1" x14ac:dyDescent="0.25">
      <c r="A3114" s="1" t="s">
        <v>15047</v>
      </c>
    </row>
    <row r="3115" spans="1:1" x14ac:dyDescent="0.25">
      <c r="A3115" s="1" t="s">
        <v>15021</v>
      </c>
    </row>
    <row r="3116" spans="1:1" x14ac:dyDescent="0.25">
      <c r="A3116" s="1" t="s">
        <v>15022</v>
      </c>
    </row>
    <row r="3117" spans="1:1" x14ac:dyDescent="0.25">
      <c r="A3117" s="1" t="s">
        <v>15023</v>
      </c>
    </row>
    <row r="3118" spans="1:1" x14ac:dyDescent="0.25">
      <c r="A3118" s="1" t="s">
        <v>15024</v>
      </c>
    </row>
    <row r="3119" spans="1:1" x14ac:dyDescent="0.25">
      <c r="A3119" s="1" t="s">
        <v>15045</v>
      </c>
    </row>
    <row r="3120" spans="1:1" x14ac:dyDescent="0.25">
      <c r="A3120" s="1" t="s">
        <v>15016</v>
      </c>
    </row>
    <row r="3121" spans="1:1" x14ac:dyDescent="0.25">
      <c r="A3121" s="1" t="s">
        <v>15015</v>
      </c>
    </row>
    <row r="3122" spans="1:1" x14ac:dyDescent="0.25">
      <c r="A3122" s="1" t="s">
        <v>15014</v>
      </c>
    </row>
    <row r="3123" spans="1:1" x14ac:dyDescent="0.25">
      <c r="A3123" s="1" t="s">
        <v>15036</v>
      </c>
    </row>
    <row r="3124" spans="1:1" x14ac:dyDescent="0.25">
      <c r="A3124" s="1" t="s">
        <v>15029</v>
      </c>
    </row>
    <row r="3125" spans="1:1" x14ac:dyDescent="0.25">
      <c r="A3125" s="1" t="s">
        <v>15030</v>
      </c>
    </row>
    <row r="3126" spans="1:1" x14ac:dyDescent="0.25">
      <c r="A3126" s="1" t="s">
        <v>15035</v>
      </c>
    </row>
    <row r="3127" spans="1:1" x14ac:dyDescent="0.25">
      <c r="A3127" s="1" t="s">
        <v>15034</v>
      </c>
    </row>
    <row r="3128" spans="1:1" x14ac:dyDescent="0.25">
      <c r="A3128" s="1" t="s">
        <v>15033</v>
      </c>
    </row>
    <row r="3129" spans="1:1" x14ac:dyDescent="0.25">
      <c r="A3129" s="1" t="s">
        <v>15032</v>
      </c>
    </row>
    <row r="3130" spans="1:1" x14ac:dyDescent="0.25">
      <c r="A3130" s="1" t="s">
        <v>15031</v>
      </c>
    </row>
    <row r="3131" spans="1:1" x14ac:dyDescent="0.25">
      <c r="A3131" s="1" t="s">
        <v>15025</v>
      </c>
    </row>
    <row r="3132" spans="1:1" x14ac:dyDescent="0.25">
      <c r="A3132" s="1" t="s">
        <v>15028</v>
      </c>
    </row>
    <row r="3133" spans="1:1" x14ac:dyDescent="0.25">
      <c r="A3133" s="1" t="s">
        <v>15027</v>
      </c>
    </row>
    <row r="3134" spans="1:1" x14ac:dyDescent="0.25">
      <c r="A3134" s="1" t="s">
        <v>12560</v>
      </c>
    </row>
    <row r="3135" spans="1:1" x14ac:dyDescent="0.25">
      <c r="A3135" s="1" t="s">
        <v>12562</v>
      </c>
    </row>
    <row r="3136" spans="1:1" x14ac:dyDescent="0.25">
      <c r="A3136" s="1" t="s">
        <v>12563</v>
      </c>
    </row>
    <row r="3137" spans="1:1" x14ac:dyDescent="0.25">
      <c r="A3137" s="1" t="s">
        <v>12564</v>
      </c>
    </row>
    <row r="3138" spans="1:1" x14ac:dyDescent="0.25">
      <c r="A3138" s="1" t="s">
        <v>12565</v>
      </c>
    </row>
    <row r="3139" spans="1:1" x14ac:dyDescent="0.25">
      <c r="A3139" s="1" t="s">
        <v>12568</v>
      </c>
    </row>
    <row r="3140" spans="1:1" x14ac:dyDescent="0.25">
      <c r="A3140" s="1" t="s">
        <v>12561</v>
      </c>
    </row>
    <row r="3141" spans="1:1" x14ac:dyDescent="0.25">
      <c r="A3141" s="1" t="s">
        <v>15037</v>
      </c>
    </row>
    <row r="3142" spans="1:1" x14ac:dyDescent="0.25">
      <c r="A3142" s="1" t="s">
        <v>15038</v>
      </c>
    </row>
    <row r="3143" spans="1:1" x14ac:dyDescent="0.25">
      <c r="A3143" s="1" t="s">
        <v>15039</v>
      </c>
    </row>
    <row r="3144" spans="1:1" x14ac:dyDescent="0.25">
      <c r="A3144" s="1" t="s">
        <v>15042</v>
      </c>
    </row>
    <row r="3145" spans="1:1" x14ac:dyDescent="0.25">
      <c r="A3145" s="1" t="s">
        <v>15043</v>
      </c>
    </row>
    <row r="3146" spans="1:1" x14ac:dyDescent="0.25">
      <c r="A3146" s="1" t="s">
        <v>15044</v>
      </c>
    </row>
    <row r="3147" spans="1:1" x14ac:dyDescent="0.25">
      <c r="A3147" s="1" t="s">
        <v>15040</v>
      </c>
    </row>
    <row r="3148" spans="1:1" x14ac:dyDescent="0.25">
      <c r="A3148" s="1" t="s">
        <v>15041</v>
      </c>
    </row>
    <row r="3149" spans="1:1" x14ac:dyDescent="0.25">
      <c r="A3149" s="1" t="s">
        <v>14727</v>
      </c>
    </row>
    <row r="3150" spans="1:1" x14ac:dyDescent="0.25">
      <c r="A3150" s="1" t="s">
        <v>9907</v>
      </c>
    </row>
    <row r="3151" spans="1:1" x14ac:dyDescent="0.25">
      <c r="A3151" s="1" t="s">
        <v>19928</v>
      </c>
    </row>
    <row r="3152" spans="1:1" x14ac:dyDescent="0.25">
      <c r="A3152" s="1" t="s">
        <v>18736</v>
      </c>
    </row>
    <row r="3153" spans="1:1" x14ac:dyDescent="0.25">
      <c r="A3153" s="1" t="s">
        <v>13328</v>
      </c>
    </row>
    <row r="3154" spans="1:1" x14ac:dyDescent="0.25">
      <c r="A3154" s="1" t="s">
        <v>15896</v>
      </c>
    </row>
    <row r="3155" spans="1:1" x14ac:dyDescent="0.25">
      <c r="A3155" s="1" t="s">
        <v>15902</v>
      </c>
    </row>
    <row r="3156" spans="1:1" x14ac:dyDescent="0.25">
      <c r="A3156" s="1" t="s">
        <v>18733</v>
      </c>
    </row>
    <row r="3157" spans="1:1" x14ac:dyDescent="0.25">
      <c r="A3157" s="1" t="s">
        <v>18649</v>
      </c>
    </row>
    <row r="3158" spans="1:1" x14ac:dyDescent="0.25">
      <c r="A3158" s="1" t="s">
        <v>18650</v>
      </c>
    </row>
    <row r="3159" spans="1:1" x14ac:dyDescent="0.25">
      <c r="A3159" s="1" t="s">
        <v>16770</v>
      </c>
    </row>
    <row r="3160" spans="1:1" x14ac:dyDescent="0.25">
      <c r="A3160" s="1" t="s">
        <v>16771</v>
      </c>
    </row>
    <row r="3161" spans="1:1" x14ac:dyDescent="0.25">
      <c r="A3161" s="1" t="s">
        <v>19969</v>
      </c>
    </row>
    <row r="3162" spans="1:1" x14ac:dyDescent="0.25">
      <c r="A3162" s="1" t="s">
        <v>13719</v>
      </c>
    </row>
    <row r="3163" spans="1:1" x14ac:dyDescent="0.25">
      <c r="A3163" s="1" t="s">
        <v>16288</v>
      </c>
    </row>
    <row r="3164" spans="1:1" x14ac:dyDescent="0.25">
      <c r="A3164" s="1" t="s">
        <v>16287</v>
      </c>
    </row>
    <row r="3165" spans="1:1" x14ac:dyDescent="0.25">
      <c r="A3165" s="1" t="s">
        <v>17426</v>
      </c>
    </row>
    <row r="3166" spans="1:1" x14ac:dyDescent="0.25">
      <c r="A3166" s="1" t="s">
        <v>13016</v>
      </c>
    </row>
    <row r="3167" spans="1:1" x14ac:dyDescent="0.25">
      <c r="A3167" s="1" t="s">
        <v>18143</v>
      </c>
    </row>
    <row r="3168" spans="1:1" x14ac:dyDescent="0.25">
      <c r="A3168" s="1" t="s">
        <v>11737</v>
      </c>
    </row>
    <row r="3169" spans="1:1" x14ac:dyDescent="0.25">
      <c r="A3169" s="1" t="s">
        <v>18046</v>
      </c>
    </row>
    <row r="3170" spans="1:1" x14ac:dyDescent="0.25">
      <c r="A3170" s="1" t="s">
        <v>16672</v>
      </c>
    </row>
    <row r="3171" spans="1:1" x14ac:dyDescent="0.25">
      <c r="A3171" s="1" t="s">
        <v>16673</v>
      </c>
    </row>
    <row r="3172" spans="1:1" x14ac:dyDescent="0.25">
      <c r="A3172" s="1" t="s">
        <v>14946</v>
      </c>
    </row>
    <row r="3173" spans="1:1" x14ac:dyDescent="0.25">
      <c r="A3173" s="1" t="s">
        <v>18876</v>
      </c>
    </row>
    <row r="3174" spans="1:1" x14ac:dyDescent="0.25">
      <c r="A3174" s="1" t="s">
        <v>13143</v>
      </c>
    </row>
    <row r="3175" spans="1:1" x14ac:dyDescent="0.25">
      <c r="A3175" s="1" t="s">
        <v>18487</v>
      </c>
    </row>
    <row r="3176" spans="1:1" x14ac:dyDescent="0.25">
      <c r="A3176" s="1" t="s">
        <v>18486</v>
      </c>
    </row>
    <row r="3177" spans="1:1" x14ac:dyDescent="0.25">
      <c r="A3177" s="1" t="s">
        <v>14194</v>
      </c>
    </row>
    <row r="3178" spans="1:1" x14ac:dyDescent="0.25">
      <c r="A3178" s="1" t="s">
        <v>14192</v>
      </c>
    </row>
    <row r="3179" spans="1:1" x14ac:dyDescent="0.25">
      <c r="A3179" s="1" t="s">
        <v>14193</v>
      </c>
    </row>
    <row r="3180" spans="1:1" x14ac:dyDescent="0.25">
      <c r="A3180" s="1" t="s">
        <v>20053</v>
      </c>
    </row>
    <row r="3181" spans="1:1" x14ac:dyDescent="0.25">
      <c r="A3181" s="1" t="s">
        <v>20090</v>
      </c>
    </row>
    <row r="3182" spans="1:1" x14ac:dyDescent="0.25">
      <c r="A3182" s="1" t="s">
        <v>20109</v>
      </c>
    </row>
    <row r="3183" spans="1:1" x14ac:dyDescent="0.25">
      <c r="A3183" s="1" t="s">
        <v>20095</v>
      </c>
    </row>
    <row r="3184" spans="1:1" x14ac:dyDescent="0.25">
      <c r="A3184" s="1" t="s">
        <v>19900</v>
      </c>
    </row>
    <row r="3185" spans="1:1" x14ac:dyDescent="0.25">
      <c r="A3185" s="1" t="s">
        <v>20091</v>
      </c>
    </row>
    <row r="3186" spans="1:1" x14ac:dyDescent="0.25">
      <c r="A3186" s="1" t="s">
        <v>20094</v>
      </c>
    </row>
    <row r="3187" spans="1:1" x14ac:dyDescent="0.25">
      <c r="A3187" s="1" t="s">
        <v>20058</v>
      </c>
    </row>
    <row r="3188" spans="1:1" x14ac:dyDescent="0.25">
      <c r="A3188" s="1" t="s">
        <v>20112</v>
      </c>
    </row>
    <row r="3189" spans="1:1" x14ac:dyDescent="0.25">
      <c r="A3189" s="1" t="s">
        <v>12471</v>
      </c>
    </row>
    <row r="3190" spans="1:1" x14ac:dyDescent="0.25">
      <c r="A3190" s="1" t="s">
        <v>17431</v>
      </c>
    </row>
    <row r="3191" spans="1:1" x14ac:dyDescent="0.25">
      <c r="A3191" s="1" t="s">
        <v>13360</v>
      </c>
    </row>
    <row r="3192" spans="1:1" x14ac:dyDescent="0.25">
      <c r="A3192" s="1" t="s">
        <v>18227</v>
      </c>
    </row>
    <row r="3193" spans="1:1" x14ac:dyDescent="0.25">
      <c r="A3193" s="1" t="s">
        <v>11461</v>
      </c>
    </row>
    <row r="3194" spans="1:1" x14ac:dyDescent="0.25">
      <c r="A3194" s="1" t="s">
        <v>17421</v>
      </c>
    </row>
    <row r="3195" spans="1:1" x14ac:dyDescent="0.25">
      <c r="A3195" s="1" t="s">
        <v>12356</v>
      </c>
    </row>
    <row r="3196" spans="1:1" x14ac:dyDescent="0.25">
      <c r="A3196" s="1" t="s">
        <v>12863</v>
      </c>
    </row>
    <row r="3197" spans="1:1" x14ac:dyDescent="0.25">
      <c r="A3197" s="1" t="s">
        <v>12865</v>
      </c>
    </row>
    <row r="3198" spans="1:1" x14ac:dyDescent="0.25">
      <c r="A3198" s="1" t="s">
        <v>12864</v>
      </c>
    </row>
    <row r="3199" spans="1:1" x14ac:dyDescent="0.25">
      <c r="A3199" s="1" t="s">
        <v>12970</v>
      </c>
    </row>
    <row r="3200" spans="1:1" x14ac:dyDescent="0.25">
      <c r="A3200" s="1" t="s">
        <v>17827</v>
      </c>
    </row>
    <row r="3201" spans="1:1" x14ac:dyDescent="0.25">
      <c r="A3201" s="1" t="s">
        <v>17870</v>
      </c>
    </row>
    <row r="3202" spans="1:1" x14ac:dyDescent="0.25">
      <c r="A3202" s="1" t="s">
        <v>15883</v>
      </c>
    </row>
    <row r="3203" spans="1:1" x14ac:dyDescent="0.25">
      <c r="A3203" s="1" t="s">
        <v>15899</v>
      </c>
    </row>
    <row r="3204" spans="1:1" x14ac:dyDescent="0.25">
      <c r="A3204" s="1" t="s">
        <v>15898</v>
      </c>
    </row>
    <row r="3205" spans="1:1" x14ac:dyDescent="0.25">
      <c r="A3205" s="1" t="s">
        <v>15900</v>
      </c>
    </row>
    <row r="3206" spans="1:1" x14ac:dyDescent="0.25">
      <c r="A3206" s="1" t="s">
        <v>19370</v>
      </c>
    </row>
    <row r="3207" spans="1:1" x14ac:dyDescent="0.25">
      <c r="A3207" s="1" t="s">
        <v>19509</v>
      </c>
    </row>
    <row r="3208" spans="1:1" x14ac:dyDescent="0.25">
      <c r="A3208" s="1" t="s">
        <v>17273</v>
      </c>
    </row>
    <row r="3209" spans="1:1" x14ac:dyDescent="0.25">
      <c r="A3209" s="1" t="s">
        <v>15327</v>
      </c>
    </row>
    <row r="3210" spans="1:1" x14ac:dyDescent="0.25">
      <c r="A3210" s="1" t="s">
        <v>15321</v>
      </c>
    </row>
    <row r="3211" spans="1:1" x14ac:dyDescent="0.25">
      <c r="A3211" s="1" t="s">
        <v>15325</v>
      </c>
    </row>
    <row r="3212" spans="1:1" x14ac:dyDescent="0.25">
      <c r="A3212" s="1" t="s">
        <v>15323</v>
      </c>
    </row>
    <row r="3213" spans="1:1" x14ac:dyDescent="0.25">
      <c r="A3213" s="1" t="s">
        <v>15324</v>
      </c>
    </row>
    <row r="3214" spans="1:1" x14ac:dyDescent="0.25">
      <c r="A3214" s="1" t="s">
        <v>15286</v>
      </c>
    </row>
    <row r="3215" spans="1:1" x14ac:dyDescent="0.25">
      <c r="A3215" s="1" t="s">
        <v>15284</v>
      </c>
    </row>
    <row r="3216" spans="1:1" x14ac:dyDescent="0.25">
      <c r="A3216" s="1" t="s">
        <v>15285</v>
      </c>
    </row>
    <row r="3217" spans="1:1" x14ac:dyDescent="0.25">
      <c r="A3217" s="1" t="s">
        <v>14728</v>
      </c>
    </row>
    <row r="3218" spans="1:1" x14ac:dyDescent="0.25">
      <c r="A3218" s="1" t="s">
        <v>12438</v>
      </c>
    </row>
    <row r="3219" spans="1:1" x14ac:dyDescent="0.25">
      <c r="A3219" s="1" t="s">
        <v>19276</v>
      </c>
    </row>
    <row r="3220" spans="1:1" x14ac:dyDescent="0.25">
      <c r="A3220" s="1" t="s">
        <v>12907</v>
      </c>
    </row>
    <row r="3221" spans="1:1" x14ac:dyDescent="0.25">
      <c r="A3221" s="1" t="s">
        <v>12908</v>
      </c>
    </row>
    <row r="3222" spans="1:1" x14ac:dyDescent="0.25">
      <c r="A3222" s="1" t="s">
        <v>18424</v>
      </c>
    </row>
    <row r="3223" spans="1:1" x14ac:dyDescent="0.25">
      <c r="A3223" s="1" t="s">
        <v>15664</v>
      </c>
    </row>
    <row r="3224" spans="1:1" x14ac:dyDescent="0.25">
      <c r="A3224" s="1" t="s">
        <v>13289</v>
      </c>
    </row>
    <row r="3225" spans="1:1" x14ac:dyDescent="0.25">
      <c r="A3225" s="1" t="s">
        <v>11648</v>
      </c>
    </row>
    <row r="3226" spans="1:1" x14ac:dyDescent="0.25">
      <c r="A3226" s="1" t="s">
        <v>14903</v>
      </c>
    </row>
    <row r="3227" spans="1:1" x14ac:dyDescent="0.25">
      <c r="A3227" s="1" t="s">
        <v>14902</v>
      </c>
    </row>
    <row r="3228" spans="1:1" x14ac:dyDescent="0.25">
      <c r="A3228" s="1" t="s">
        <v>19836</v>
      </c>
    </row>
    <row r="3229" spans="1:1" x14ac:dyDescent="0.25">
      <c r="A3229" s="1" t="s">
        <v>20065</v>
      </c>
    </row>
    <row r="3230" spans="1:1" x14ac:dyDescent="0.25">
      <c r="A3230" s="1" t="s">
        <v>19803</v>
      </c>
    </row>
    <row r="3231" spans="1:1" x14ac:dyDescent="0.25">
      <c r="A3231" s="1" t="s">
        <v>15620</v>
      </c>
    </row>
    <row r="3232" spans="1:1" x14ac:dyDescent="0.25">
      <c r="A3232" s="1" t="s">
        <v>14850</v>
      </c>
    </row>
    <row r="3233" spans="1:1" x14ac:dyDescent="0.25">
      <c r="A3233" s="1" t="s">
        <v>13666</v>
      </c>
    </row>
    <row r="3234" spans="1:1" x14ac:dyDescent="0.25">
      <c r="A3234" s="1" t="s">
        <v>15905</v>
      </c>
    </row>
    <row r="3235" spans="1:1" x14ac:dyDescent="0.25">
      <c r="A3235" s="1" t="s">
        <v>15904</v>
      </c>
    </row>
    <row r="3236" spans="1:1" x14ac:dyDescent="0.25">
      <c r="A3236" s="1" t="s">
        <v>15893</v>
      </c>
    </row>
    <row r="3237" spans="1:1" x14ac:dyDescent="0.25">
      <c r="A3237" s="1" t="s">
        <v>15895</v>
      </c>
    </row>
    <row r="3238" spans="1:1" x14ac:dyDescent="0.25">
      <c r="A3238" s="1" t="s">
        <v>15894</v>
      </c>
    </row>
    <row r="3239" spans="1:1" x14ac:dyDescent="0.25">
      <c r="A3239" s="1" t="s">
        <v>15889</v>
      </c>
    </row>
    <row r="3240" spans="1:1" x14ac:dyDescent="0.25">
      <c r="A3240" s="1" t="s">
        <v>15906</v>
      </c>
    </row>
    <row r="3241" spans="1:1" x14ac:dyDescent="0.25">
      <c r="A3241" s="1" t="s">
        <v>15891</v>
      </c>
    </row>
    <row r="3242" spans="1:1" x14ac:dyDescent="0.25">
      <c r="A3242" s="1" t="s">
        <v>15888</v>
      </c>
    </row>
    <row r="3243" spans="1:1" x14ac:dyDescent="0.25">
      <c r="A3243" s="1" t="s">
        <v>15908</v>
      </c>
    </row>
    <row r="3244" spans="1:1" x14ac:dyDescent="0.25">
      <c r="A3244" s="1" t="s">
        <v>15890</v>
      </c>
    </row>
    <row r="3245" spans="1:1" x14ac:dyDescent="0.25">
      <c r="A3245" s="1" t="s">
        <v>15909</v>
      </c>
    </row>
    <row r="3246" spans="1:1" x14ac:dyDescent="0.25">
      <c r="A3246" s="1" t="s">
        <v>15739</v>
      </c>
    </row>
    <row r="3247" spans="1:1" x14ac:dyDescent="0.25">
      <c r="A3247" s="1" t="s">
        <v>16674</v>
      </c>
    </row>
    <row r="3248" spans="1:1" x14ac:dyDescent="0.25">
      <c r="A3248" s="1" t="s">
        <v>16675</v>
      </c>
    </row>
    <row r="3249" spans="1:1" x14ac:dyDescent="0.25">
      <c r="A3249" s="1" t="s">
        <v>18587</v>
      </c>
    </row>
    <row r="3250" spans="1:1" x14ac:dyDescent="0.25">
      <c r="A3250" s="1" t="s">
        <v>18586</v>
      </c>
    </row>
    <row r="3251" spans="1:1" x14ac:dyDescent="0.25">
      <c r="A3251" s="1" t="s">
        <v>13094</v>
      </c>
    </row>
    <row r="3252" spans="1:1" x14ac:dyDescent="0.25">
      <c r="A3252" s="1" t="s">
        <v>15677</v>
      </c>
    </row>
    <row r="3253" spans="1:1" x14ac:dyDescent="0.25">
      <c r="A3253" s="1" t="s">
        <v>12909</v>
      </c>
    </row>
    <row r="3254" spans="1:1" x14ac:dyDescent="0.25">
      <c r="A3254" s="1" t="s">
        <v>11025</v>
      </c>
    </row>
    <row r="3255" spans="1:1" x14ac:dyDescent="0.25">
      <c r="A3255" s="1" t="s">
        <v>19596</v>
      </c>
    </row>
    <row r="3256" spans="1:1" x14ac:dyDescent="0.25">
      <c r="A3256" s="1" t="s">
        <v>11744</v>
      </c>
    </row>
    <row r="3257" spans="1:1" x14ac:dyDescent="0.25">
      <c r="A3257" s="1" t="s">
        <v>19195</v>
      </c>
    </row>
    <row r="3258" spans="1:1" x14ac:dyDescent="0.25">
      <c r="A3258" s="1" t="s">
        <v>18613</v>
      </c>
    </row>
    <row r="3259" spans="1:1" x14ac:dyDescent="0.25">
      <c r="A3259" s="1" t="s">
        <v>13768</v>
      </c>
    </row>
    <row r="3260" spans="1:1" x14ac:dyDescent="0.25">
      <c r="A3260" s="1" t="s">
        <v>16355</v>
      </c>
    </row>
    <row r="3261" spans="1:1" x14ac:dyDescent="0.25">
      <c r="A3261" s="1" t="s">
        <v>19034</v>
      </c>
    </row>
    <row r="3262" spans="1:1" x14ac:dyDescent="0.25">
      <c r="A3262" s="1" t="s">
        <v>17335</v>
      </c>
    </row>
    <row r="3263" spans="1:1" x14ac:dyDescent="0.25">
      <c r="A3263" s="1" t="s">
        <v>13839</v>
      </c>
    </row>
    <row r="3264" spans="1:1" x14ac:dyDescent="0.25">
      <c r="A3264" s="1" t="s">
        <v>16367</v>
      </c>
    </row>
    <row r="3265" spans="1:1" x14ac:dyDescent="0.25">
      <c r="A3265" s="1" t="s">
        <v>9861</v>
      </c>
    </row>
    <row r="3266" spans="1:1" x14ac:dyDescent="0.25">
      <c r="A3266" s="1" t="s">
        <v>18787</v>
      </c>
    </row>
    <row r="3267" spans="1:1" x14ac:dyDescent="0.25">
      <c r="A3267" s="1" t="s">
        <v>12942</v>
      </c>
    </row>
    <row r="3268" spans="1:1" x14ac:dyDescent="0.25">
      <c r="A3268" s="1" t="s">
        <v>13221</v>
      </c>
    </row>
    <row r="3269" spans="1:1" x14ac:dyDescent="0.25">
      <c r="A3269" s="1" t="s">
        <v>14457</v>
      </c>
    </row>
    <row r="3270" spans="1:1" x14ac:dyDescent="0.25">
      <c r="A3270" s="1" t="s">
        <v>15185</v>
      </c>
    </row>
    <row r="3271" spans="1:1" x14ac:dyDescent="0.25">
      <c r="A3271" s="1" t="s">
        <v>14388</v>
      </c>
    </row>
    <row r="3272" spans="1:1" x14ac:dyDescent="0.25">
      <c r="A3272" s="1" t="s">
        <v>8421</v>
      </c>
    </row>
    <row r="3273" spans="1:1" x14ac:dyDescent="0.25">
      <c r="A3273" s="1" t="s">
        <v>18769</v>
      </c>
    </row>
    <row r="3274" spans="1:1" x14ac:dyDescent="0.25">
      <c r="A3274" s="1" t="s">
        <v>13162</v>
      </c>
    </row>
    <row r="3275" spans="1:1" x14ac:dyDescent="0.25">
      <c r="A3275" s="1" t="s">
        <v>13340</v>
      </c>
    </row>
    <row r="3276" spans="1:1" x14ac:dyDescent="0.25">
      <c r="A3276" s="1" t="s">
        <v>13526</v>
      </c>
    </row>
    <row r="3277" spans="1:1" x14ac:dyDescent="0.25">
      <c r="A3277" s="1" t="s">
        <v>13292</v>
      </c>
    </row>
    <row r="3278" spans="1:1" x14ac:dyDescent="0.25">
      <c r="A3278" s="1" t="s">
        <v>13539</v>
      </c>
    </row>
    <row r="3279" spans="1:1" x14ac:dyDescent="0.25">
      <c r="A3279" s="1" t="s">
        <v>13656</v>
      </c>
    </row>
    <row r="3280" spans="1:1" x14ac:dyDescent="0.25">
      <c r="A3280" s="1" t="s">
        <v>13687</v>
      </c>
    </row>
    <row r="3281" spans="1:1" x14ac:dyDescent="0.25">
      <c r="A3281" s="1" t="s">
        <v>13495</v>
      </c>
    </row>
    <row r="3282" spans="1:1" x14ac:dyDescent="0.25">
      <c r="A3282" s="1" t="s">
        <v>13483</v>
      </c>
    </row>
    <row r="3283" spans="1:1" x14ac:dyDescent="0.25">
      <c r="A3283" s="1" t="s">
        <v>13127</v>
      </c>
    </row>
    <row r="3284" spans="1:1" x14ac:dyDescent="0.25">
      <c r="A3284" s="1" t="s">
        <v>13542</v>
      </c>
    </row>
    <row r="3285" spans="1:1" x14ac:dyDescent="0.25">
      <c r="A3285" s="1" t="s">
        <v>13555</v>
      </c>
    </row>
    <row r="3286" spans="1:1" x14ac:dyDescent="0.25">
      <c r="A3286" s="1" t="s">
        <v>13697</v>
      </c>
    </row>
    <row r="3287" spans="1:1" x14ac:dyDescent="0.25">
      <c r="A3287" s="1" t="s">
        <v>13470</v>
      </c>
    </row>
    <row r="3288" spans="1:1" x14ac:dyDescent="0.25">
      <c r="A3288" s="1" t="s">
        <v>13460</v>
      </c>
    </row>
    <row r="3289" spans="1:1" x14ac:dyDescent="0.25">
      <c r="A3289" s="1" t="s">
        <v>13596</v>
      </c>
    </row>
    <row r="3290" spans="1:1" x14ac:dyDescent="0.25">
      <c r="A3290" s="1" t="s">
        <v>13573</v>
      </c>
    </row>
    <row r="3291" spans="1:1" x14ac:dyDescent="0.25">
      <c r="A3291" s="1" t="s">
        <v>13478</v>
      </c>
    </row>
    <row r="3292" spans="1:1" x14ac:dyDescent="0.25">
      <c r="A3292" s="1" t="s">
        <v>13224</v>
      </c>
    </row>
    <row r="3293" spans="1:1" x14ac:dyDescent="0.25">
      <c r="A3293" s="1" t="s">
        <v>13282</v>
      </c>
    </row>
    <row r="3294" spans="1:1" x14ac:dyDescent="0.25">
      <c r="A3294" s="1" t="s">
        <v>13142</v>
      </c>
    </row>
    <row r="3295" spans="1:1" x14ac:dyDescent="0.25">
      <c r="A3295" s="1" t="s">
        <v>13690</v>
      </c>
    </row>
    <row r="3296" spans="1:1" x14ac:dyDescent="0.25">
      <c r="A3296" s="1" t="s">
        <v>13549</v>
      </c>
    </row>
    <row r="3297" spans="1:1" x14ac:dyDescent="0.25">
      <c r="A3297" s="1" t="s">
        <v>13450</v>
      </c>
    </row>
    <row r="3298" spans="1:1" x14ac:dyDescent="0.25">
      <c r="A3298" s="1" t="s">
        <v>13541</v>
      </c>
    </row>
    <row r="3299" spans="1:1" x14ac:dyDescent="0.25">
      <c r="A3299" s="1" t="s">
        <v>13465</v>
      </c>
    </row>
    <row r="3300" spans="1:1" x14ac:dyDescent="0.25">
      <c r="A3300" s="1" t="s">
        <v>13536</v>
      </c>
    </row>
    <row r="3301" spans="1:1" x14ac:dyDescent="0.25">
      <c r="A3301" s="1" t="s">
        <v>13456</v>
      </c>
    </row>
    <row r="3302" spans="1:1" x14ac:dyDescent="0.25">
      <c r="A3302" s="1" t="s">
        <v>13561</v>
      </c>
    </row>
    <row r="3303" spans="1:1" x14ac:dyDescent="0.25">
      <c r="A3303" s="1" t="s">
        <v>13560</v>
      </c>
    </row>
    <row r="3304" spans="1:1" x14ac:dyDescent="0.25">
      <c r="A3304" s="1" t="s">
        <v>13494</v>
      </c>
    </row>
    <row r="3305" spans="1:1" x14ac:dyDescent="0.25">
      <c r="A3305" s="1" t="s">
        <v>13533</v>
      </c>
    </row>
    <row r="3306" spans="1:1" x14ac:dyDescent="0.25">
      <c r="A3306" s="1" t="s">
        <v>13480</v>
      </c>
    </row>
    <row r="3307" spans="1:1" x14ac:dyDescent="0.25">
      <c r="A3307" s="1" t="s">
        <v>13225</v>
      </c>
    </row>
    <row r="3308" spans="1:1" x14ac:dyDescent="0.25">
      <c r="A3308" s="1" t="s">
        <v>13330</v>
      </c>
    </row>
    <row r="3309" spans="1:1" x14ac:dyDescent="0.25">
      <c r="A3309" s="1" t="s">
        <v>13490</v>
      </c>
    </row>
    <row r="3310" spans="1:1" x14ac:dyDescent="0.25">
      <c r="A3310" s="1" t="s">
        <v>13466</v>
      </c>
    </row>
    <row r="3311" spans="1:1" x14ac:dyDescent="0.25">
      <c r="A3311" s="1" t="s">
        <v>13674</v>
      </c>
    </row>
    <row r="3312" spans="1:1" x14ac:dyDescent="0.25">
      <c r="A3312" s="1" t="s">
        <v>13548</v>
      </c>
    </row>
    <row r="3313" spans="1:1" x14ac:dyDescent="0.25">
      <c r="A3313" s="1" t="s">
        <v>13233</v>
      </c>
    </row>
    <row r="3314" spans="1:1" x14ac:dyDescent="0.25">
      <c r="A3314" s="1" t="s">
        <v>13671</v>
      </c>
    </row>
    <row r="3315" spans="1:1" x14ac:dyDescent="0.25">
      <c r="A3315" s="1" t="s">
        <v>13324</v>
      </c>
    </row>
    <row r="3316" spans="1:1" x14ac:dyDescent="0.25">
      <c r="A3316" s="1" t="s">
        <v>13492</v>
      </c>
    </row>
    <row r="3317" spans="1:1" x14ac:dyDescent="0.25">
      <c r="A3317" s="1" t="s">
        <v>13339</v>
      </c>
    </row>
    <row r="3318" spans="1:1" x14ac:dyDescent="0.25">
      <c r="A3318" s="1" t="s">
        <v>13119</v>
      </c>
    </row>
    <row r="3319" spans="1:1" x14ac:dyDescent="0.25">
      <c r="A3319" s="1" t="s">
        <v>13559</v>
      </c>
    </row>
    <row r="3320" spans="1:1" x14ac:dyDescent="0.25">
      <c r="A3320" s="1" t="s">
        <v>13635</v>
      </c>
    </row>
    <row r="3321" spans="1:1" x14ac:dyDescent="0.25">
      <c r="A3321" s="1" t="s">
        <v>13196</v>
      </c>
    </row>
    <row r="3322" spans="1:1" x14ac:dyDescent="0.25">
      <c r="A3322" s="1" t="s">
        <v>13188</v>
      </c>
    </row>
    <row r="3323" spans="1:1" x14ac:dyDescent="0.25">
      <c r="A3323" s="1" t="s">
        <v>13117</v>
      </c>
    </row>
    <row r="3324" spans="1:1" x14ac:dyDescent="0.25">
      <c r="A3324" s="1" t="s">
        <v>13125</v>
      </c>
    </row>
    <row r="3325" spans="1:1" x14ac:dyDescent="0.25">
      <c r="A3325" s="1" t="s">
        <v>13251</v>
      </c>
    </row>
    <row r="3326" spans="1:1" x14ac:dyDescent="0.25">
      <c r="A3326" s="1" t="s">
        <v>13155</v>
      </c>
    </row>
    <row r="3327" spans="1:1" x14ac:dyDescent="0.25">
      <c r="A3327" s="1" t="s">
        <v>13227</v>
      </c>
    </row>
    <row r="3328" spans="1:1" x14ac:dyDescent="0.25">
      <c r="A3328" s="1" t="s">
        <v>13321</v>
      </c>
    </row>
    <row r="3329" spans="1:1" x14ac:dyDescent="0.25">
      <c r="A3329" s="1" t="s">
        <v>13544</v>
      </c>
    </row>
    <row r="3330" spans="1:1" x14ac:dyDescent="0.25">
      <c r="A3330" s="1" t="s">
        <v>13689</v>
      </c>
    </row>
    <row r="3331" spans="1:1" x14ac:dyDescent="0.25">
      <c r="A3331" s="1" t="s">
        <v>13550</v>
      </c>
    </row>
    <row r="3332" spans="1:1" x14ac:dyDescent="0.25">
      <c r="A3332" s="1" t="s">
        <v>13454</v>
      </c>
    </row>
    <row r="3333" spans="1:1" x14ac:dyDescent="0.25">
      <c r="A3333" s="1" t="s">
        <v>13283</v>
      </c>
    </row>
    <row r="3334" spans="1:1" x14ac:dyDescent="0.25">
      <c r="A3334" s="1" t="s">
        <v>13553</v>
      </c>
    </row>
    <row r="3335" spans="1:1" x14ac:dyDescent="0.25">
      <c r="A3335" s="1" t="s">
        <v>13120</v>
      </c>
    </row>
    <row r="3336" spans="1:1" x14ac:dyDescent="0.25">
      <c r="A3336" s="1" t="s">
        <v>13661</v>
      </c>
    </row>
    <row r="3337" spans="1:1" x14ac:dyDescent="0.25">
      <c r="A3337" s="1" t="s">
        <v>13261</v>
      </c>
    </row>
    <row r="3338" spans="1:1" x14ac:dyDescent="0.25">
      <c r="A3338" s="1" t="s">
        <v>13521</v>
      </c>
    </row>
    <row r="3339" spans="1:1" x14ac:dyDescent="0.25">
      <c r="A3339" s="1" t="s">
        <v>13464</v>
      </c>
    </row>
    <row r="3340" spans="1:1" x14ac:dyDescent="0.25">
      <c r="A3340" s="1" t="s">
        <v>13618</v>
      </c>
    </row>
    <row r="3341" spans="1:1" x14ac:dyDescent="0.25">
      <c r="A3341" s="1" t="s">
        <v>13735</v>
      </c>
    </row>
    <row r="3342" spans="1:1" x14ac:dyDescent="0.25">
      <c r="A3342" s="1" t="s">
        <v>13734</v>
      </c>
    </row>
    <row r="3343" spans="1:1" x14ac:dyDescent="0.25">
      <c r="A3343" s="1" t="s">
        <v>13598</v>
      </c>
    </row>
    <row r="3344" spans="1:1" x14ac:dyDescent="0.25">
      <c r="A3344" s="1" t="s">
        <v>13258</v>
      </c>
    </row>
    <row r="3345" spans="1:1" x14ac:dyDescent="0.25">
      <c r="A3345" s="1" t="s">
        <v>13440</v>
      </c>
    </row>
    <row r="3346" spans="1:1" x14ac:dyDescent="0.25">
      <c r="A3346" s="1" t="s">
        <v>13463</v>
      </c>
    </row>
    <row r="3347" spans="1:1" x14ac:dyDescent="0.25">
      <c r="A3347" s="1" t="s">
        <v>13657</v>
      </c>
    </row>
    <row r="3348" spans="1:1" x14ac:dyDescent="0.25">
      <c r="A3348" s="1" t="s">
        <v>17635</v>
      </c>
    </row>
    <row r="3349" spans="1:1" x14ac:dyDescent="0.25">
      <c r="A3349" s="1" t="s">
        <v>13379</v>
      </c>
    </row>
    <row r="3350" spans="1:1" x14ac:dyDescent="0.25">
      <c r="A3350" s="1" t="s">
        <v>13182</v>
      </c>
    </row>
    <row r="3351" spans="1:1" x14ac:dyDescent="0.25">
      <c r="A3351" s="1" t="s">
        <v>16110</v>
      </c>
    </row>
    <row r="3352" spans="1:1" x14ac:dyDescent="0.25">
      <c r="A3352" s="1" t="s">
        <v>18447</v>
      </c>
    </row>
    <row r="3353" spans="1:1" x14ac:dyDescent="0.25">
      <c r="A3353" s="1" t="s">
        <v>18983</v>
      </c>
    </row>
    <row r="3354" spans="1:1" x14ac:dyDescent="0.25">
      <c r="A3354" s="1" t="s">
        <v>19769</v>
      </c>
    </row>
    <row r="3355" spans="1:1" x14ac:dyDescent="0.25">
      <c r="A3355" s="1" t="s">
        <v>19594</v>
      </c>
    </row>
    <row r="3356" spans="1:1" x14ac:dyDescent="0.25">
      <c r="A3356" s="1" t="s">
        <v>17157</v>
      </c>
    </row>
    <row r="3357" spans="1:1" x14ac:dyDescent="0.25">
      <c r="A3357" s="1" t="s">
        <v>17671</v>
      </c>
    </row>
    <row r="3358" spans="1:1" x14ac:dyDescent="0.25">
      <c r="A3358" s="1" t="s">
        <v>17670</v>
      </c>
    </row>
    <row r="3359" spans="1:1" x14ac:dyDescent="0.25">
      <c r="A3359" s="1" t="s">
        <v>12413</v>
      </c>
    </row>
    <row r="3360" spans="1:1" x14ac:dyDescent="0.25">
      <c r="A3360" s="1" t="s">
        <v>17406</v>
      </c>
    </row>
    <row r="3361" spans="1:1" x14ac:dyDescent="0.25">
      <c r="A3361" s="1" t="s">
        <v>17043</v>
      </c>
    </row>
    <row r="3362" spans="1:1" x14ac:dyDescent="0.25">
      <c r="A3362" s="1" t="s">
        <v>13052</v>
      </c>
    </row>
    <row r="3363" spans="1:1" x14ac:dyDescent="0.25">
      <c r="A3363" s="1" t="s">
        <v>13053</v>
      </c>
    </row>
    <row r="3364" spans="1:1" x14ac:dyDescent="0.25">
      <c r="A3364" s="1" t="s">
        <v>13917</v>
      </c>
    </row>
    <row r="3365" spans="1:1" x14ac:dyDescent="0.25">
      <c r="A3365" s="1" t="s">
        <v>9943</v>
      </c>
    </row>
    <row r="3366" spans="1:1" x14ac:dyDescent="0.25">
      <c r="A3366" s="1" t="s">
        <v>19517</v>
      </c>
    </row>
    <row r="3367" spans="1:1" x14ac:dyDescent="0.25">
      <c r="A3367" s="1" t="s">
        <v>13150</v>
      </c>
    </row>
    <row r="3368" spans="1:1" x14ac:dyDescent="0.25">
      <c r="A3368" s="1" t="s">
        <v>13156</v>
      </c>
    </row>
    <row r="3369" spans="1:1" x14ac:dyDescent="0.25">
      <c r="A3369" s="1" t="s">
        <v>13207</v>
      </c>
    </row>
    <row r="3370" spans="1:1" x14ac:dyDescent="0.25">
      <c r="A3370" s="1" t="s">
        <v>13223</v>
      </c>
    </row>
    <row r="3371" spans="1:1" x14ac:dyDescent="0.25">
      <c r="A3371" s="1" t="s">
        <v>13234</v>
      </c>
    </row>
    <row r="3372" spans="1:1" x14ac:dyDescent="0.25">
      <c r="A3372" s="1" t="s">
        <v>13277</v>
      </c>
    </row>
    <row r="3373" spans="1:1" x14ac:dyDescent="0.25">
      <c r="A3373" s="1" t="s">
        <v>13293</v>
      </c>
    </row>
    <row r="3374" spans="1:1" x14ac:dyDescent="0.25">
      <c r="A3374" s="1" t="s">
        <v>13479</v>
      </c>
    </row>
    <row r="3375" spans="1:1" x14ac:dyDescent="0.25">
      <c r="A3375" s="1" t="s">
        <v>13660</v>
      </c>
    </row>
    <row r="3376" spans="1:1" x14ac:dyDescent="0.25">
      <c r="A3376" s="1" t="s">
        <v>13729</v>
      </c>
    </row>
    <row r="3377" spans="1:1" x14ac:dyDescent="0.25">
      <c r="A3377" s="1" t="s">
        <v>13628</v>
      </c>
    </row>
    <row r="3378" spans="1:1" x14ac:dyDescent="0.25">
      <c r="A3378" s="1" t="s">
        <v>13585</v>
      </c>
    </row>
    <row r="3379" spans="1:1" x14ac:dyDescent="0.25">
      <c r="A3379" s="1" t="s">
        <v>13439</v>
      </c>
    </row>
    <row r="3380" spans="1:1" x14ac:dyDescent="0.25">
      <c r="A3380" s="1" t="s">
        <v>13556</v>
      </c>
    </row>
    <row r="3381" spans="1:1" x14ac:dyDescent="0.25">
      <c r="A3381" s="1" t="s">
        <v>13551</v>
      </c>
    </row>
    <row r="3382" spans="1:1" x14ac:dyDescent="0.25">
      <c r="A3382" s="1" t="s">
        <v>13505</v>
      </c>
    </row>
    <row r="3383" spans="1:1" x14ac:dyDescent="0.25">
      <c r="A3383" s="1" t="s">
        <v>13370</v>
      </c>
    </row>
    <row r="3384" spans="1:1" x14ac:dyDescent="0.25">
      <c r="A3384" s="1" t="s">
        <v>13362</v>
      </c>
    </row>
    <row r="3385" spans="1:1" x14ac:dyDescent="0.25">
      <c r="A3385" s="1" t="s">
        <v>13537</v>
      </c>
    </row>
    <row r="3386" spans="1:1" x14ac:dyDescent="0.25">
      <c r="A3386" s="1" t="s">
        <v>13736</v>
      </c>
    </row>
    <row r="3387" spans="1:1" x14ac:dyDescent="0.25">
      <c r="A3387" s="1" t="s">
        <v>13172</v>
      </c>
    </row>
    <row r="3388" spans="1:1" x14ac:dyDescent="0.25">
      <c r="A3388" s="1" t="s">
        <v>13685</v>
      </c>
    </row>
    <row r="3389" spans="1:1" x14ac:dyDescent="0.25">
      <c r="A3389" s="1" t="s">
        <v>13280</v>
      </c>
    </row>
    <row r="3390" spans="1:1" x14ac:dyDescent="0.25">
      <c r="A3390" s="1" t="s">
        <v>13222</v>
      </c>
    </row>
    <row r="3391" spans="1:1" x14ac:dyDescent="0.25">
      <c r="A3391" s="1" t="s">
        <v>19035</v>
      </c>
    </row>
    <row r="3392" spans="1:1" x14ac:dyDescent="0.25">
      <c r="A3392" s="1" t="s">
        <v>9981</v>
      </c>
    </row>
    <row r="3393" spans="1:1" x14ac:dyDescent="0.25">
      <c r="A3393" s="1" t="s">
        <v>11000</v>
      </c>
    </row>
    <row r="3394" spans="1:1" x14ac:dyDescent="0.25">
      <c r="A3394" s="1" t="s">
        <v>19665</v>
      </c>
    </row>
    <row r="3395" spans="1:1" x14ac:dyDescent="0.25">
      <c r="A3395" s="1" t="s">
        <v>19364</v>
      </c>
    </row>
    <row r="3396" spans="1:1" x14ac:dyDescent="0.25">
      <c r="A3396" s="1" t="s">
        <v>12303</v>
      </c>
    </row>
    <row r="3397" spans="1:1" x14ac:dyDescent="0.25">
      <c r="A3397" s="1" t="s">
        <v>13294</v>
      </c>
    </row>
    <row r="3398" spans="1:1" x14ac:dyDescent="0.25">
      <c r="A3398" s="1" t="s">
        <v>19172</v>
      </c>
    </row>
    <row r="3399" spans="1:1" x14ac:dyDescent="0.25">
      <c r="A3399" s="1" t="s">
        <v>11670</v>
      </c>
    </row>
    <row r="3400" spans="1:1" x14ac:dyDescent="0.25">
      <c r="A3400" s="1" t="s">
        <v>18984</v>
      </c>
    </row>
    <row r="3401" spans="1:1" x14ac:dyDescent="0.25">
      <c r="A3401" s="1" t="s">
        <v>12030</v>
      </c>
    </row>
    <row r="3402" spans="1:1" x14ac:dyDescent="0.25">
      <c r="A3402" s="1" t="s">
        <v>16447</v>
      </c>
    </row>
    <row r="3403" spans="1:1" x14ac:dyDescent="0.25">
      <c r="A3403" s="1" t="s">
        <v>13157</v>
      </c>
    </row>
    <row r="3404" spans="1:1" x14ac:dyDescent="0.25">
      <c r="A3404" s="1" t="s">
        <v>17142</v>
      </c>
    </row>
    <row r="3405" spans="1:1" x14ac:dyDescent="0.25">
      <c r="A3405" s="1" t="s">
        <v>17143</v>
      </c>
    </row>
    <row r="3406" spans="1:1" x14ac:dyDescent="0.25">
      <c r="A3406" s="1" t="s">
        <v>16343</v>
      </c>
    </row>
    <row r="3407" spans="1:1" x14ac:dyDescent="0.25">
      <c r="A3407" s="1" t="s">
        <v>16344</v>
      </c>
    </row>
    <row r="3408" spans="1:1" x14ac:dyDescent="0.25">
      <c r="A3408" s="1" t="s">
        <v>16263</v>
      </c>
    </row>
    <row r="3409" spans="1:1" x14ac:dyDescent="0.25">
      <c r="A3409" s="1" t="s">
        <v>16374</v>
      </c>
    </row>
    <row r="3410" spans="1:1" x14ac:dyDescent="0.25">
      <c r="A3410" s="1" t="s">
        <v>16261</v>
      </c>
    </row>
    <row r="3411" spans="1:1" x14ac:dyDescent="0.25">
      <c r="A3411" s="1" t="s">
        <v>15258</v>
      </c>
    </row>
    <row r="3412" spans="1:1" x14ac:dyDescent="0.25">
      <c r="A3412" s="1" t="s">
        <v>8466</v>
      </c>
    </row>
    <row r="3413" spans="1:1" x14ac:dyDescent="0.25">
      <c r="A3413" s="1" t="s">
        <v>14948</v>
      </c>
    </row>
    <row r="3414" spans="1:1" x14ac:dyDescent="0.25">
      <c r="A3414" s="1" t="s">
        <v>13672</v>
      </c>
    </row>
    <row r="3415" spans="1:1" x14ac:dyDescent="0.25">
      <c r="A3415" s="1" t="s">
        <v>12912</v>
      </c>
    </row>
    <row r="3416" spans="1:1" x14ac:dyDescent="0.25">
      <c r="A3416" s="1" t="s">
        <v>19228</v>
      </c>
    </row>
    <row r="3417" spans="1:1" x14ac:dyDescent="0.25">
      <c r="A3417" s="1" t="s">
        <v>15233</v>
      </c>
    </row>
    <row r="3418" spans="1:1" x14ac:dyDescent="0.25">
      <c r="A3418" s="1" t="s">
        <v>16302</v>
      </c>
    </row>
    <row r="3419" spans="1:1" x14ac:dyDescent="0.25">
      <c r="A3419" s="1" t="s">
        <v>16483</v>
      </c>
    </row>
    <row r="3420" spans="1:1" x14ac:dyDescent="0.25">
      <c r="A3420" s="1" t="s">
        <v>16513</v>
      </c>
    </row>
    <row r="3421" spans="1:1" x14ac:dyDescent="0.25">
      <c r="A3421" s="1" t="s">
        <v>16523</v>
      </c>
    </row>
    <row r="3422" spans="1:1" x14ac:dyDescent="0.25">
      <c r="A3422" s="1" t="s">
        <v>16533</v>
      </c>
    </row>
    <row r="3423" spans="1:1" x14ac:dyDescent="0.25">
      <c r="A3423" s="1" t="s">
        <v>16856</v>
      </c>
    </row>
    <row r="3424" spans="1:1" x14ac:dyDescent="0.25">
      <c r="A3424" s="1" t="s">
        <v>16955</v>
      </c>
    </row>
    <row r="3425" spans="1:1" x14ac:dyDescent="0.25">
      <c r="A3425" s="1" t="s">
        <v>11747</v>
      </c>
    </row>
    <row r="3426" spans="1:1" x14ac:dyDescent="0.25">
      <c r="A3426" s="1" t="s">
        <v>11749</v>
      </c>
    </row>
    <row r="3427" spans="1:1" x14ac:dyDescent="0.25">
      <c r="A3427" s="1" t="s">
        <v>11763</v>
      </c>
    </row>
    <row r="3428" spans="1:1" x14ac:dyDescent="0.25">
      <c r="A3428" s="1" t="s">
        <v>11764</v>
      </c>
    </row>
    <row r="3429" spans="1:1" x14ac:dyDescent="0.25">
      <c r="A3429" s="1" t="s">
        <v>11765</v>
      </c>
    </row>
    <row r="3430" spans="1:1" x14ac:dyDescent="0.25">
      <c r="A3430" s="1" t="s">
        <v>11799</v>
      </c>
    </row>
    <row r="3431" spans="1:1" x14ac:dyDescent="0.25">
      <c r="A3431" s="1" t="s">
        <v>11800</v>
      </c>
    </row>
    <row r="3432" spans="1:1" x14ac:dyDescent="0.25">
      <c r="A3432" s="1" t="s">
        <v>11809</v>
      </c>
    </row>
    <row r="3433" spans="1:1" x14ac:dyDescent="0.25">
      <c r="A3433" s="1" t="s">
        <v>11813</v>
      </c>
    </row>
    <row r="3434" spans="1:1" x14ac:dyDescent="0.25">
      <c r="A3434" s="1" t="s">
        <v>11818</v>
      </c>
    </row>
    <row r="3435" spans="1:1" x14ac:dyDescent="0.25">
      <c r="A3435" s="1" t="s">
        <v>11920</v>
      </c>
    </row>
    <row r="3436" spans="1:1" x14ac:dyDescent="0.25">
      <c r="A3436" s="1" t="s">
        <v>11950</v>
      </c>
    </row>
    <row r="3437" spans="1:1" x14ac:dyDescent="0.25">
      <c r="A3437" s="1" t="s">
        <v>11980</v>
      </c>
    </row>
    <row r="3438" spans="1:1" x14ac:dyDescent="0.25">
      <c r="A3438" s="1" t="s">
        <v>12006</v>
      </c>
    </row>
    <row r="3439" spans="1:1" x14ac:dyDescent="0.25">
      <c r="A3439" s="1" t="s">
        <v>12031</v>
      </c>
    </row>
    <row r="3440" spans="1:1" x14ac:dyDescent="0.25">
      <c r="A3440" s="1" t="s">
        <v>12032</v>
      </c>
    </row>
    <row r="3441" spans="1:1" x14ac:dyDescent="0.25">
      <c r="A3441" s="1" t="s">
        <v>12064</v>
      </c>
    </row>
    <row r="3442" spans="1:1" x14ac:dyDescent="0.25">
      <c r="A3442" s="1" t="s">
        <v>12147</v>
      </c>
    </row>
    <row r="3443" spans="1:1" x14ac:dyDescent="0.25">
      <c r="A3443" s="1" t="s">
        <v>12158</v>
      </c>
    </row>
    <row r="3444" spans="1:1" x14ac:dyDescent="0.25">
      <c r="A3444" s="1" t="s">
        <v>18377</v>
      </c>
    </row>
    <row r="3445" spans="1:1" x14ac:dyDescent="0.25">
      <c r="A3445" s="1" t="s">
        <v>16334</v>
      </c>
    </row>
    <row r="3446" spans="1:1" x14ac:dyDescent="0.25">
      <c r="A3446" s="1" t="s">
        <v>12302</v>
      </c>
    </row>
    <row r="3447" spans="1:1" x14ac:dyDescent="0.25">
      <c r="A3447" s="1" t="s">
        <v>12325</v>
      </c>
    </row>
    <row r="3448" spans="1:1" x14ac:dyDescent="0.25">
      <c r="A3448" s="1" t="s">
        <v>12345</v>
      </c>
    </row>
    <row r="3449" spans="1:1" x14ac:dyDescent="0.25">
      <c r="A3449" s="1" t="s">
        <v>12367</v>
      </c>
    </row>
    <row r="3450" spans="1:1" x14ac:dyDescent="0.25">
      <c r="A3450" s="1" t="s">
        <v>12404</v>
      </c>
    </row>
    <row r="3451" spans="1:1" x14ac:dyDescent="0.25">
      <c r="A3451" s="1" t="s">
        <v>11595</v>
      </c>
    </row>
    <row r="3452" spans="1:1" x14ac:dyDescent="0.25">
      <c r="A3452" s="1" t="s">
        <v>17004</v>
      </c>
    </row>
    <row r="3453" spans="1:1" x14ac:dyDescent="0.25">
      <c r="A3453" s="1" t="s">
        <v>17003</v>
      </c>
    </row>
    <row r="3454" spans="1:1" x14ac:dyDescent="0.25">
      <c r="A3454" s="1" t="s">
        <v>17080</v>
      </c>
    </row>
    <row r="3455" spans="1:1" x14ac:dyDescent="0.25">
      <c r="A3455" s="1" t="s">
        <v>17136</v>
      </c>
    </row>
    <row r="3456" spans="1:1" x14ac:dyDescent="0.25">
      <c r="A3456" s="1" t="s">
        <v>16424</v>
      </c>
    </row>
    <row r="3457" spans="1:1" x14ac:dyDescent="0.25">
      <c r="A3457" s="1" t="s">
        <v>17223</v>
      </c>
    </row>
    <row r="3458" spans="1:1" x14ac:dyDescent="0.25">
      <c r="A3458" s="1" t="s">
        <v>17220</v>
      </c>
    </row>
    <row r="3459" spans="1:1" x14ac:dyDescent="0.25">
      <c r="A3459" s="1" t="s">
        <v>15232</v>
      </c>
    </row>
    <row r="3460" spans="1:1" x14ac:dyDescent="0.25">
      <c r="A3460" s="1" t="s">
        <v>15221</v>
      </c>
    </row>
    <row r="3461" spans="1:1" x14ac:dyDescent="0.25">
      <c r="A3461" s="1" t="s">
        <v>14402</v>
      </c>
    </row>
    <row r="3462" spans="1:1" x14ac:dyDescent="0.25">
      <c r="A3462" s="1" t="s">
        <v>14242</v>
      </c>
    </row>
    <row r="3463" spans="1:1" x14ac:dyDescent="0.25">
      <c r="A3463" s="1" t="s">
        <v>13939</v>
      </c>
    </row>
    <row r="3464" spans="1:1" x14ac:dyDescent="0.25">
      <c r="A3464" s="1" t="s">
        <v>14327</v>
      </c>
    </row>
    <row r="3465" spans="1:1" x14ac:dyDescent="0.25">
      <c r="A3465" s="1" t="s">
        <v>13037</v>
      </c>
    </row>
    <row r="3466" spans="1:1" x14ac:dyDescent="0.25">
      <c r="A3466" s="1" t="s">
        <v>13043</v>
      </c>
    </row>
    <row r="3467" spans="1:1" x14ac:dyDescent="0.25">
      <c r="A3467" s="1" t="s">
        <v>13044</v>
      </c>
    </row>
    <row r="3468" spans="1:1" x14ac:dyDescent="0.25">
      <c r="A3468" s="1" t="s">
        <v>17302</v>
      </c>
    </row>
    <row r="3469" spans="1:1" x14ac:dyDescent="0.25">
      <c r="A3469" s="1" t="s">
        <v>12811</v>
      </c>
    </row>
    <row r="3470" spans="1:1" x14ac:dyDescent="0.25">
      <c r="A3470" s="1" t="s">
        <v>17023</v>
      </c>
    </row>
    <row r="3471" spans="1:1" x14ac:dyDescent="0.25">
      <c r="A3471" s="1" t="s">
        <v>19942</v>
      </c>
    </row>
    <row r="3472" spans="1:1" x14ac:dyDescent="0.25">
      <c r="A3472" s="1" t="s">
        <v>19130</v>
      </c>
    </row>
    <row r="3473" spans="1:1" x14ac:dyDescent="0.25">
      <c r="A3473" s="1" t="s">
        <v>19130</v>
      </c>
    </row>
    <row r="3474" spans="1:1" x14ac:dyDescent="0.25">
      <c r="A3474" s="1" t="s">
        <v>19130</v>
      </c>
    </row>
    <row r="3475" spans="1:1" x14ac:dyDescent="0.25">
      <c r="A3475" s="1" t="s">
        <v>17035</v>
      </c>
    </row>
    <row r="3476" spans="1:1" x14ac:dyDescent="0.25">
      <c r="A3476" s="1" t="s">
        <v>17736</v>
      </c>
    </row>
    <row r="3477" spans="1:1" x14ac:dyDescent="0.25">
      <c r="A3477" s="1" t="s">
        <v>11992</v>
      </c>
    </row>
    <row r="3478" spans="1:1" x14ac:dyDescent="0.25">
      <c r="A3478" s="1" t="s">
        <v>16966</v>
      </c>
    </row>
    <row r="3479" spans="1:1" x14ac:dyDescent="0.25">
      <c r="A3479" s="1" t="s">
        <v>12002</v>
      </c>
    </row>
    <row r="3480" spans="1:1" x14ac:dyDescent="0.25">
      <c r="A3480" s="1" t="s">
        <v>12495</v>
      </c>
    </row>
    <row r="3481" spans="1:1" x14ac:dyDescent="0.25">
      <c r="A3481" s="1" t="s">
        <v>19055</v>
      </c>
    </row>
    <row r="3482" spans="1:1" x14ac:dyDescent="0.25">
      <c r="A3482" s="1" t="s">
        <v>18779</v>
      </c>
    </row>
    <row r="3483" spans="1:1" x14ac:dyDescent="0.25">
      <c r="A3483" s="1" t="s">
        <v>9885</v>
      </c>
    </row>
    <row r="3484" spans="1:1" x14ac:dyDescent="0.25">
      <c r="A3484" s="1" t="s">
        <v>18751</v>
      </c>
    </row>
    <row r="3485" spans="1:1" x14ac:dyDescent="0.25">
      <c r="A3485" s="1" t="s">
        <v>17682</v>
      </c>
    </row>
    <row r="3486" spans="1:1" x14ac:dyDescent="0.25">
      <c r="A3486" s="1" t="s">
        <v>15240</v>
      </c>
    </row>
    <row r="3487" spans="1:1" x14ac:dyDescent="0.25">
      <c r="A3487" s="1" t="s">
        <v>17459</v>
      </c>
    </row>
    <row r="3488" spans="1:1" x14ac:dyDescent="0.25">
      <c r="A3488" s="1" t="s">
        <v>13532</v>
      </c>
    </row>
    <row r="3489" spans="1:1" x14ac:dyDescent="0.25">
      <c r="A3489" s="1" t="s">
        <v>13620</v>
      </c>
    </row>
    <row r="3490" spans="1:1" x14ac:dyDescent="0.25">
      <c r="A3490" s="1" t="s">
        <v>13554</v>
      </c>
    </row>
    <row r="3491" spans="1:1" x14ac:dyDescent="0.25">
      <c r="A3491" s="1" t="s">
        <v>13703</v>
      </c>
    </row>
    <row r="3492" spans="1:1" x14ac:dyDescent="0.25">
      <c r="A3492" s="1" t="s">
        <v>13704</v>
      </c>
    </row>
    <row r="3493" spans="1:1" x14ac:dyDescent="0.25">
      <c r="A3493" s="1" t="s">
        <v>13147</v>
      </c>
    </row>
    <row r="3494" spans="1:1" x14ac:dyDescent="0.25">
      <c r="A3494" s="1" t="s">
        <v>13552</v>
      </c>
    </row>
    <row r="3495" spans="1:1" x14ac:dyDescent="0.25">
      <c r="A3495" s="1" t="s">
        <v>13276</v>
      </c>
    </row>
    <row r="3496" spans="1:1" x14ac:dyDescent="0.25">
      <c r="A3496" s="1" t="s">
        <v>13558</v>
      </c>
    </row>
    <row r="3497" spans="1:1" x14ac:dyDescent="0.25">
      <c r="A3497" s="1" t="s">
        <v>13320</v>
      </c>
    </row>
    <row r="3498" spans="1:1" x14ac:dyDescent="0.25">
      <c r="A3498" s="1" t="s">
        <v>13471</v>
      </c>
    </row>
    <row r="3499" spans="1:1" x14ac:dyDescent="0.25">
      <c r="A3499" s="1" t="s">
        <v>13183</v>
      </c>
    </row>
    <row r="3500" spans="1:1" x14ac:dyDescent="0.25">
      <c r="A3500" s="1" t="s">
        <v>13743</v>
      </c>
    </row>
    <row r="3501" spans="1:1" x14ac:dyDescent="0.25">
      <c r="A3501" s="1" t="s">
        <v>13354</v>
      </c>
    </row>
    <row r="3502" spans="1:1" x14ac:dyDescent="0.25">
      <c r="A3502" s="1" t="s">
        <v>13228</v>
      </c>
    </row>
    <row r="3503" spans="1:1" x14ac:dyDescent="0.25">
      <c r="A3503" s="1" t="s">
        <v>13438</v>
      </c>
    </row>
    <row r="3504" spans="1:1" x14ac:dyDescent="0.25">
      <c r="A3504" s="1" t="s">
        <v>13531</v>
      </c>
    </row>
    <row r="3505" spans="1:1" x14ac:dyDescent="0.25">
      <c r="A3505" s="1" t="s">
        <v>13520</v>
      </c>
    </row>
    <row r="3506" spans="1:1" x14ac:dyDescent="0.25">
      <c r="A3506" s="1" t="s">
        <v>13701</v>
      </c>
    </row>
    <row r="3507" spans="1:1" x14ac:dyDescent="0.25">
      <c r="A3507" s="1" t="s">
        <v>13132</v>
      </c>
    </row>
    <row r="3508" spans="1:1" x14ac:dyDescent="0.25">
      <c r="A3508" s="1" t="s">
        <v>13462</v>
      </c>
    </row>
    <row r="3509" spans="1:1" x14ac:dyDescent="0.25">
      <c r="A3509" s="1" t="s">
        <v>13461</v>
      </c>
    </row>
    <row r="3510" spans="1:1" x14ac:dyDescent="0.25">
      <c r="A3510" s="1" t="s">
        <v>13497</v>
      </c>
    </row>
    <row r="3511" spans="1:1" x14ac:dyDescent="0.25">
      <c r="A3511" s="1" t="s">
        <v>13534</v>
      </c>
    </row>
    <row r="3512" spans="1:1" x14ac:dyDescent="0.25">
      <c r="A3512" s="1" t="s">
        <v>14400</v>
      </c>
    </row>
    <row r="3513" spans="1:1" x14ac:dyDescent="0.25">
      <c r="A3513" s="1" t="s">
        <v>14399</v>
      </c>
    </row>
    <row r="3514" spans="1:1" x14ac:dyDescent="0.25">
      <c r="A3514" s="1" t="s">
        <v>17405</v>
      </c>
    </row>
    <row r="3515" spans="1:1" x14ac:dyDescent="0.25">
      <c r="A3515" s="1" t="s">
        <v>17401</v>
      </c>
    </row>
    <row r="3516" spans="1:1" x14ac:dyDescent="0.25">
      <c r="A3516" s="1" t="s">
        <v>17399</v>
      </c>
    </row>
    <row r="3517" spans="1:1" x14ac:dyDescent="0.25">
      <c r="A3517" s="1" t="s">
        <v>16199</v>
      </c>
    </row>
    <row r="3518" spans="1:1" x14ac:dyDescent="0.25">
      <c r="A3518" s="1" t="s">
        <v>18405</v>
      </c>
    </row>
    <row r="3519" spans="1:1" x14ac:dyDescent="0.25">
      <c r="A3519" s="1" t="s">
        <v>12576</v>
      </c>
    </row>
    <row r="3520" spans="1:1" x14ac:dyDescent="0.25">
      <c r="A3520" s="1" t="s">
        <v>11681</v>
      </c>
    </row>
    <row r="3521" spans="1:1" x14ac:dyDescent="0.25">
      <c r="A3521" s="1" t="s">
        <v>11692</v>
      </c>
    </row>
    <row r="3522" spans="1:1" x14ac:dyDescent="0.25">
      <c r="A3522" s="1" t="s">
        <v>11705</v>
      </c>
    </row>
    <row r="3523" spans="1:1" x14ac:dyDescent="0.25">
      <c r="A3523" s="1" t="s">
        <v>11706</v>
      </c>
    </row>
    <row r="3524" spans="1:1" x14ac:dyDescent="0.25">
      <c r="A3524" s="1" t="s">
        <v>11707</v>
      </c>
    </row>
    <row r="3525" spans="1:1" x14ac:dyDescent="0.25">
      <c r="A3525" s="1" t="s">
        <v>17766</v>
      </c>
    </row>
    <row r="3526" spans="1:1" x14ac:dyDescent="0.25">
      <c r="A3526" s="1" t="s">
        <v>16167</v>
      </c>
    </row>
    <row r="3527" spans="1:1" x14ac:dyDescent="0.25">
      <c r="A3527" s="1" t="s">
        <v>14005</v>
      </c>
    </row>
    <row r="3528" spans="1:1" x14ac:dyDescent="0.25">
      <c r="A3528" s="1" t="s">
        <v>17404</v>
      </c>
    </row>
    <row r="3529" spans="1:1" x14ac:dyDescent="0.25">
      <c r="A3529" s="1" t="s">
        <v>17784</v>
      </c>
    </row>
    <row r="3530" spans="1:1" x14ac:dyDescent="0.25">
      <c r="A3530" s="1" t="s">
        <v>18225</v>
      </c>
    </row>
    <row r="3531" spans="1:1" x14ac:dyDescent="0.25">
      <c r="A3531" s="1" t="s">
        <v>19504</v>
      </c>
    </row>
    <row r="3532" spans="1:1" x14ac:dyDescent="0.25">
      <c r="A3532" s="1" t="s">
        <v>14006</v>
      </c>
    </row>
    <row r="3533" spans="1:1" x14ac:dyDescent="0.25">
      <c r="A3533" s="1" t="s">
        <v>13365</v>
      </c>
    </row>
    <row r="3534" spans="1:1" x14ac:dyDescent="0.25">
      <c r="A3534" s="1" t="s">
        <v>18195</v>
      </c>
    </row>
    <row r="3535" spans="1:1" x14ac:dyDescent="0.25">
      <c r="A3535" s="1" t="s">
        <v>17160</v>
      </c>
    </row>
    <row r="3536" spans="1:1" x14ac:dyDescent="0.25">
      <c r="A3536" s="1" t="s">
        <v>17145</v>
      </c>
    </row>
    <row r="3537" spans="1:1" x14ac:dyDescent="0.25">
      <c r="A3537" s="1" t="s">
        <v>12581</v>
      </c>
    </row>
    <row r="3538" spans="1:1" x14ac:dyDescent="0.25">
      <c r="A3538" s="1" t="s">
        <v>14337</v>
      </c>
    </row>
    <row r="3539" spans="1:1" x14ac:dyDescent="0.25">
      <c r="A3539" s="1" t="s">
        <v>14334</v>
      </c>
    </row>
    <row r="3540" spans="1:1" x14ac:dyDescent="0.25">
      <c r="A3540" s="1" t="s">
        <v>10950</v>
      </c>
    </row>
    <row r="3541" spans="1:1" x14ac:dyDescent="0.25">
      <c r="A3541" s="1" t="s">
        <v>10957</v>
      </c>
    </row>
    <row r="3542" spans="1:1" x14ac:dyDescent="0.25">
      <c r="A3542" s="1" t="s">
        <v>13617</v>
      </c>
    </row>
    <row r="3543" spans="1:1" x14ac:dyDescent="0.25">
      <c r="A3543" s="1" t="s">
        <v>15271</v>
      </c>
    </row>
    <row r="3544" spans="1:1" x14ac:dyDescent="0.25">
      <c r="A3544" s="1" t="s">
        <v>10999</v>
      </c>
    </row>
    <row r="3545" spans="1:1" x14ac:dyDescent="0.25">
      <c r="A3545" s="1" t="s">
        <v>16257</v>
      </c>
    </row>
    <row r="3546" spans="1:1" x14ac:dyDescent="0.25">
      <c r="A3546" s="1" t="s">
        <v>16256</v>
      </c>
    </row>
    <row r="3547" spans="1:1" x14ac:dyDescent="0.25">
      <c r="A3547" s="1" t="s">
        <v>19440</v>
      </c>
    </row>
    <row r="3548" spans="1:1" x14ac:dyDescent="0.25">
      <c r="A3548" s="1" t="s">
        <v>11017</v>
      </c>
    </row>
    <row r="3549" spans="1:1" x14ac:dyDescent="0.25">
      <c r="A3549" s="1" t="s">
        <v>11033</v>
      </c>
    </row>
    <row r="3550" spans="1:1" x14ac:dyDescent="0.25">
      <c r="A3550" s="1" t="s">
        <v>11034</v>
      </c>
    </row>
    <row r="3551" spans="1:1" x14ac:dyDescent="0.25">
      <c r="A3551" s="1" t="s">
        <v>11046</v>
      </c>
    </row>
    <row r="3552" spans="1:1" x14ac:dyDescent="0.25">
      <c r="A3552" s="1" t="s">
        <v>13075</v>
      </c>
    </row>
    <row r="3553" spans="1:1" x14ac:dyDescent="0.25">
      <c r="A3553" s="1" t="s">
        <v>12014</v>
      </c>
    </row>
    <row r="3554" spans="1:1" x14ac:dyDescent="0.25">
      <c r="A3554" s="1" t="s">
        <v>17056</v>
      </c>
    </row>
    <row r="3555" spans="1:1" x14ac:dyDescent="0.25">
      <c r="A3555" s="1" t="s">
        <v>16455</v>
      </c>
    </row>
    <row r="3556" spans="1:1" x14ac:dyDescent="0.25">
      <c r="A3556" s="1" t="s">
        <v>18836</v>
      </c>
    </row>
    <row r="3557" spans="1:1" x14ac:dyDescent="0.25">
      <c r="A3557" s="1" t="s">
        <v>17182</v>
      </c>
    </row>
    <row r="3558" spans="1:1" x14ac:dyDescent="0.25">
      <c r="A3558" s="1" t="s">
        <v>19391</v>
      </c>
    </row>
    <row r="3559" spans="1:1" x14ac:dyDescent="0.25">
      <c r="A3559" s="1" t="s">
        <v>14009</v>
      </c>
    </row>
    <row r="3560" spans="1:1" x14ac:dyDescent="0.25">
      <c r="A3560" s="1" t="s">
        <v>13653</v>
      </c>
    </row>
    <row r="3561" spans="1:1" x14ac:dyDescent="0.25">
      <c r="A3561" s="1" t="s">
        <v>16430</v>
      </c>
    </row>
    <row r="3562" spans="1:1" x14ac:dyDescent="0.25">
      <c r="A3562" s="1" t="s">
        <v>18772</v>
      </c>
    </row>
    <row r="3563" spans="1:1" x14ac:dyDescent="0.25">
      <c r="A3563" s="1" t="s">
        <v>17609</v>
      </c>
    </row>
    <row r="3564" spans="1:1" x14ac:dyDescent="0.25">
      <c r="A3564" s="1" t="s">
        <v>17608</v>
      </c>
    </row>
    <row r="3565" spans="1:1" x14ac:dyDescent="0.25">
      <c r="A3565" s="1" t="s">
        <v>17607</v>
      </c>
    </row>
    <row r="3566" spans="1:1" x14ac:dyDescent="0.25">
      <c r="A3566" s="1" t="s">
        <v>17641</v>
      </c>
    </row>
    <row r="3567" spans="1:1" x14ac:dyDescent="0.25">
      <c r="A3567" s="1" t="s">
        <v>17655</v>
      </c>
    </row>
    <row r="3568" spans="1:1" x14ac:dyDescent="0.25">
      <c r="A3568" s="1" t="s">
        <v>18229</v>
      </c>
    </row>
    <row r="3569" spans="1:1" x14ac:dyDescent="0.25">
      <c r="A3569" s="1" t="s">
        <v>12405</v>
      </c>
    </row>
    <row r="3570" spans="1:1" x14ac:dyDescent="0.25">
      <c r="A3570" s="1" t="s">
        <v>12406</v>
      </c>
    </row>
    <row r="3571" spans="1:1" x14ac:dyDescent="0.25">
      <c r="A3571" s="1" t="s">
        <v>17602</v>
      </c>
    </row>
    <row r="3572" spans="1:1" x14ac:dyDescent="0.25">
      <c r="A3572" s="1" t="s">
        <v>17316</v>
      </c>
    </row>
    <row r="3573" spans="1:1" x14ac:dyDescent="0.25">
      <c r="A3573" s="1" t="s">
        <v>19506</v>
      </c>
    </row>
    <row r="3574" spans="1:1" x14ac:dyDescent="0.25">
      <c r="A3574" s="1" t="s">
        <v>18273</v>
      </c>
    </row>
    <row r="3575" spans="1:1" x14ac:dyDescent="0.25">
      <c r="A3575" s="1" t="s">
        <v>15129</v>
      </c>
    </row>
    <row r="3576" spans="1:1" x14ac:dyDescent="0.25">
      <c r="A3576" s="1" t="s">
        <v>15130</v>
      </c>
    </row>
    <row r="3577" spans="1:1" x14ac:dyDescent="0.25">
      <c r="A3577" s="1" t="s">
        <v>16365</v>
      </c>
    </row>
    <row r="3578" spans="1:1" x14ac:dyDescent="0.25">
      <c r="A3578" s="1" t="s">
        <v>16277</v>
      </c>
    </row>
    <row r="3579" spans="1:1" x14ac:dyDescent="0.25">
      <c r="A3579" s="1" t="s">
        <v>16376</v>
      </c>
    </row>
    <row r="3580" spans="1:1" x14ac:dyDescent="0.25">
      <c r="A3580" s="1" t="s">
        <v>16364</v>
      </c>
    </row>
    <row r="3581" spans="1:1" x14ac:dyDescent="0.25">
      <c r="A3581" s="1" t="s">
        <v>11522</v>
      </c>
    </row>
    <row r="3582" spans="1:1" x14ac:dyDescent="0.25">
      <c r="A3582" s="1" t="s">
        <v>20081</v>
      </c>
    </row>
    <row r="3583" spans="1:1" x14ac:dyDescent="0.25">
      <c r="A3583" s="1" t="s">
        <v>18131</v>
      </c>
    </row>
    <row r="3584" spans="1:1" x14ac:dyDescent="0.25">
      <c r="A3584" s="1" t="s">
        <v>19566</v>
      </c>
    </row>
    <row r="3585" spans="1:1" x14ac:dyDescent="0.25">
      <c r="A3585" s="1" t="s">
        <v>15382</v>
      </c>
    </row>
    <row r="3586" spans="1:1" x14ac:dyDescent="0.25">
      <c r="A3586" s="1" t="s">
        <v>18268</v>
      </c>
    </row>
    <row r="3587" spans="1:1" x14ac:dyDescent="0.25">
      <c r="A3587" s="1" t="s">
        <v>18269</v>
      </c>
    </row>
    <row r="3588" spans="1:1" x14ac:dyDescent="0.25">
      <c r="A3588" s="1" t="s">
        <v>13092</v>
      </c>
    </row>
    <row r="3589" spans="1:1" x14ac:dyDescent="0.25">
      <c r="A3589" s="1" t="s">
        <v>19667</v>
      </c>
    </row>
    <row r="3590" spans="1:1" x14ac:dyDescent="0.25">
      <c r="A3590" s="1" t="s">
        <v>12979</v>
      </c>
    </row>
    <row r="3591" spans="1:1" x14ac:dyDescent="0.25">
      <c r="A3591" s="1" t="s">
        <v>12892</v>
      </c>
    </row>
    <row r="3592" spans="1:1" x14ac:dyDescent="0.25">
      <c r="A3592" s="1" t="s">
        <v>12981</v>
      </c>
    </row>
    <row r="3593" spans="1:1" x14ac:dyDescent="0.25">
      <c r="A3593" s="1" t="s">
        <v>20056</v>
      </c>
    </row>
    <row r="3594" spans="1:1" x14ac:dyDescent="0.25">
      <c r="A3594" s="1" t="s">
        <v>19941</v>
      </c>
    </row>
    <row r="3595" spans="1:1" x14ac:dyDescent="0.25">
      <c r="A3595" s="1" t="s">
        <v>19563</v>
      </c>
    </row>
    <row r="3596" spans="1:1" x14ac:dyDescent="0.25">
      <c r="A3596" s="1" t="s">
        <v>19689</v>
      </c>
    </row>
    <row r="3597" spans="1:1" x14ac:dyDescent="0.25">
      <c r="A3597" s="1" t="s">
        <v>19538</v>
      </c>
    </row>
    <row r="3598" spans="1:1" x14ac:dyDescent="0.25">
      <c r="A3598" s="1" t="s">
        <v>19593</v>
      </c>
    </row>
    <row r="3599" spans="1:1" x14ac:dyDescent="0.25">
      <c r="A3599" s="1" t="s">
        <v>19693</v>
      </c>
    </row>
    <row r="3600" spans="1:1" x14ac:dyDescent="0.25">
      <c r="A3600" s="1" t="s">
        <v>12176</v>
      </c>
    </row>
    <row r="3601" spans="1:1" x14ac:dyDescent="0.25">
      <c r="A3601" s="1" t="s">
        <v>11917</v>
      </c>
    </row>
    <row r="3602" spans="1:1" x14ac:dyDescent="0.25">
      <c r="A3602" s="1" t="s">
        <v>11949</v>
      </c>
    </row>
    <row r="3603" spans="1:1" x14ac:dyDescent="0.25">
      <c r="A3603" s="1" t="s">
        <v>12009</v>
      </c>
    </row>
    <row r="3604" spans="1:1" x14ac:dyDescent="0.25">
      <c r="A3604" s="1" t="s">
        <v>12347</v>
      </c>
    </row>
    <row r="3605" spans="1:1" x14ac:dyDescent="0.25">
      <c r="A3605" s="1" t="s">
        <v>12350</v>
      </c>
    </row>
    <row r="3606" spans="1:1" x14ac:dyDescent="0.25">
      <c r="A3606" s="1" t="s">
        <v>18494</v>
      </c>
    </row>
    <row r="3607" spans="1:1" x14ac:dyDescent="0.25">
      <c r="A3607" s="1" t="s">
        <v>15748</v>
      </c>
    </row>
    <row r="3608" spans="1:1" x14ac:dyDescent="0.25">
      <c r="A3608" s="1" t="s">
        <v>15186</v>
      </c>
    </row>
    <row r="3609" spans="1:1" x14ac:dyDescent="0.25">
      <c r="A3609" s="1" t="s">
        <v>15133</v>
      </c>
    </row>
    <row r="3610" spans="1:1" x14ac:dyDescent="0.25">
      <c r="A3610" s="1" t="s">
        <v>15205</v>
      </c>
    </row>
    <row r="3611" spans="1:1" x14ac:dyDescent="0.25">
      <c r="A3611" s="1" t="s">
        <v>15164</v>
      </c>
    </row>
    <row r="3612" spans="1:1" x14ac:dyDescent="0.25">
      <c r="A3612" s="1" t="s">
        <v>12153</v>
      </c>
    </row>
    <row r="3613" spans="1:1" x14ac:dyDescent="0.25">
      <c r="A3613" s="1" t="s">
        <v>19010</v>
      </c>
    </row>
    <row r="3614" spans="1:1" x14ac:dyDescent="0.25">
      <c r="A3614" s="1" t="s">
        <v>11615</v>
      </c>
    </row>
    <row r="3615" spans="1:1" x14ac:dyDescent="0.25">
      <c r="A3615" s="1" t="s">
        <v>14186</v>
      </c>
    </row>
    <row r="3616" spans="1:1" x14ac:dyDescent="0.25">
      <c r="A3616" s="1" t="s">
        <v>13960</v>
      </c>
    </row>
    <row r="3617" spans="1:1" x14ac:dyDescent="0.25">
      <c r="A3617" s="1" t="s">
        <v>13992</v>
      </c>
    </row>
    <row r="3618" spans="1:1" x14ac:dyDescent="0.25">
      <c r="A3618" s="1" t="s">
        <v>14240</v>
      </c>
    </row>
    <row r="3619" spans="1:1" x14ac:dyDescent="0.25">
      <c r="A3619" s="1" t="s">
        <v>18301</v>
      </c>
    </row>
    <row r="3620" spans="1:1" x14ac:dyDescent="0.25">
      <c r="A3620" s="1" t="s">
        <v>17321</v>
      </c>
    </row>
    <row r="3621" spans="1:1" x14ac:dyDescent="0.25">
      <c r="A3621" s="1" t="s">
        <v>18526</v>
      </c>
    </row>
    <row r="3622" spans="1:1" x14ac:dyDescent="0.25">
      <c r="A3622" s="1" t="s">
        <v>9875</v>
      </c>
    </row>
    <row r="3623" spans="1:1" x14ac:dyDescent="0.25">
      <c r="A3623" s="1" t="s">
        <v>18510</v>
      </c>
    </row>
    <row r="3624" spans="1:1" x14ac:dyDescent="0.25">
      <c r="A3624" s="1" t="s">
        <v>19780</v>
      </c>
    </row>
    <row r="3625" spans="1:1" x14ac:dyDescent="0.25">
      <c r="A3625" s="1" t="s">
        <v>19025</v>
      </c>
    </row>
    <row r="3626" spans="1:1" x14ac:dyDescent="0.25">
      <c r="A3626" s="1" t="s">
        <v>12919</v>
      </c>
    </row>
    <row r="3627" spans="1:1" x14ac:dyDescent="0.25">
      <c r="A3627" s="1" t="s">
        <v>18489</v>
      </c>
    </row>
    <row r="3628" spans="1:1" x14ac:dyDescent="0.25">
      <c r="A3628" s="1" t="s">
        <v>9867</v>
      </c>
    </row>
    <row r="3629" spans="1:1" x14ac:dyDescent="0.25">
      <c r="A3629" s="1" t="s">
        <v>19039</v>
      </c>
    </row>
    <row r="3630" spans="1:1" x14ac:dyDescent="0.25">
      <c r="A3630" s="1" t="s">
        <v>18824</v>
      </c>
    </row>
    <row r="3631" spans="1:1" x14ac:dyDescent="0.25">
      <c r="A3631" s="1" t="s">
        <v>18448</v>
      </c>
    </row>
    <row r="3632" spans="1:1" x14ac:dyDescent="0.25">
      <c r="A3632" s="1" t="s">
        <v>15112</v>
      </c>
    </row>
    <row r="3633" spans="1:1" x14ac:dyDescent="0.25">
      <c r="A3633" s="1" t="s">
        <v>16423</v>
      </c>
    </row>
    <row r="3634" spans="1:1" x14ac:dyDescent="0.25">
      <c r="A3634" s="1" t="s">
        <v>16279</v>
      </c>
    </row>
    <row r="3635" spans="1:1" x14ac:dyDescent="0.25">
      <c r="A3635" s="1" t="s">
        <v>16275</v>
      </c>
    </row>
    <row r="3636" spans="1:1" x14ac:dyDescent="0.25">
      <c r="A3636" s="1" t="s">
        <v>16391</v>
      </c>
    </row>
    <row r="3637" spans="1:1" x14ac:dyDescent="0.25">
      <c r="A3637" s="1" t="s">
        <v>16304</v>
      </c>
    </row>
    <row r="3638" spans="1:1" x14ac:dyDescent="0.25">
      <c r="A3638" s="1" t="s">
        <v>16306</v>
      </c>
    </row>
    <row r="3639" spans="1:1" x14ac:dyDescent="0.25">
      <c r="A3639" s="1" t="s">
        <v>16362</v>
      </c>
    </row>
    <row r="3640" spans="1:1" x14ac:dyDescent="0.25">
      <c r="A3640" s="1" t="s">
        <v>16361</v>
      </c>
    </row>
    <row r="3641" spans="1:1" x14ac:dyDescent="0.25">
      <c r="A3641" s="1" t="s">
        <v>16264</v>
      </c>
    </row>
    <row r="3642" spans="1:1" x14ac:dyDescent="0.25">
      <c r="A3642" s="1" t="s">
        <v>16411</v>
      </c>
    </row>
    <row r="3643" spans="1:1" x14ac:dyDescent="0.25">
      <c r="A3643" s="1" t="s">
        <v>16370</v>
      </c>
    </row>
    <row r="3644" spans="1:1" x14ac:dyDescent="0.25">
      <c r="A3644" s="1" t="s">
        <v>16278</v>
      </c>
    </row>
    <row r="3645" spans="1:1" x14ac:dyDescent="0.25">
      <c r="A3645" s="1" t="s">
        <v>16298</v>
      </c>
    </row>
    <row r="3646" spans="1:1" x14ac:dyDescent="0.25">
      <c r="A3646" s="1" t="s">
        <v>15274</v>
      </c>
    </row>
    <row r="3647" spans="1:1" x14ac:dyDescent="0.25">
      <c r="A3647" s="1" t="s">
        <v>16083</v>
      </c>
    </row>
    <row r="3648" spans="1:1" x14ac:dyDescent="0.25">
      <c r="A3648" s="1" t="s">
        <v>17845</v>
      </c>
    </row>
    <row r="3649" spans="1:1" x14ac:dyDescent="0.25">
      <c r="A3649" s="1" t="s">
        <v>18033</v>
      </c>
    </row>
    <row r="3650" spans="1:1" x14ac:dyDescent="0.25">
      <c r="A3650" s="1" t="s">
        <v>18176</v>
      </c>
    </row>
    <row r="3651" spans="1:1" x14ac:dyDescent="0.25">
      <c r="A3651" s="1" t="s">
        <v>17657</v>
      </c>
    </row>
    <row r="3652" spans="1:1" x14ac:dyDescent="0.25">
      <c r="A3652" s="1" t="s">
        <v>18177</v>
      </c>
    </row>
    <row r="3653" spans="1:1" x14ac:dyDescent="0.25">
      <c r="A3653" s="1" t="s">
        <v>17687</v>
      </c>
    </row>
    <row r="3654" spans="1:1" x14ac:dyDescent="0.25">
      <c r="A3654" s="1" t="s">
        <v>18133</v>
      </c>
    </row>
    <row r="3655" spans="1:1" x14ac:dyDescent="0.25">
      <c r="A3655" s="1" t="s">
        <v>15977</v>
      </c>
    </row>
    <row r="3656" spans="1:1" x14ac:dyDescent="0.25">
      <c r="A3656" s="1" t="s">
        <v>15707</v>
      </c>
    </row>
    <row r="3657" spans="1:1" x14ac:dyDescent="0.25">
      <c r="A3657" s="1" t="s">
        <v>15733</v>
      </c>
    </row>
    <row r="3658" spans="1:1" x14ac:dyDescent="0.25">
      <c r="A3658" s="1" t="s">
        <v>15235</v>
      </c>
    </row>
    <row r="3659" spans="1:1" x14ac:dyDescent="0.25">
      <c r="A3659" s="1" t="s">
        <v>16259</v>
      </c>
    </row>
    <row r="3660" spans="1:1" x14ac:dyDescent="0.25">
      <c r="A3660" s="1" t="s">
        <v>16260</v>
      </c>
    </row>
    <row r="3661" spans="1:1" x14ac:dyDescent="0.25">
      <c r="A3661" s="1" t="s">
        <v>16165</v>
      </c>
    </row>
    <row r="3662" spans="1:1" x14ac:dyDescent="0.25">
      <c r="A3662" s="1" t="s">
        <v>15228</v>
      </c>
    </row>
    <row r="3663" spans="1:1" x14ac:dyDescent="0.25">
      <c r="A3663" s="1" t="s">
        <v>15226</v>
      </c>
    </row>
    <row r="3664" spans="1:1" x14ac:dyDescent="0.25">
      <c r="A3664" s="1" t="s">
        <v>15206</v>
      </c>
    </row>
    <row r="3665" spans="1:1" x14ac:dyDescent="0.25">
      <c r="A3665" s="1" t="s">
        <v>15193</v>
      </c>
    </row>
    <row r="3666" spans="1:1" x14ac:dyDescent="0.25">
      <c r="A3666" s="1" t="s">
        <v>15131</v>
      </c>
    </row>
    <row r="3667" spans="1:1" x14ac:dyDescent="0.25">
      <c r="A3667" s="1" t="s">
        <v>16093</v>
      </c>
    </row>
    <row r="3668" spans="1:1" x14ac:dyDescent="0.25">
      <c r="A3668" s="1" t="s">
        <v>15202</v>
      </c>
    </row>
    <row r="3669" spans="1:1" x14ac:dyDescent="0.25">
      <c r="A3669" s="1" t="s">
        <v>15203</v>
      </c>
    </row>
    <row r="3670" spans="1:1" x14ac:dyDescent="0.25">
      <c r="A3670" s="1" t="s">
        <v>15115</v>
      </c>
    </row>
    <row r="3671" spans="1:1" x14ac:dyDescent="0.25">
      <c r="A3671" s="1" t="s">
        <v>15116</v>
      </c>
    </row>
    <row r="3672" spans="1:1" x14ac:dyDescent="0.25">
      <c r="A3672" s="1" t="s">
        <v>15217</v>
      </c>
    </row>
    <row r="3673" spans="1:1" x14ac:dyDescent="0.25">
      <c r="A3673" s="1" t="s">
        <v>15187</v>
      </c>
    </row>
    <row r="3674" spans="1:1" x14ac:dyDescent="0.25">
      <c r="A3674" s="1" t="s">
        <v>15152</v>
      </c>
    </row>
    <row r="3675" spans="1:1" x14ac:dyDescent="0.25">
      <c r="A3675" s="1" t="s">
        <v>15234</v>
      </c>
    </row>
    <row r="3676" spans="1:1" x14ac:dyDescent="0.25">
      <c r="A3676" s="1" t="s">
        <v>15125</v>
      </c>
    </row>
    <row r="3677" spans="1:1" x14ac:dyDescent="0.25">
      <c r="A3677" s="1" t="s">
        <v>18172</v>
      </c>
    </row>
    <row r="3678" spans="1:1" x14ac:dyDescent="0.25">
      <c r="A3678" s="1" t="s">
        <v>18129</v>
      </c>
    </row>
    <row r="3679" spans="1:1" x14ac:dyDescent="0.25">
      <c r="A3679" s="1" t="s">
        <v>16202</v>
      </c>
    </row>
    <row r="3680" spans="1:1" x14ac:dyDescent="0.25">
      <c r="A3680" s="1" t="s">
        <v>18267</v>
      </c>
    </row>
    <row r="3681" spans="1:1" x14ac:dyDescent="0.25">
      <c r="A3681" s="1" t="s">
        <v>18248</v>
      </c>
    </row>
    <row r="3682" spans="1:1" x14ac:dyDescent="0.25">
      <c r="A3682" s="1" t="s">
        <v>18204</v>
      </c>
    </row>
    <row r="3683" spans="1:1" x14ac:dyDescent="0.25">
      <c r="A3683" s="1" t="s">
        <v>17485</v>
      </c>
    </row>
    <row r="3684" spans="1:1" x14ac:dyDescent="0.25">
      <c r="A3684" s="1" t="s">
        <v>17627</v>
      </c>
    </row>
    <row r="3685" spans="1:1" x14ac:dyDescent="0.25">
      <c r="A3685" s="1" t="s">
        <v>17679</v>
      </c>
    </row>
    <row r="3686" spans="1:1" x14ac:dyDescent="0.25">
      <c r="A3686" s="1" t="s">
        <v>18276</v>
      </c>
    </row>
    <row r="3687" spans="1:1" x14ac:dyDescent="0.25">
      <c r="A3687" s="1" t="s">
        <v>17712</v>
      </c>
    </row>
    <row r="3688" spans="1:1" x14ac:dyDescent="0.25">
      <c r="A3688" s="1" t="s">
        <v>18385</v>
      </c>
    </row>
    <row r="3689" spans="1:1" x14ac:dyDescent="0.25">
      <c r="A3689" s="1" t="s">
        <v>14586</v>
      </c>
    </row>
    <row r="3690" spans="1:1" x14ac:dyDescent="0.25">
      <c r="A3690" s="1" t="s">
        <v>16528</v>
      </c>
    </row>
    <row r="3691" spans="1:1" x14ac:dyDescent="0.25">
      <c r="A3691" s="1" t="s">
        <v>16529</v>
      </c>
    </row>
    <row r="3692" spans="1:1" x14ac:dyDescent="0.25">
      <c r="A3692" s="1" t="s">
        <v>15077</v>
      </c>
    </row>
    <row r="3693" spans="1:1" x14ac:dyDescent="0.25">
      <c r="A3693" s="1" t="s">
        <v>16537</v>
      </c>
    </row>
    <row r="3694" spans="1:1" x14ac:dyDescent="0.25">
      <c r="A3694" s="1" t="s">
        <v>16650</v>
      </c>
    </row>
    <row r="3695" spans="1:1" x14ac:dyDescent="0.25">
      <c r="A3695" s="1" t="s">
        <v>14839</v>
      </c>
    </row>
    <row r="3696" spans="1:1" x14ac:dyDescent="0.25">
      <c r="A3696" s="1" t="s">
        <v>17140</v>
      </c>
    </row>
    <row r="3697" spans="1:1" x14ac:dyDescent="0.25">
      <c r="A3697" s="1" t="s">
        <v>14731</v>
      </c>
    </row>
    <row r="3698" spans="1:1" x14ac:dyDescent="0.25">
      <c r="A3698" s="1" t="s">
        <v>14597</v>
      </c>
    </row>
    <row r="3699" spans="1:1" x14ac:dyDescent="0.25">
      <c r="A3699" s="1" t="s">
        <v>17014</v>
      </c>
    </row>
    <row r="3700" spans="1:1" x14ac:dyDescent="0.25">
      <c r="A3700" s="1" t="s">
        <v>17034</v>
      </c>
    </row>
    <row r="3701" spans="1:1" x14ac:dyDescent="0.25">
      <c r="A3701" s="1" t="s">
        <v>16689</v>
      </c>
    </row>
    <row r="3702" spans="1:1" x14ac:dyDescent="0.25">
      <c r="A3702" s="1" t="s">
        <v>16460</v>
      </c>
    </row>
    <row r="3703" spans="1:1" x14ac:dyDescent="0.25">
      <c r="A3703" s="1" t="s">
        <v>16910</v>
      </c>
    </row>
    <row r="3704" spans="1:1" x14ac:dyDescent="0.25">
      <c r="A3704" s="1" t="s">
        <v>17019</v>
      </c>
    </row>
    <row r="3705" spans="1:1" x14ac:dyDescent="0.25">
      <c r="A3705" s="1" t="s">
        <v>16440</v>
      </c>
    </row>
    <row r="3706" spans="1:1" x14ac:dyDescent="0.25">
      <c r="A3706" s="1" t="s">
        <v>17224</v>
      </c>
    </row>
    <row r="3707" spans="1:1" x14ac:dyDescent="0.25">
      <c r="A3707" s="1" t="s">
        <v>17036</v>
      </c>
    </row>
    <row r="3708" spans="1:1" x14ac:dyDescent="0.25">
      <c r="A3708" s="1" t="s">
        <v>17032</v>
      </c>
    </row>
    <row r="3709" spans="1:1" x14ac:dyDescent="0.25">
      <c r="A3709" s="1" t="s">
        <v>16567</v>
      </c>
    </row>
    <row r="3710" spans="1:1" x14ac:dyDescent="0.25">
      <c r="A3710" s="1" t="s">
        <v>17770</v>
      </c>
    </row>
    <row r="3711" spans="1:1" x14ac:dyDescent="0.25">
      <c r="A3711" s="1" t="s">
        <v>17185</v>
      </c>
    </row>
    <row r="3712" spans="1:1" x14ac:dyDescent="0.25">
      <c r="A3712" s="1" t="s">
        <v>17191</v>
      </c>
    </row>
    <row r="3713" spans="1:1" x14ac:dyDescent="0.25">
      <c r="A3713" s="1" t="s">
        <v>17031</v>
      </c>
    </row>
    <row r="3714" spans="1:1" x14ac:dyDescent="0.25">
      <c r="A3714" s="1" t="s">
        <v>17592</v>
      </c>
    </row>
    <row r="3715" spans="1:1" x14ac:dyDescent="0.25">
      <c r="A3715" s="1" t="s">
        <v>17511</v>
      </c>
    </row>
    <row r="3716" spans="1:1" x14ac:dyDescent="0.25">
      <c r="A3716" s="1" t="s">
        <v>17624</v>
      </c>
    </row>
    <row r="3717" spans="1:1" x14ac:dyDescent="0.25">
      <c r="A3717" s="1" t="s">
        <v>17634</v>
      </c>
    </row>
    <row r="3718" spans="1:1" x14ac:dyDescent="0.25">
      <c r="A3718" s="1" t="s">
        <v>17662</v>
      </c>
    </row>
    <row r="3719" spans="1:1" x14ac:dyDescent="0.25">
      <c r="A3719" s="1" t="s">
        <v>17538</v>
      </c>
    </row>
    <row r="3720" spans="1:1" x14ac:dyDescent="0.25">
      <c r="A3720" s="1" t="s">
        <v>17041</v>
      </c>
    </row>
    <row r="3721" spans="1:1" x14ac:dyDescent="0.25">
      <c r="A3721" s="1" t="s">
        <v>15073</v>
      </c>
    </row>
    <row r="3722" spans="1:1" x14ac:dyDescent="0.25">
      <c r="A3722" s="1" t="s">
        <v>15074</v>
      </c>
    </row>
    <row r="3723" spans="1:1" x14ac:dyDescent="0.25">
      <c r="A3723" s="1" t="s">
        <v>15075</v>
      </c>
    </row>
    <row r="3724" spans="1:1" x14ac:dyDescent="0.25">
      <c r="A3724" s="1" t="s">
        <v>17027</v>
      </c>
    </row>
    <row r="3725" spans="1:1" x14ac:dyDescent="0.25">
      <c r="A3725" s="1" t="s">
        <v>14950</v>
      </c>
    </row>
    <row r="3726" spans="1:1" x14ac:dyDescent="0.25">
      <c r="A3726" s="1" t="s">
        <v>17130</v>
      </c>
    </row>
    <row r="3727" spans="1:1" x14ac:dyDescent="0.25">
      <c r="A3727" s="1" t="s">
        <v>15078</v>
      </c>
    </row>
    <row r="3728" spans="1:1" x14ac:dyDescent="0.25">
      <c r="A3728" s="1" t="s">
        <v>14494</v>
      </c>
    </row>
    <row r="3729" spans="1:1" x14ac:dyDescent="0.25">
      <c r="A3729" s="1" t="s">
        <v>19365</v>
      </c>
    </row>
    <row r="3730" spans="1:1" x14ac:dyDescent="0.25">
      <c r="A3730" s="1" t="s">
        <v>17496</v>
      </c>
    </row>
    <row r="3731" spans="1:1" x14ac:dyDescent="0.25">
      <c r="A3731" s="1" t="s">
        <v>17456</v>
      </c>
    </row>
    <row r="3732" spans="1:1" x14ac:dyDescent="0.25">
      <c r="A3732" s="1" t="s">
        <v>17445</v>
      </c>
    </row>
    <row r="3733" spans="1:1" x14ac:dyDescent="0.25">
      <c r="A3733" s="1" t="s">
        <v>17500</v>
      </c>
    </row>
    <row r="3734" spans="1:1" x14ac:dyDescent="0.25">
      <c r="A3734" s="1" t="s">
        <v>17663</v>
      </c>
    </row>
    <row r="3735" spans="1:1" x14ac:dyDescent="0.25">
      <c r="A3735" s="1" t="s">
        <v>17676</v>
      </c>
    </row>
    <row r="3736" spans="1:1" x14ac:dyDescent="0.25">
      <c r="A3736" s="1" t="s">
        <v>17448</v>
      </c>
    </row>
    <row r="3737" spans="1:1" x14ac:dyDescent="0.25">
      <c r="A3737" s="1" t="s">
        <v>13840</v>
      </c>
    </row>
    <row r="3738" spans="1:1" x14ac:dyDescent="0.25">
      <c r="A3738" s="1" t="s">
        <v>14326</v>
      </c>
    </row>
    <row r="3739" spans="1:1" x14ac:dyDescent="0.25">
      <c r="A3739" s="1" t="s">
        <v>14238</v>
      </c>
    </row>
    <row r="3740" spans="1:1" x14ac:dyDescent="0.25">
      <c r="A3740" s="1" t="s">
        <v>14047</v>
      </c>
    </row>
    <row r="3741" spans="1:1" x14ac:dyDescent="0.25">
      <c r="A3741" s="1" t="s">
        <v>14401</v>
      </c>
    </row>
    <row r="3742" spans="1:1" x14ac:dyDescent="0.25">
      <c r="A3742" s="1" t="s">
        <v>14458</v>
      </c>
    </row>
    <row r="3743" spans="1:1" x14ac:dyDescent="0.25">
      <c r="A3743" s="1" t="s">
        <v>14386</v>
      </c>
    </row>
    <row r="3744" spans="1:1" x14ac:dyDescent="0.25">
      <c r="A3744" s="1" t="s">
        <v>14258</v>
      </c>
    </row>
    <row r="3745" spans="1:1" x14ac:dyDescent="0.25">
      <c r="A3745" s="1" t="s">
        <v>14322</v>
      </c>
    </row>
    <row r="3746" spans="1:1" x14ac:dyDescent="0.25">
      <c r="A3746" s="1" t="s">
        <v>18202</v>
      </c>
    </row>
    <row r="3747" spans="1:1" x14ac:dyDescent="0.25">
      <c r="A3747" s="1" t="s">
        <v>17737</v>
      </c>
    </row>
    <row r="3748" spans="1:1" x14ac:dyDescent="0.25">
      <c r="A3748" s="1" t="s">
        <v>17738</v>
      </c>
    </row>
    <row r="3749" spans="1:1" x14ac:dyDescent="0.25">
      <c r="A3749" s="1" t="s">
        <v>19264</v>
      </c>
    </row>
    <row r="3750" spans="1:1" x14ac:dyDescent="0.25">
      <c r="A3750" s="1" t="s">
        <v>16633</v>
      </c>
    </row>
    <row r="3751" spans="1:1" x14ac:dyDescent="0.25">
      <c r="A3751" s="1" t="s">
        <v>18191</v>
      </c>
    </row>
    <row r="3752" spans="1:1" x14ac:dyDescent="0.25">
      <c r="A3752" s="1" t="s">
        <v>14237</v>
      </c>
    </row>
    <row r="3753" spans="1:1" x14ac:dyDescent="0.25">
      <c r="A3753" s="1" t="s">
        <v>14256</v>
      </c>
    </row>
    <row r="3754" spans="1:1" x14ac:dyDescent="0.25">
      <c r="A3754" s="1" t="s">
        <v>17303</v>
      </c>
    </row>
    <row r="3755" spans="1:1" x14ac:dyDescent="0.25">
      <c r="A3755" s="1" t="s">
        <v>14191</v>
      </c>
    </row>
    <row r="3756" spans="1:1" x14ac:dyDescent="0.25">
      <c r="A3756" s="1" t="s">
        <v>14004</v>
      </c>
    </row>
    <row r="3757" spans="1:1" x14ac:dyDescent="0.25">
      <c r="A3757" s="1" t="s">
        <v>14231</v>
      </c>
    </row>
    <row r="3758" spans="1:1" x14ac:dyDescent="0.25">
      <c r="A3758" s="1" t="s">
        <v>14243</v>
      </c>
    </row>
    <row r="3759" spans="1:1" x14ac:dyDescent="0.25">
      <c r="A3759" s="1" t="s">
        <v>14412</v>
      </c>
    </row>
    <row r="3760" spans="1:1" x14ac:dyDescent="0.25">
      <c r="A3760" s="1" t="s">
        <v>14430</v>
      </c>
    </row>
    <row r="3761" spans="1:1" x14ac:dyDescent="0.25">
      <c r="A3761" s="1" t="s">
        <v>14041</v>
      </c>
    </row>
    <row r="3762" spans="1:1" x14ac:dyDescent="0.25">
      <c r="A3762" s="1" t="s">
        <v>14042</v>
      </c>
    </row>
    <row r="3763" spans="1:1" x14ac:dyDescent="0.25">
      <c r="A3763" s="1" t="s">
        <v>14411</v>
      </c>
    </row>
    <row r="3764" spans="1:1" x14ac:dyDescent="0.25">
      <c r="A3764" s="1" t="s">
        <v>14410</v>
      </c>
    </row>
    <row r="3765" spans="1:1" x14ac:dyDescent="0.25">
      <c r="A3765" s="1" t="s">
        <v>17582</v>
      </c>
    </row>
    <row r="3766" spans="1:1" x14ac:dyDescent="0.25">
      <c r="A3766" s="1" t="s">
        <v>17547</v>
      </c>
    </row>
    <row r="3767" spans="1:1" x14ac:dyDescent="0.25">
      <c r="A3767" s="1" t="s">
        <v>17703</v>
      </c>
    </row>
    <row r="3768" spans="1:1" x14ac:dyDescent="0.25">
      <c r="A3768" s="1" t="s">
        <v>17758</v>
      </c>
    </row>
    <row r="3769" spans="1:1" x14ac:dyDescent="0.25">
      <c r="A3769" s="1" t="s">
        <v>18170</v>
      </c>
    </row>
    <row r="3770" spans="1:1" x14ac:dyDescent="0.25">
      <c r="A3770" s="1" t="s">
        <v>17739</v>
      </c>
    </row>
    <row r="3771" spans="1:1" x14ac:dyDescent="0.25">
      <c r="A3771" s="1" t="s">
        <v>19367</v>
      </c>
    </row>
    <row r="3772" spans="1:1" x14ac:dyDescent="0.25">
      <c r="A3772" s="1" t="s">
        <v>17735</v>
      </c>
    </row>
    <row r="3773" spans="1:1" x14ac:dyDescent="0.25">
      <c r="A3773" s="1" t="s">
        <v>17740</v>
      </c>
    </row>
    <row r="3774" spans="1:1" x14ac:dyDescent="0.25">
      <c r="A3774" s="1" t="s">
        <v>17545</v>
      </c>
    </row>
    <row r="3775" spans="1:1" x14ac:dyDescent="0.25">
      <c r="A3775" s="1" t="s">
        <v>18373</v>
      </c>
    </row>
    <row r="3776" spans="1:1" x14ac:dyDescent="0.25">
      <c r="A3776" s="1" t="s">
        <v>17495</v>
      </c>
    </row>
    <row r="3777" spans="1:1" x14ac:dyDescent="0.25">
      <c r="A3777" s="1" t="s">
        <v>18168</v>
      </c>
    </row>
    <row r="3778" spans="1:1" x14ac:dyDescent="0.25">
      <c r="A3778" s="1" t="s">
        <v>17539</v>
      </c>
    </row>
    <row r="3779" spans="1:1" x14ac:dyDescent="0.25">
      <c r="A3779" s="1" t="s">
        <v>17600</v>
      </c>
    </row>
    <row r="3780" spans="1:1" x14ac:dyDescent="0.25">
      <c r="A3780" s="1" t="s">
        <v>17656</v>
      </c>
    </row>
    <row r="3781" spans="1:1" x14ac:dyDescent="0.25">
      <c r="A3781" s="1" t="s">
        <v>17769</v>
      </c>
    </row>
    <row r="3782" spans="1:1" x14ac:dyDescent="0.25">
      <c r="A3782" s="1" t="s">
        <v>17543</v>
      </c>
    </row>
    <row r="3783" spans="1:1" x14ac:dyDescent="0.25">
      <c r="A3783" s="1" t="s">
        <v>20030</v>
      </c>
    </row>
    <row r="3784" spans="1:1" x14ac:dyDescent="0.25">
      <c r="A3784" s="1" t="s">
        <v>13114</v>
      </c>
    </row>
    <row r="3785" spans="1:1" x14ac:dyDescent="0.25">
      <c r="A3785" s="1" t="s">
        <v>17397</v>
      </c>
    </row>
    <row r="3786" spans="1:1" x14ac:dyDescent="0.25">
      <c r="A3786" s="1" t="s">
        <v>13427</v>
      </c>
    </row>
    <row r="3787" spans="1:1" x14ac:dyDescent="0.25">
      <c r="A3787" s="1" t="s">
        <v>13696</v>
      </c>
    </row>
    <row r="3788" spans="1:1" x14ac:dyDescent="0.25">
      <c r="A3788" s="1" t="s">
        <v>13449</v>
      </c>
    </row>
    <row r="3789" spans="1:1" x14ac:dyDescent="0.25">
      <c r="A3789" s="1" t="s">
        <v>13459</v>
      </c>
    </row>
    <row r="3790" spans="1:1" x14ac:dyDescent="0.25">
      <c r="A3790" s="1" t="s">
        <v>13317</v>
      </c>
    </row>
    <row r="3791" spans="1:1" x14ac:dyDescent="0.25">
      <c r="A3791" s="1" t="s">
        <v>13257</v>
      </c>
    </row>
    <row r="3792" spans="1:1" x14ac:dyDescent="0.25">
      <c r="A3792" s="1" t="s">
        <v>13254</v>
      </c>
    </row>
    <row r="3793" spans="1:1" x14ac:dyDescent="0.25">
      <c r="A3793" s="1" t="s">
        <v>13041</v>
      </c>
    </row>
    <row r="3794" spans="1:1" x14ac:dyDescent="0.25">
      <c r="A3794" s="1" t="s">
        <v>13040</v>
      </c>
    </row>
    <row r="3795" spans="1:1" x14ac:dyDescent="0.25">
      <c r="A3795" s="1" t="s">
        <v>13038</v>
      </c>
    </row>
    <row r="3796" spans="1:1" x14ac:dyDescent="0.25">
      <c r="A3796" s="1" t="s">
        <v>17395</v>
      </c>
    </row>
    <row r="3797" spans="1:1" x14ac:dyDescent="0.25">
      <c r="A3797" s="1" t="s">
        <v>13056</v>
      </c>
    </row>
    <row r="3798" spans="1:1" x14ac:dyDescent="0.25">
      <c r="A3798" s="1" t="s">
        <v>13055</v>
      </c>
    </row>
    <row r="3799" spans="1:1" x14ac:dyDescent="0.25">
      <c r="A3799" s="1" t="s">
        <v>13077</v>
      </c>
    </row>
    <row r="3800" spans="1:1" x14ac:dyDescent="0.25">
      <c r="A3800" s="1" t="s">
        <v>13045</v>
      </c>
    </row>
    <row r="3801" spans="1:1" x14ac:dyDescent="0.25">
      <c r="A3801" s="1" t="s">
        <v>13048</v>
      </c>
    </row>
    <row r="3802" spans="1:1" x14ac:dyDescent="0.25">
      <c r="A3802" s="1" t="s">
        <v>13047</v>
      </c>
    </row>
    <row r="3803" spans="1:1" x14ac:dyDescent="0.25">
      <c r="A3803" s="1" t="s">
        <v>13051</v>
      </c>
    </row>
    <row r="3804" spans="1:1" x14ac:dyDescent="0.25">
      <c r="A3804" s="1" t="s">
        <v>13046</v>
      </c>
    </row>
    <row r="3805" spans="1:1" x14ac:dyDescent="0.25">
      <c r="A3805" s="1" t="s">
        <v>13049</v>
      </c>
    </row>
    <row r="3806" spans="1:1" x14ac:dyDescent="0.25">
      <c r="A3806" s="1" t="s">
        <v>13078</v>
      </c>
    </row>
    <row r="3807" spans="1:1" x14ac:dyDescent="0.25">
      <c r="A3807" s="1" t="s">
        <v>13076</v>
      </c>
    </row>
    <row r="3808" spans="1:1" x14ac:dyDescent="0.25">
      <c r="A3808" s="1" t="s">
        <v>13065</v>
      </c>
    </row>
    <row r="3809" spans="1:1" x14ac:dyDescent="0.25">
      <c r="A3809" s="1" t="s">
        <v>13066</v>
      </c>
    </row>
    <row r="3810" spans="1:1" x14ac:dyDescent="0.25">
      <c r="A3810" s="1" t="s">
        <v>13100</v>
      </c>
    </row>
    <row r="3811" spans="1:1" x14ac:dyDescent="0.25">
      <c r="A3811" s="1" t="s">
        <v>13054</v>
      </c>
    </row>
    <row r="3812" spans="1:1" x14ac:dyDescent="0.25">
      <c r="A3812" s="1" t="s">
        <v>17345</v>
      </c>
    </row>
    <row r="3813" spans="1:1" x14ac:dyDescent="0.25">
      <c r="A3813" s="1" t="s">
        <v>17333</v>
      </c>
    </row>
    <row r="3814" spans="1:1" x14ac:dyDescent="0.25">
      <c r="A3814" s="1" t="s">
        <v>19009</v>
      </c>
    </row>
    <row r="3815" spans="1:1" x14ac:dyDescent="0.25">
      <c r="A3815" s="1" t="s">
        <v>17631</v>
      </c>
    </row>
    <row r="3816" spans="1:1" x14ac:dyDescent="0.25">
      <c r="A3816" s="1" t="s">
        <v>17422</v>
      </c>
    </row>
    <row r="3817" spans="1:1" x14ac:dyDescent="0.25">
      <c r="A3817" s="1" t="s">
        <v>17328</v>
      </c>
    </row>
    <row r="3818" spans="1:1" x14ac:dyDescent="0.25">
      <c r="A3818" s="1" t="s">
        <v>17357</v>
      </c>
    </row>
    <row r="3819" spans="1:1" x14ac:dyDescent="0.25">
      <c r="A3819" s="1" t="s">
        <v>18652</v>
      </c>
    </row>
    <row r="3820" spans="1:1" x14ac:dyDescent="0.25">
      <c r="A3820" s="1" t="s">
        <v>9876</v>
      </c>
    </row>
    <row r="3821" spans="1:1" x14ac:dyDescent="0.25">
      <c r="A3821" s="1" t="s">
        <v>18716</v>
      </c>
    </row>
    <row r="3822" spans="1:1" x14ac:dyDescent="0.25">
      <c r="A3822" s="1" t="s">
        <v>9892</v>
      </c>
    </row>
    <row r="3823" spans="1:1" x14ac:dyDescent="0.25">
      <c r="A3823" s="1" t="s">
        <v>18598</v>
      </c>
    </row>
    <row r="3824" spans="1:1" x14ac:dyDescent="0.25">
      <c r="A3824" s="1" t="s">
        <v>18645</v>
      </c>
    </row>
    <row r="3825" spans="1:1" x14ac:dyDescent="0.25">
      <c r="A3825" s="1" t="s">
        <v>18807</v>
      </c>
    </row>
    <row r="3826" spans="1:1" x14ac:dyDescent="0.25">
      <c r="A3826" s="1" t="s">
        <v>18947</v>
      </c>
    </row>
    <row r="3827" spans="1:1" x14ac:dyDescent="0.25">
      <c r="A3827" s="1" t="s">
        <v>9965</v>
      </c>
    </row>
    <row r="3828" spans="1:1" x14ac:dyDescent="0.25">
      <c r="A3828" s="1" t="s">
        <v>18599</v>
      </c>
    </row>
    <row r="3829" spans="1:1" x14ac:dyDescent="0.25">
      <c r="A3829" s="1" t="s">
        <v>9906</v>
      </c>
    </row>
    <row r="3830" spans="1:1" x14ac:dyDescent="0.25">
      <c r="A3830" s="1" t="s">
        <v>18660</v>
      </c>
    </row>
    <row r="3831" spans="1:1" x14ac:dyDescent="0.25">
      <c r="A3831" s="1" t="s">
        <v>18513</v>
      </c>
    </row>
    <row r="3832" spans="1:1" x14ac:dyDescent="0.25">
      <c r="A3832" s="1" t="s">
        <v>19008</v>
      </c>
    </row>
    <row r="3833" spans="1:1" x14ac:dyDescent="0.25">
      <c r="A3833" s="1" t="s">
        <v>18804</v>
      </c>
    </row>
    <row r="3834" spans="1:1" x14ac:dyDescent="0.25">
      <c r="A3834" s="1" t="s">
        <v>18478</v>
      </c>
    </row>
    <row r="3835" spans="1:1" x14ac:dyDescent="0.25">
      <c r="A3835" s="1" t="s">
        <v>18653</v>
      </c>
    </row>
    <row r="3836" spans="1:1" x14ac:dyDescent="0.25">
      <c r="A3836" s="1" t="s">
        <v>18495</v>
      </c>
    </row>
    <row r="3837" spans="1:1" x14ac:dyDescent="0.25">
      <c r="A3837" s="1" t="s">
        <v>19026</v>
      </c>
    </row>
    <row r="3838" spans="1:1" x14ac:dyDescent="0.25">
      <c r="A3838" s="1" t="s">
        <v>12818</v>
      </c>
    </row>
    <row r="3839" spans="1:1" x14ac:dyDescent="0.25">
      <c r="A3839" s="1" t="s">
        <v>12918</v>
      </c>
    </row>
    <row r="3840" spans="1:1" x14ac:dyDescent="0.25">
      <c r="A3840" s="1" t="s">
        <v>12805</v>
      </c>
    </row>
    <row r="3841" spans="1:1" x14ac:dyDescent="0.25">
      <c r="A3841" s="1" t="s">
        <v>12817</v>
      </c>
    </row>
    <row r="3842" spans="1:1" x14ac:dyDescent="0.25">
      <c r="A3842" s="1" t="s">
        <v>18432</v>
      </c>
    </row>
    <row r="3843" spans="1:1" x14ac:dyDescent="0.25">
      <c r="A3843" s="1" t="s">
        <v>16068</v>
      </c>
    </row>
    <row r="3844" spans="1:1" x14ac:dyDescent="0.25">
      <c r="A3844" s="1" t="s">
        <v>11774</v>
      </c>
    </row>
    <row r="3845" spans="1:1" x14ac:dyDescent="0.25">
      <c r="A3845" s="1" t="s">
        <v>15138</v>
      </c>
    </row>
    <row r="3846" spans="1:1" x14ac:dyDescent="0.25">
      <c r="A3846" s="1" t="s">
        <v>19778</v>
      </c>
    </row>
    <row r="3847" spans="1:1" x14ac:dyDescent="0.25">
      <c r="A3847" s="1" t="s">
        <v>15212</v>
      </c>
    </row>
    <row r="3848" spans="1:1" x14ac:dyDescent="0.25">
      <c r="A3848" s="1" t="s">
        <v>16751</v>
      </c>
    </row>
    <row r="3849" spans="1:1" x14ac:dyDescent="0.25">
      <c r="A3849" s="1" t="s">
        <v>16193</v>
      </c>
    </row>
    <row r="3850" spans="1:1" x14ac:dyDescent="0.25">
      <c r="A3850" s="1" t="s">
        <v>11516</v>
      </c>
    </row>
    <row r="3851" spans="1:1" x14ac:dyDescent="0.25">
      <c r="A3851" s="1" t="s">
        <v>12225</v>
      </c>
    </row>
    <row r="3852" spans="1:1" x14ac:dyDescent="0.25">
      <c r="A3852" s="1" t="s">
        <v>12013</v>
      </c>
    </row>
    <row r="3853" spans="1:1" x14ac:dyDescent="0.25">
      <c r="A3853" s="1" t="s">
        <v>11520</v>
      </c>
    </row>
    <row r="3854" spans="1:1" x14ac:dyDescent="0.25">
      <c r="A3854" s="1" t="s">
        <v>11570</v>
      </c>
    </row>
    <row r="3855" spans="1:1" x14ac:dyDescent="0.25">
      <c r="A3855" s="1" t="s">
        <v>11519</v>
      </c>
    </row>
    <row r="3856" spans="1:1" x14ac:dyDescent="0.25">
      <c r="A3856" s="1" t="s">
        <v>11760</v>
      </c>
    </row>
    <row r="3857" spans="1:1" x14ac:dyDescent="0.25">
      <c r="A3857" s="1" t="s">
        <v>11891</v>
      </c>
    </row>
    <row r="3858" spans="1:1" x14ac:dyDescent="0.25">
      <c r="A3858" s="1" t="s">
        <v>11965</v>
      </c>
    </row>
    <row r="3859" spans="1:1" x14ac:dyDescent="0.25">
      <c r="A3859" s="1" t="s">
        <v>11750</v>
      </c>
    </row>
    <row r="3860" spans="1:1" x14ac:dyDescent="0.25">
      <c r="A3860" s="1" t="s">
        <v>12348</v>
      </c>
    </row>
    <row r="3861" spans="1:1" x14ac:dyDescent="0.25">
      <c r="A3861" s="1" t="s">
        <v>11797</v>
      </c>
    </row>
    <row r="3862" spans="1:1" x14ac:dyDescent="0.25">
      <c r="A3862" s="1" t="s">
        <v>11793</v>
      </c>
    </row>
    <row r="3863" spans="1:1" x14ac:dyDescent="0.25">
      <c r="A3863" s="1" t="s">
        <v>12337</v>
      </c>
    </row>
    <row r="3864" spans="1:1" x14ac:dyDescent="0.25">
      <c r="A3864" s="1" t="s">
        <v>11945</v>
      </c>
    </row>
    <row r="3865" spans="1:1" x14ac:dyDescent="0.25">
      <c r="A3865" s="1" t="s">
        <v>12407</v>
      </c>
    </row>
    <row r="3866" spans="1:1" x14ac:dyDescent="0.25">
      <c r="A3866" s="1" t="s">
        <v>12334</v>
      </c>
    </row>
    <row r="3867" spans="1:1" x14ac:dyDescent="0.25">
      <c r="A3867" s="1" t="s">
        <v>11794</v>
      </c>
    </row>
    <row r="3868" spans="1:1" x14ac:dyDescent="0.25">
      <c r="A3868" s="1" t="s">
        <v>11781</v>
      </c>
    </row>
    <row r="3869" spans="1:1" x14ac:dyDescent="0.25">
      <c r="A3869" s="1" t="s">
        <v>12028</v>
      </c>
    </row>
    <row r="3870" spans="1:1" x14ac:dyDescent="0.25">
      <c r="A3870" s="1" t="s">
        <v>11967</v>
      </c>
    </row>
    <row r="3871" spans="1:1" x14ac:dyDescent="0.25">
      <c r="A3871" s="1" t="s">
        <v>11682</v>
      </c>
    </row>
    <row r="3872" spans="1:1" x14ac:dyDescent="0.25">
      <c r="A3872" s="1" t="s">
        <v>11757</v>
      </c>
    </row>
    <row r="3873" spans="1:1" x14ac:dyDescent="0.25">
      <c r="A3873" s="1" t="s">
        <v>11814</v>
      </c>
    </row>
    <row r="3874" spans="1:1" x14ac:dyDescent="0.25">
      <c r="A3874" s="1" t="s">
        <v>12175</v>
      </c>
    </row>
    <row r="3875" spans="1:1" x14ac:dyDescent="0.25">
      <c r="A3875" s="1" t="s">
        <v>11811</v>
      </c>
    </row>
    <row r="3876" spans="1:1" x14ac:dyDescent="0.25">
      <c r="A3876" s="1" t="s">
        <v>12312</v>
      </c>
    </row>
    <row r="3877" spans="1:1" x14ac:dyDescent="0.25">
      <c r="A3877" s="1" t="s">
        <v>12819</v>
      </c>
    </row>
    <row r="3878" spans="1:1" x14ac:dyDescent="0.25">
      <c r="A3878" s="1" t="s">
        <v>13002</v>
      </c>
    </row>
    <row r="3879" spans="1:1" x14ac:dyDescent="0.25">
      <c r="A3879" s="1" t="s">
        <v>13006</v>
      </c>
    </row>
    <row r="3880" spans="1:1" x14ac:dyDescent="0.25">
      <c r="A3880" s="1" t="s">
        <v>12549</v>
      </c>
    </row>
    <row r="3881" spans="1:1" x14ac:dyDescent="0.25">
      <c r="A3881" s="1" t="s">
        <v>20110</v>
      </c>
    </row>
    <row r="3882" spans="1:1" x14ac:dyDescent="0.25">
      <c r="A3882" s="1" t="s">
        <v>13005</v>
      </c>
    </row>
    <row r="3883" spans="1:1" x14ac:dyDescent="0.25">
      <c r="A3883" s="1" t="s">
        <v>12780</v>
      </c>
    </row>
    <row r="3884" spans="1:1" x14ac:dyDescent="0.25">
      <c r="A3884" s="1" t="s">
        <v>12493</v>
      </c>
    </row>
    <row r="3885" spans="1:1" x14ac:dyDescent="0.25">
      <c r="A3885" s="1" t="s">
        <v>13010</v>
      </c>
    </row>
    <row r="3886" spans="1:1" x14ac:dyDescent="0.25">
      <c r="A3886" s="1" t="s">
        <v>12846</v>
      </c>
    </row>
    <row r="3887" spans="1:1" x14ac:dyDescent="0.25">
      <c r="A3887" s="1" t="s">
        <v>12482</v>
      </c>
    </row>
    <row r="3888" spans="1:1" x14ac:dyDescent="0.25">
      <c r="A3888" s="1" t="s">
        <v>12983</v>
      </c>
    </row>
    <row r="3889" spans="1:1" x14ac:dyDescent="0.25">
      <c r="A3889" s="1" t="s">
        <v>12477</v>
      </c>
    </row>
    <row r="3890" spans="1:1" x14ac:dyDescent="0.25">
      <c r="A3890" s="1" t="s">
        <v>12982</v>
      </c>
    </row>
    <row r="3891" spans="1:1" x14ac:dyDescent="0.25">
      <c r="A3891" s="1" t="s">
        <v>12629</v>
      </c>
    </row>
    <row r="3892" spans="1:1" x14ac:dyDescent="0.25">
      <c r="A3892" s="1" t="s">
        <v>12978</v>
      </c>
    </row>
    <row r="3893" spans="1:1" x14ac:dyDescent="0.25">
      <c r="A3893" s="1" t="s">
        <v>12977</v>
      </c>
    </row>
    <row r="3894" spans="1:1" x14ac:dyDescent="0.25">
      <c r="A3894" s="1" t="s">
        <v>13039</v>
      </c>
    </row>
    <row r="3895" spans="1:1" x14ac:dyDescent="0.25">
      <c r="A3895" s="1" t="s">
        <v>13957</v>
      </c>
    </row>
    <row r="3896" spans="1:1" x14ac:dyDescent="0.25">
      <c r="A3896" s="1" t="s">
        <v>15211</v>
      </c>
    </row>
    <row r="3897" spans="1:1" x14ac:dyDescent="0.25">
      <c r="A3897" s="1" t="s">
        <v>13784</v>
      </c>
    </row>
    <row r="3898" spans="1:1" x14ac:dyDescent="0.25">
      <c r="A3898" s="1" t="s">
        <v>14183</v>
      </c>
    </row>
    <row r="3899" spans="1:1" x14ac:dyDescent="0.25">
      <c r="A3899" s="1" t="s">
        <v>17726</v>
      </c>
    </row>
    <row r="3900" spans="1:1" x14ac:dyDescent="0.25">
      <c r="A3900" s="1" t="s">
        <v>19175</v>
      </c>
    </row>
    <row r="3901" spans="1:1" x14ac:dyDescent="0.25">
      <c r="A3901" s="1" t="s">
        <v>17493</v>
      </c>
    </row>
    <row r="3902" spans="1:1" x14ac:dyDescent="0.25">
      <c r="A3902" s="1" t="s">
        <v>15136</v>
      </c>
    </row>
    <row r="3903" spans="1:1" x14ac:dyDescent="0.25">
      <c r="A3903" s="1" t="s">
        <v>11030</v>
      </c>
    </row>
    <row r="3904" spans="1:1" x14ac:dyDescent="0.25">
      <c r="A3904" s="1" t="s">
        <v>11798</v>
      </c>
    </row>
    <row r="3905" spans="1:1" x14ac:dyDescent="0.25">
      <c r="A3905" s="1" t="s">
        <v>12392</v>
      </c>
    </row>
    <row r="3906" spans="1:1" x14ac:dyDescent="0.25">
      <c r="A3906" s="1" t="s">
        <v>15416</v>
      </c>
    </row>
    <row r="3907" spans="1:1" x14ac:dyDescent="0.25">
      <c r="A3907" s="1" t="s">
        <v>15419</v>
      </c>
    </row>
    <row r="3908" spans="1:1" x14ac:dyDescent="0.25">
      <c r="A3908" s="1" t="s">
        <v>12379</v>
      </c>
    </row>
    <row r="3909" spans="1:1" x14ac:dyDescent="0.25">
      <c r="A3909" s="1" t="s">
        <v>12378</v>
      </c>
    </row>
    <row r="3910" spans="1:1" x14ac:dyDescent="0.25">
      <c r="A3910" s="1" t="s">
        <v>12380</v>
      </c>
    </row>
    <row r="3911" spans="1:1" x14ac:dyDescent="0.25">
      <c r="A3911" s="1" t="s">
        <v>12382</v>
      </c>
    </row>
    <row r="3912" spans="1:1" x14ac:dyDescent="0.25">
      <c r="A3912" s="1" t="s">
        <v>12381</v>
      </c>
    </row>
    <row r="3913" spans="1:1" x14ac:dyDescent="0.25">
      <c r="A3913" s="1" t="s">
        <v>14027</v>
      </c>
    </row>
    <row r="3914" spans="1:1" x14ac:dyDescent="0.25">
      <c r="A3914" s="1" t="s">
        <v>15201</v>
      </c>
    </row>
    <row r="3915" spans="1:1" x14ac:dyDescent="0.25">
      <c r="A3915" s="1" t="s">
        <v>17653</v>
      </c>
    </row>
    <row r="3916" spans="1:1" x14ac:dyDescent="0.25">
      <c r="A3916" s="1" t="s">
        <v>15159</v>
      </c>
    </row>
    <row r="3917" spans="1:1" x14ac:dyDescent="0.25">
      <c r="A3917" s="1" t="s">
        <v>18311</v>
      </c>
    </row>
    <row r="3918" spans="1:1" x14ac:dyDescent="0.25">
      <c r="A3918" s="1" t="s">
        <v>18435</v>
      </c>
    </row>
    <row r="3919" spans="1:1" x14ac:dyDescent="0.25">
      <c r="A3919" s="1" t="s">
        <v>13800</v>
      </c>
    </row>
    <row r="3920" spans="1:1" x14ac:dyDescent="0.25">
      <c r="A3920" s="1" t="s">
        <v>13801</v>
      </c>
    </row>
    <row r="3921" spans="1:1" x14ac:dyDescent="0.25">
      <c r="A3921" s="1" t="s">
        <v>17777</v>
      </c>
    </row>
    <row r="3922" spans="1:1" x14ac:dyDescent="0.25">
      <c r="A3922" s="1" t="s">
        <v>17776</v>
      </c>
    </row>
    <row r="3923" spans="1:1" x14ac:dyDescent="0.25">
      <c r="A3923" s="1" t="s">
        <v>12518</v>
      </c>
    </row>
    <row r="3924" spans="1:1" x14ac:dyDescent="0.25">
      <c r="A3924" s="1" t="s">
        <v>12519</v>
      </c>
    </row>
    <row r="3925" spans="1:1" x14ac:dyDescent="0.25">
      <c r="A3925" s="1" t="s">
        <v>12755</v>
      </c>
    </row>
    <row r="3926" spans="1:1" x14ac:dyDescent="0.25">
      <c r="A3926" s="1" t="s">
        <v>12951</v>
      </c>
    </row>
    <row r="3927" spans="1:1" x14ac:dyDescent="0.25">
      <c r="A3927" s="1" t="s">
        <v>13502</v>
      </c>
    </row>
    <row r="3928" spans="1:1" x14ac:dyDescent="0.25">
      <c r="A3928" s="1" t="s">
        <v>13501</v>
      </c>
    </row>
    <row r="3929" spans="1:1" x14ac:dyDescent="0.25">
      <c r="A3929" s="1" t="s">
        <v>13503</v>
      </c>
    </row>
    <row r="3930" spans="1:1" x14ac:dyDescent="0.25">
      <c r="A3930" s="1" t="s">
        <v>13504</v>
      </c>
    </row>
    <row r="3931" spans="1:1" x14ac:dyDescent="0.25">
      <c r="A3931" s="1" t="s">
        <v>16992</v>
      </c>
    </row>
    <row r="3932" spans="1:1" x14ac:dyDescent="0.25">
      <c r="A3932" s="1" t="s">
        <v>15634</v>
      </c>
    </row>
    <row r="3933" spans="1:1" x14ac:dyDescent="0.25">
      <c r="A3933" s="1" t="s">
        <v>19863</v>
      </c>
    </row>
    <row r="3934" spans="1:1" x14ac:dyDescent="0.25">
      <c r="A3934" s="1" t="s">
        <v>12131</v>
      </c>
    </row>
    <row r="3935" spans="1:1" x14ac:dyDescent="0.25">
      <c r="A3935" s="1" t="s">
        <v>16369</v>
      </c>
    </row>
    <row r="3936" spans="1:1" x14ac:dyDescent="0.25">
      <c r="A3936" s="1" t="s">
        <v>17113</v>
      </c>
    </row>
    <row r="3937" spans="1:1" x14ac:dyDescent="0.25">
      <c r="A3937" s="1" t="s">
        <v>17652</v>
      </c>
    </row>
    <row r="3938" spans="1:1" x14ac:dyDescent="0.25">
      <c r="A3938" s="1" t="s">
        <v>13202</v>
      </c>
    </row>
    <row r="3939" spans="1:1" x14ac:dyDescent="0.25">
      <c r="A3939" s="1" t="s">
        <v>18713</v>
      </c>
    </row>
    <row r="3940" spans="1:1" x14ac:dyDescent="0.25">
      <c r="A3940" s="1" t="s">
        <v>12881</v>
      </c>
    </row>
    <row r="3941" spans="1:1" x14ac:dyDescent="0.25">
      <c r="A3941" s="1" t="s">
        <v>18228</v>
      </c>
    </row>
    <row r="3942" spans="1:1" x14ac:dyDescent="0.25">
      <c r="A3942" s="1" t="s">
        <v>14208</v>
      </c>
    </row>
    <row r="3943" spans="1:1" x14ac:dyDescent="0.25">
      <c r="A3943" s="1" t="s">
        <v>13060</v>
      </c>
    </row>
    <row r="3944" spans="1:1" x14ac:dyDescent="0.25">
      <c r="A3944" s="1" t="s">
        <v>8428</v>
      </c>
    </row>
    <row r="3945" spans="1:1" x14ac:dyDescent="0.25">
      <c r="A3945" s="1" t="s">
        <v>18330</v>
      </c>
    </row>
    <row r="3946" spans="1:1" x14ac:dyDescent="0.25">
      <c r="A3946" s="1" t="s">
        <v>16046</v>
      </c>
    </row>
    <row r="3947" spans="1:1" x14ac:dyDescent="0.25">
      <c r="A3947" s="1" t="s">
        <v>20093</v>
      </c>
    </row>
    <row r="3948" spans="1:1" x14ac:dyDescent="0.25">
      <c r="A3948" s="1" t="s">
        <v>13925</v>
      </c>
    </row>
    <row r="3949" spans="1:1" x14ac:dyDescent="0.25">
      <c r="A3949" s="1" t="s">
        <v>14434</v>
      </c>
    </row>
    <row r="3950" spans="1:1" x14ac:dyDescent="0.25">
      <c r="A3950" s="1" t="s">
        <v>19063</v>
      </c>
    </row>
    <row r="3951" spans="1:1" x14ac:dyDescent="0.25">
      <c r="A3951" s="1" t="s">
        <v>17895</v>
      </c>
    </row>
    <row r="3952" spans="1:1" x14ac:dyDescent="0.25">
      <c r="A3952" s="1" t="s">
        <v>19253</v>
      </c>
    </row>
    <row r="3953" spans="1:1" x14ac:dyDescent="0.25">
      <c r="A3953" s="1" t="s">
        <v>19839</v>
      </c>
    </row>
    <row r="3954" spans="1:1" x14ac:dyDescent="0.25">
      <c r="A3954" s="1" t="s">
        <v>11999</v>
      </c>
    </row>
    <row r="3955" spans="1:1" x14ac:dyDescent="0.25">
      <c r="A3955" s="1" t="s">
        <v>15742</v>
      </c>
    </row>
    <row r="3956" spans="1:1" x14ac:dyDescent="0.25">
      <c r="A3956" s="1" t="s">
        <v>19190</v>
      </c>
    </row>
    <row r="3957" spans="1:1" x14ac:dyDescent="0.25">
      <c r="A3957" s="1" t="s">
        <v>13515</v>
      </c>
    </row>
    <row r="3958" spans="1:1" x14ac:dyDescent="0.25">
      <c r="A3958" s="1" t="s">
        <v>14352</v>
      </c>
    </row>
    <row r="3959" spans="1:1" x14ac:dyDescent="0.25">
      <c r="A3959" s="1" t="s">
        <v>14455</v>
      </c>
    </row>
    <row r="3960" spans="1:1" x14ac:dyDescent="0.25">
      <c r="A3960" s="1" t="s">
        <v>17249</v>
      </c>
    </row>
    <row r="3961" spans="1:1" x14ac:dyDescent="0.25">
      <c r="A3961" s="1" t="s">
        <v>17341</v>
      </c>
    </row>
    <row r="3962" spans="1:1" x14ac:dyDescent="0.25">
      <c r="A3962" s="1" t="s">
        <v>15322</v>
      </c>
    </row>
    <row r="3963" spans="1:1" x14ac:dyDescent="0.25">
      <c r="A3963" s="1" t="s">
        <v>17887</v>
      </c>
    </row>
    <row r="3964" spans="1:1" x14ac:dyDescent="0.25">
      <c r="A3964" s="1" t="s">
        <v>17064</v>
      </c>
    </row>
    <row r="3965" spans="1:1" x14ac:dyDescent="0.25">
      <c r="A3965" s="1" t="s">
        <v>16347</v>
      </c>
    </row>
    <row r="3966" spans="1:1" x14ac:dyDescent="0.25">
      <c r="A3966" s="1" t="s">
        <v>14000</v>
      </c>
    </row>
    <row r="3967" spans="1:1" x14ac:dyDescent="0.25">
      <c r="A3967" s="1" t="s">
        <v>18395</v>
      </c>
    </row>
    <row r="3968" spans="1:1" x14ac:dyDescent="0.25">
      <c r="A3968" s="1" t="s">
        <v>16218</v>
      </c>
    </row>
    <row r="3969" spans="1:1" x14ac:dyDescent="0.25">
      <c r="A3969" s="1" t="s">
        <v>20027</v>
      </c>
    </row>
    <row r="3970" spans="1:1" x14ac:dyDescent="0.25">
      <c r="A3970" s="1" t="s">
        <v>12326</v>
      </c>
    </row>
    <row r="3971" spans="1:1" x14ac:dyDescent="0.25">
      <c r="A3971" s="1" t="s">
        <v>17261</v>
      </c>
    </row>
    <row r="3972" spans="1:1" x14ac:dyDescent="0.25">
      <c r="A3972" s="1" t="s">
        <v>14630</v>
      </c>
    </row>
    <row r="3973" spans="1:1" x14ac:dyDescent="0.25">
      <c r="A3973" s="1" t="s">
        <v>11898</v>
      </c>
    </row>
    <row r="3974" spans="1:1" x14ac:dyDescent="0.25">
      <c r="A3974" s="1" t="s">
        <v>5248</v>
      </c>
    </row>
    <row r="3975" spans="1:1" x14ac:dyDescent="0.25">
      <c r="A3975" s="1" t="s">
        <v>19507</v>
      </c>
    </row>
    <row r="3976" spans="1:1" x14ac:dyDescent="0.25">
      <c r="A3976" s="1" t="s">
        <v>5249</v>
      </c>
    </row>
    <row r="3977" spans="1:1" x14ac:dyDescent="0.25">
      <c r="A3977" s="1" t="s">
        <v>19609</v>
      </c>
    </row>
    <row r="3978" spans="1:1" x14ac:dyDescent="0.25">
      <c r="A3978" s="1" t="s">
        <v>17664</v>
      </c>
    </row>
    <row r="3979" spans="1:1" x14ac:dyDescent="0.25">
      <c r="A3979" s="1" t="s">
        <v>20159</v>
      </c>
    </row>
    <row r="3980" spans="1:1" x14ac:dyDescent="0.25">
      <c r="A3980" s="1" t="s">
        <v>19531</v>
      </c>
    </row>
    <row r="3981" spans="1:1" x14ac:dyDescent="0.25">
      <c r="A3981" s="1" t="s">
        <v>13764</v>
      </c>
    </row>
    <row r="3982" spans="1:1" x14ac:dyDescent="0.25">
      <c r="A3982" s="1" t="s">
        <v>16412</v>
      </c>
    </row>
    <row r="3983" spans="1:1" x14ac:dyDescent="0.25">
      <c r="A3983" s="1" t="s">
        <v>14143</v>
      </c>
    </row>
    <row r="3984" spans="1:1" x14ac:dyDescent="0.25">
      <c r="A3984" s="1" t="s">
        <v>14143</v>
      </c>
    </row>
    <row r="3985" spans="1:1" x14ac:dyDescent="0.25">
      <c r="A3985" s="1" t="s">
        <v>14143</v>
      </c>
    </row>
    <row r="3986" spans="1:1" x14ac:dyDescent="0.25">
      <c r="A3986" s="1" t="s">
        <v>18255</v>
      </c>
    </row>
    <row r="3987" spans="1:1" x14ac:dyDescent="0.25">
      <c r="A3987" s="1" t="s">
        <v>19961</v>
      </c>
    </row>
    <row r="3988" spans="1:1" x14ac:dyDescent="0.25">
      <c r="A3988" s="1" t="s">
        <v>16158</v>
      </c>
    </row>
    <row r="3989" spans="1:1" x14ac:dyDescent="0.25">
      <c r="A3989" s="1" t="s">
        <v>19107</v>
      </c>
    </row>
    <row r="3990" spans="1:1" x14ac:dyDescent="0.25">
      <c r="A3990" s="1" t="s">
        <v>14463</v>
      </c>
    </row>
    <row r="3991" spans="1:1" x14ac:dyDescent="0.25">
      <c r="A3991" s="1" t="s">
        <v>13778</v>
      </c>
    </row>
    <row r="3992" spans="1:1" x14ac:dyDescent="0.25">
      <c r="A3992" s="1" t="s">
        <v>16200</v>
      </c>
    </row>
    <row r="3993" spans="1:1" x14ac:dyDescent="0.25">
      <c r="A3993" s="1" t="s">
        <v>18668</v>
      </c>
    </row>
    <row r="3994" spans="1:1" x14ac:dyDescent="0.25">
      <c r="A3994" s="1" t="s">
        <v>19050</v>
      </c>
    </row>
    <row r="3995" spans="1:1" x14ac:dyDescent="0.25">
      <c r="A3995" s="1" t="s">
        <v>14937</v>
      </c>
    </row>
    <row r="3996" spans="1:1" x14ac:dyDescent="0.25">
      <c r="A3996" s="1" t="s">
        <v>19051</v>
      </c>
    </row>
    <row r="3997" spans="1:1" x14ac:dyDescent="0.25">
      <c r="A3997" s="1" t="s">
        <v>19051</v>
      </c>
    </row>
    <row r="3998" spans="1:1" x14ac:dyDescent="0.25">
      <c r="A3998" s="1" t="s">
        <v>14070</v>
      </c>
    </row>
    <row r="3999" spans="1:1" x14ac:dyDescent="0.25">
      <c r="A3999" s="1" t="s">
        <v>14070</v>
      </c>
    </row>
    <row r="4000" spans="1:1" x14ac:dyDescent="0.25">
      <c r="A4000" s="1" t="s">
        <v>14070</v>
      </c>
    </row>
    <row r="4001" spans="1:1" x14ac:dyDescent="0.25">
      <c r="A4001" s="1" t="s">
        <v>13493</v>
      </c>
    </row>
    <row r="4002" spans="1:1" x14ac:dyDescent="0.25">
      <c r="A4002" s="1" t="s">
        <v>18246</v>
      </c>
    </row>
    <row r="4003" spans="1:1" x14ac:dyDescent="0.25">
      <c r="A4003" s="1" t="s">
        <v>14560</v>
      </c>
    </row>
    <row r="4004" spans="1:1" x14ac:dyDescent="0.25">
      <c r="A4004" s="1" t="s">
        <v>17661</v>
      </c>
    </row>
    <row r="4005" spans="1:1" x14ac:dyDescent="0.25">
      <c r="A4005" s="1" t="s">
        <v>18990</v>
      </c>
    </row>
    <row r="4006" spans="1:1" x14ac:dyDescent="0.25">
      <c r="A4006" s="1" t="s">
        <v>14445</v>
      </c>
    </row>
    <row r="4007" spans="1:1" x14ac:dyDescent="0.25">
      <c r="A4007" s="1" t="s">
        <v>17535</v>
      </c>
    </row>
    <row r="4008" spans="1:1" x14ac:dyDescent="0.25">
      <c r="A4008" s="1" t="s">
        <v>15465</v>
      </c>
    </row>
    <row r="4009" spans="1:1" x14ac:dyDescent="0.25">
      <c r="A4009" s="1" t="s">
        <v>9894</v>
      </c>
    </row>
    <row r="4010" spans="1:1" x14ac:dyDescent="0.25">
      <c r="A4010" s="1" t="s">
        <v>11903</v>
      </c>
    </row>
    <row r="4011" spans="1:1" x14ac:dyDescent="0.25">
      <c r="A4011" s="1" t="s">
        <v>11969</v>
      </c>
    </row>
    <row r="4012" spans="1:1" x14ac:dyDescent="0.25">
      <c r="A4012" s="1" t="s">
        <v>15143</v>
      </c>
    </row>
    <row r="4013" spans="1:1" x14ac:dyDescent="0.25">
      <c r="A4013" s="1" t="s">
        <v>15396</v>
      </c>
    </row>
    <row r="4014" spans="1:1" x14ac:dyDescent="0.25">
      <c r="A4014" s="1" t="s">
        <v>19835</v>
      </c>
    </row>
    <row r="4015" spans="1:1" x14ac:dyDescent="0.25">
      <c r="A4015" s="1" t="s">
        <v>15403</v>
      </c>
    </row>
    <row r="4016" spans="1:1" x14ac:dyDescent="0.25">
      <c r="A4016" s="1" t="s">
        <v>15455</v>
      </c>
    </row>
    <row r="4017" spans="1:1" x14ac:dyDescent="0.25">
      <c r="A4017" s="1" t="s">
        <v>15052</v>
      </c>
    </row>
    <row r="4018" spans="1:1" x14ac:dyDescent="0.25">
      <c r="A4018" s="1" t="s">
        <v>15210</v>
      </c>
    </row>
    <row r="4019" spans="1:1" x14ac:dyDescent="0.25">
      <c r="A4019" s="1" t="s">
        <v>17754</v>
      </c>
    </row>
    <row r="4020" spans="1:1" x14ac:dyDescent="0.25">
      <c r="A4020" s="1" t="s">
        <v>17440</v>
      </c>
    </row>
    <row r="4021" spans="1:1" x14ac:dyDescent="0.25">
      <c r="A4021" s="1" t="s">
        <v>14081</v>
      </c>
    </row>
    <row r="4022" spans="1:1" x14ac:dyDescent="0.25">
      <c r="A4022" s="1" t="s">
        <v>13700</v>
      </c>
    </row>
    <row r="4023" spans="1:1" x14ac:dyDescent="0.25">
      <c r="A4023" s="1" t="s">
        <v>19923</v>
      </c>
    </row>
    <row r="4024" spans="1:1" x14ac:dyDescent="0.25">
      <c r="A4024" s="1" t="s">
        <v>9938</v>
      </c>
    </row>
    <row r="4025" spans="1:1" x14ac:dyDescent="0.25">
      <c r="A4025" s="1" t="s">
        <v>12738</v>
      </c>
    </row>
    <row r="4026" spans="1:1" x14ac:dyDescent="0.25">
      <c r="A4026" s="1" t="s">
        <v>14496</v>
      </c>
    </row>
    <row r="4027" spans="1:1" x14ac:dyDescent="0.25">
      <c r="A4027" s="1" t="s">
        <v>11018</v>
      </c>
    </row>
    <row r="4028" spans="1:1" x14ac:dyDescent="0.25">
      <c r="A4028" s="1" t="s">
        <v>12931</v>
      </c>
    </row>
    <row r="4029" spans="1:1" x14ac:dyDescent="0.25">
      <c r="A4029" s="1" t="s">
        <v>18471</v>
      </c>
    </row>
    <row r="4030" spans="1:1" x14ac:dyDescent="0.25">
      <c r="A4030" s="1" t="s">
        <v>9976</v>
      </c>
    </row>
    <row r="4031" spans="1:1" x14ac:dyDescent="0.25">
      <c r="A4031" s="1" t="s">
        <v>19220</v>
      </c>
    </row>
    <row r="4032" spans="1:1" x14ac:dyDescent="0.25">
      <c r="A4032" s="1" t="s">
        <v>19282</v>
      </c>
    </row>
    <row r="4033" spans="1:1" x14ac:dyDescent="0.25">
      <c r="A4033" s="1" t="s">
        <v>12961</v>
      </c>
    </row>
    <row r="4034" spans="1:1" x14ac:dyDescent="0.25">
      <c r="A4034" s="1" t="s">
        <v>19307</v>
      </c>
    </row>
    <row r="4035" spans="1:1" x14ac:dyDescent="0.25">
      <c r="A4035" s="1" t="s">
        <v>13009</v>
      </c>
    </row>
    <row r="4036" spans="1:1" x14ac:dyDescent="0.25">
      <c r="A4036" s="1" t="s">
        <v>18284</v>
      </c>
    </row>
    <row r="4037" spans="1:1" x14ac:dyDescent="0.25">
      <c r="A4037" s="1" t="s">
        <v>18827</v>
      </c>
    </row>
    <row r="4038" spans="1:1" x14ac:dyDescent="0.25">
      <c r="A4038" s="1" t="s">
        <v>12494</v>
      </c>
    </row>
    <row r="4039" spans="1:1" x14ac:dyDescent="0.25">
      <c r="A4039" s="1" t="s">
        <v>18853</v>
      </c>
    </row>
    <row r="4040" spans="1:1" x14ac:dyDescent="0.25">
      <c r="A4040" s="1" t="s">
        <v>18126</v>
      </c>
    </row>
    <row r="4041" spans="1:1" x14ac:dyDescent="0.25">
      <c r="A4041" s="1" t="s">
        <v>15273</v>
      </c>
    </row>
    <row r="4042" spans="1:1" x14ac:dyDescent="0.25">
      <c r="A4042" s="1" t="s">
        <v>18282</v>
      </c>
    </row>
    <row r="4043" spans="1:1" x14ac:dyDescent="0.25">
      <c r="A4043" s="1" t="s">
        <v>18363</v>
      </c>
    </row>
    <row r="4044" spans="1:1" x14ac:dyDescent="0.25">
      <c r="A4044" s="1" t="s">
        <v>19512</v>
      </c>
    </row>
    <row r="4045" spans="1:1" x14ac:dyDescent="0.25">
      <c r="A4045" s="1" t="s">
        <v>19512</v>
      </c>
    </row>
    <row r="4046" spans="1:1" x14ac:dyDescent="0.25">
      <c r="A4046" s="1" t="s">
        <v>13042</v>
      </c>
    </row>
    <row r="4047" spans="1:1" x14ac:dyDescent="0.25">
      <c r="A4047" s="1" t="s">
        <v>15026</v>
      </c>
    </row>
    <row r="4048" spans="1:1" x14ac:dyDescent="0.25">
      <c r="A4048" s="1" t="s">
        <v>14714</v>
      </c>
    </row>
    <row r="4049" spans="1:1" x14ac:dyDescent="0.25">
      <c r="A4049" s="1" t="s">
        <v>15665</v>
      </c>
    </row>
    <row r="4050" spans="1:1" x14ac:dyDescent="0.25">
      <c r="A4050" s="1" t="s">
        <v>13693</v>
      </c>
    </row>
    <row r="4051" spans="1:1" x14ac:dyDescent="0.25">
      <c r="A4051" s="1" t="s">
        <v>20035</v>
      </c>
    </row>
    <row r="4052" spans="1:1" x14ac:dyDescent="0.25">
      <c r="A4052" s="1" t="s">
        <v>14600</v>
      </c>
    </row>
    <row r="4053" spans="1:1" x14ac:dyDescent="0.25">
      <c r="A4053" s="1" t="s">
        <v>16398</v>
      </c>
    </row>
    <row r="4054" spans="1:1" x14ac:dyDescent="0.25">
      <c r="A4054" s="1" t="s">
        <v>17972</v>
      </c>
    </row>
    <row r="4055" spans="1:1" x14ac:dyDescent="0.25">
      <c r="A4055" s="1" t="s">
        <v>16410</v>
      </c>
    </row>
    <row r="4056" spans="1:1" x14ac:dyDescent="0.25">
      <c r="A4056" s="1" t="s">
        <v>17225</v>
      </c>
    </row>
    <row r="4057" spans="1:1" x14ac:dyDescent="0.25">
      <c r="A4057" s="1" t="s">
        <v>14776</v>
      </c>
    </row>
    <row r="4058" spans="1:1" x14ac:dyDescent="0.25">
      <c r="A4058" s="1" t="s">
        <v>17700</v>
      </c>
    </row>
    <row r="4059" spans="1:1" x14ac:dyDescent="0.25">
      <c r="A4059" s="1" t="s">
        <v>19541</v>
      </c>
    </row>
    <row r="4060" spans="1:1" x14ac:dyDescent="0.25">
      <c r="A4060" s="1" t="s">
        <v>17713</v>
      </c>
    </row>
    <row r="4061" spans="1:1" x14ac:dyDescent="0.25">
      <c r="A4061" s="1" t="s">
        <v>17720</v>
      </c>
    </row>
    <row r="4062" spans="1:1" x14ac:dyDescent="0.25">
      <c r="A4062" s="1" t="s">
        <v>14026</v>
      </c>
    </row>
    <row r="4063" spans="1:1" x14ac:dyDescent="0.25">
      <c r="A4063" s="1" t="s">
        <v>17731</v>
      </c>
    </row>
    <row r="4064" spans="1:1" x14ac:dyDescent="0.25">
      <c r="A4064" s="1" t="s">
        <v>13580</v>
      </c>
    </row>
    <row r="4065" spans="1:1" x14ac:dyDescent="0.25">
      <c r="A4065" s="1" t="s">
        <v>14233</v>
      </c>
    </row>
    <row r="4066" spans="1:1" x14ac:dyDescent="0.25">
      <c r="A4066" s="1" t="s">
        <v>13584</v>
      </c>
    </row>
    <row r="4067" spans="1:1" x14ac:dyDescent="0.25">
      <c r="A4067" s="1" t="s">
        <v>17012</v>
      </c>
    </row>
    <row r="4068" spans="1:1" x14ac:dyDescent="0.25">
      <c r="A4068" s="1" t="s">
        <v>18566</v>
      </c>
    </row>
    <row r="4069" spans="1:1" x14ac:dyDescent="0.25">
      <c r="A4069" s="1" t="s">
        <v>15150</v>
      </c>
    </row>
    <row r="4070" spans="1:1" x14ac:dyDescent="0.25">
      <c r="A4070" s="1" t="s">
        <v>17757</v>
      </c>
    </row>
    <row r="4071" spans="1:1" x14ac:dyDescent="0.25">
      <c r="A4071" s="1" t="s">
        <v>19569</v>
      </c>
    </row>
    <row r="4072" spans="1:1" x14ac:dyDescent="0.25">
      <c r="A4072" s="1" t="s">
        <v>18575</v>
      </c>
    </row>
    <row r="4073" spans="1:1" x14ac:dyDescent="0.25">
      <c r="A4073" s="1" t="s">
        <v>17029</v>
      </c>
    </row>
    <row r="4074" spans="1:1" x14ac:dyDescent="0.25">
      <c r="A4074" s="1" t="s">
        <v>17768</v>
      </c>
    </row>
    <row r="4075" spans="1:1" x14ac:dyDescent="0.25">
      <c r="A4075" s="1" t="s">
        <v>13625</v>
      </c>
    </row>
    <row r="4076" spans="1:1" x14ac:dyDescent="0.25">
      <c r="A4076" s="1" t="s">
        <v>19591</v>
      </c>
    </row>
    <row r="4077" spans="1:1" x14ac:dyDescent="0.25">
      <c r="A4077" s="1" t="s">
        <v>14259</v>
      </c>
    </row>
    <row r="4078" spans="1:1" x14ac:dyDescent="0.25">
      <c r="A4078" s="1" t="s">
        <v>17771</v>
      </c>
    </row>
    <row r="4079" spans="1:1" x14ac:dyDescent="0.25">
      <c r="A4079" s="1" t="s">
        <v>15101</v>
      </c>
    </row>
    <row r="4080" spans="1:1" x14ac:dyDescent="0.25">
      <c r="A4080" s="1" t="s">
        <v>15100</v>
      </c>
    </row>
    <row r="4081" spans="1:1" x14ac:dyDescent="0.25">
      <c r="A4081" s="1" t="s">
        <v>9866</v>
      </c>
    </row>
    <row r="4082" spans="1:1" x14ac:dyDescent="0.25">
      <c r="A4082" s="1" t="s">
        <v>11567</v>
      </c>
    </row>
    <row r="4083" spans="1:1" x14ac:dyDescent="0.25">
      <c r="A4083" s="1" t="s">
        <v>12058</v>
      </c>
    </row>
    <row r="4084" spans="1:1" x14ac:dyDescent="0.25">
      <c r="A4084" s="1" t="s">
        <v>12618</v>
      </c>
    </row>
    <row r="4085" spans="1:1" x14ac:dyDescent="0.25">
      <c r="A4085" s="1" t="s">
        <v>14507</v>
      </c>
    </row>
    <row r="4086" spans="1:1" x14ac:dyDescent="0.25">
      <c r="A4086" s="1" t="s">
        <v>9882</v>
      </c>
    </row>
    <row r="4087" spans="1:1" x14ac:dyDescent="0.25">
      <c r="A4087" s="1" t="s">
        <v>19095</v>
      </c>
    </row>
    <row r="4088" spans="1:1" x14ac:dyDescent="0.25">
      <c r="A4088" s="1" t="s">
        <v>9888</v>
      </c>
    </row>
    <row r="4089" spans="1:1" x14ac:dyDescent="0.25">
      <c r="A4089" s="1" t="s">
        <v>11738</v>
      </c>
    </row>
    <row r="4090" spans="1:1" x14ac:dyDescent="0.25">
      <c r="A4090" s="1" t="s">
        <v>14453</v>
      </c>
    </row>
    <row r="4091" spans="1:1" x14ac:dyDescent="0.25">
      <c r="A4091" s="1" t="s">
        <v>14148</v>
      </c>
    </row>
    <row r="4092" spans="1:1" x14ac:dyDescent="0.25">
      <c r="A4092" s="1" t="s">
        <v>19105</v>
      </c>
    </row>
    <row r="4093" spans="1:1" x14ac:dyDescent="0.25">
      <c r="A4093" s="1" t="s">
        <v>14465</v>
      </c>
    </row>
    <row r="4094" spans="1:1" x14ac:dyDescent="0.25">
      <c r="A4094" s="1" t="s">
        <v>11751</v>
      </c>
    </row>
    <row r="4095" spans="1:1" x14ac:dyDescent="0.25">
      <c r="A4095" s="1" t="s">
        <v>19495</v>
      </c>
    </row>
    <row r="4096" spans="1:1" x14ac:dyDescent="0.25">
      <c r="A4096" s="1" t="s">
        <v>16501</v>
      </c>
    </row>
    <row r="4097" spans="1:1" x14ac:dyDescent="0.25">
      <c r="A4097" s="1" t="s">
        <v>14539</v>
      </c>
    </row>
    <row r="4098" spans="1:1" x14ac:dyDescent="0.25">
      <c r="A4098" s="1" t="s">
        <v>16514</v>
      </c>
    </row>
    <row r="4099" spans="1:1" x14ac:dyDescent="0.25">
      <c r="A4099" s="1" t="s">
        <v>18205</v>
      </c>
    </row>
    <row r="4100" spans="1:1" x14ac:dyDescent="0.25">
      <c r="A4100" s="1" t="s">
        <v>14555</v>
      </c>
    </row>
    <row r="4101" spans="1:1" x14ac:dyDescent="0.25">
      <c r="A4101" s="1" t="s">
        <v>18684</v>
      </c>
    </row>
    <row r="4102" spans="1:1" x14ac:dyDescent="0.25">
      <c r="A4102" s="1" t="s">
        <v>9916</v>
      </c>
    </row>
    <row r="4103" spans="1:1" x14ac:dyDescent="0.25">
      <c r="A4103" s="1" t="s">
        <v>11762</v>
      </c>
    </row>
    <row r="4104" spans="1:1" x14ac:dyDescent="0.25">
      <c r="A4104" s="1" t="s">
        <v>18215</v>
      </c>
    </row>
    <row r="4105" spans="1:1" x14ac:dyDescent="0.25">
      <c r="A4105" s="1" t="s">
        <v>9914</v>
      </c>
    </row>
    <row r="4106" spans="1:1" x14ac:dyDescent="0.25">
      <c r="A4106" s="1" t="s">
        <v>15230</v>
      </c>
    </row>
    <row r="4107" spans="1:1" x14ac:dyDescent="0.25">
      <c r="A4107" s="1" t="s">
        <v>14627</v>
      </c>
    </row>
    <row r="4108" spans="1:1" x14ac:dyDescent="0.25">
      <c r="A4108" s="1" t="s">
        <v>12782</v>
      </c>
    </row>
    <row r="4109" spans="1:1" x14ac:dyDescent="0.25">
      <c r="A4109" s="1" t="s">
        <v>12796</v>
      </c>
    </row>
    <row r="4110" spans="1:1" x14ac:dyDescent="0.25">
      <c r="A4110" s="1" t="s">
        <v>19100</v>
      </c>
    </row>
    <row r="4111" spans="1:1" x14ac:dyDescent="0.25">
      <c r="A4111" s="1" t="s">
        <v>15459</v>
      </c>
    </row>
    <row r="4112" spans="1:1" x14ac:dyDescent="0.25">
      <c r="A4112" s="1" t="s">
        <v>18251</v>
      </c>
    </row>
    <row r="4113" spans="1:1" x14ac:dyDescent="0.25">
      <c r="A4113" s="1" t="s">
        <v>16562</v>
      </c>
    </row>
    <row r="4114" spans="1:1" x14ac:dyDescent="0.25">
      <c r="A4114" s="1" t="s">
        <v>18731</v>
      </c>
    </row>
    <row r="4115" spans="1:1" x14ac:dyDescent="0.25">
      <c r="A4115" s="1" t="s">
        <v>9954</v>
      </c>
    </row>
    <row r="4116" spans="1:1" x14ac:dyDescent="0.25">
      <c r="A4116" s="1" t="s">
        <v>19484</v>
      </c>
    </row>
    <row r="4117" spans="1:1" x14ac:dyDescent="0.25">
      <c r="A4117" s="1" t="s">
        <v>19484</v>
      </c>
    </row>
    <row r="4118" spans="1:1" x14ac:dyDescent="0.25">
      <c r="A4118" s="1" t="s">
        <v>19484</v>
      </c>
    </row>
    <row r="4119" spans="1:1" x14ac:dyDescent="0.25">
      <c r="A4119" s="1" t="s">
        <v>9962</v>
      </c>
    </row>
    <row r="4120" spans="1:1" x14ac:dyDescent="0.25">
      <c r="A4120" s="1" t="s">
        <v>8440</v>
      </c>
    </row>
    <row r="4121" spans="1:1" x14ac:dyDescent="0.25">
      <c r="A4121" s="1" t="s">
        <v>11812</v>
      </c>
    </row>
    <row r="4122" spans="1:1" x14ac:dyDescent="0.25">
      <c r="A4122" s="1" t="s">
        <v>17315</v>
      </c>
    </row>
    <row r="4123" spans="1:1" x14ac:dyDescent="0.25">
      <c r="A4123" s="1" t="s">
        <v>18780</v>
      </c>
    </row>
    <row r="4124" spans="1:1" x14ac:dyDescent="0.25">
      <c r="A4124" s="1" t="s">
        <v>17318</v>
      </c>
    </row>
    <row r="4125" spans="1:1" x14ac:dyDescent="0.25">
      <c r="A4125" s="1" t="s">
        <v>18433</v>
      </c>
    </row>
    <row r="4126" spans="1:1" x14ac:dyDescent="0.25">
      <c r="A4126" s="1" t="s">
        <v>16626</v>
      </c>
    </row>
    <row r="4127" spans="1:1" x14ac:dyDescent="0.25">
      <c r="A4127" s="1" t="s">
        <v>19482</v>
      </c>
    </row>
    <row r="4128" spans="1:1" x14ac:dyDescent="0.25">
      <c r="A4128" s="1" t="s">
        <v>19482</v>
      </c>
    </row>
    <row r="4129" spans="1:1" x14ac:dyDescent="0.25">
      <c r="A4129" s="1" t="s">
        <v>19482</v>
      </c>
    </row>
    <row r="4130" spans="1:1" x14ac:dyDescent="0.25">
      <c r="A4130" s="1" t="s">
        <v>19482</v>
      </c>
    </row>
    <row r="4131" spans="1:1" x14ac:dyDescent="0.25">
      <c r="A4131" s="1" t="s">
        <v>14359</v>
      </c>
    </row>
    <row r="4132" spans="1:1" x14ac:dyDescent="0.25">
      <c r="A4132" s="1" t="s">
        <v>18795</v>
      </c>
    </row>
    <row r="4133" spans="1:1" x14ac:dyDescent="0.25">
      <c r="A4133" s="1" t="s">
        <v>19644</v>
      </c>
    </row>
    <row r="4134" spans="1:1" x14ac:dyDescent="0.25">
      <c r="A4134" s="1" t="s">
        <v>18351</v>
      </c>
    </row>
    <row r="4135" spans="1:1" x14ac:dyDescent="0.25">
      <c r="A4135" s="1" t="s">
        <v>14358</v>
      </c>
    </row>
    <row r="4136" spans="1:1" x14ac:dyDescent="0.25">
      <c r="A4136" s="1" t="s">
        <v>11845</v>
      </c>
    </row>
    <row r="4137" spans="1:1" x14ac:dyDescent="0.25">
      <c r="A4137" s="1" t="s">
        <v>18464</v>
      </c>
    </row>
    <row r="4138" spans="1:1" x14ac:dyDescent="0.25">
      <c r="A4138" s="1" t="s">
        <v>18417</v>
      </c>
    </row>
    <row r="4139" spans="1:1" x14ac:dyDescent="0.25">
      <c r="A4139" s="1" t="s">
        <v>17494</v>
      </c>
    </row>
    <row r="4140" spans="1:1" x14ac:dyDescent="0.25">
      <c r="A4140" s="1" t="s">
        <v>12969</v>
      </c>
    </row>
    <row r="4141" spans="1:1" x14ac:dyDescent="0.25">
      <c r="A4141" s="1" t="s">
        <v>18466</v>
      </c>
    </row>
    <row r="4142" spans="1:1" x14ac:dyDescent="0.25">
      <c r="A4142" s="1" t="s">
        <v>15728</v>
      </c>
    </row>
    <row r="4143" spans="1:1" x14ac:dyDescent="0.25">
      <c r="A4143" s="1" t="s">
        <v>9974</v>
      </c>
    </row>
    <row r="4144" spans="1:1" x14ac:dyDescent="0.25">
      <c r="A4144" s="1" t="s">
        <v>19668</v>
      </c>
    </row>
    <row r="4145" spans="1:1" x14ac:dyDescent="0.25">
      <c r="A4145" s="1" t="s">
        <v>20052</v>
      </c>
    </row>
    <row r="4146" spans="1:1" x14ac:dyDescent="0.25">
      <c r="A4146" s="1" t="s">
        <v>18473</v>
      </c>
    </row>
    <row r="4147" spans="1:1" x14ac:dyDescent="0.25">
      <c r="A4147" s="1" t="s">
        <v>14395</v>
      </c>
    </row>
    <row r="4148" spans="1:1" x14ac:dyDescent="0.25">
      <c r="A4148" s="1" t="s">
        <v>17513</v>
      </c>
    </row>
    <row r="4149" spans="1:1" x14ac:dyDescent="0.25">
      <c r="A4149" s="1" t="s">
        <v>14416</v>
      </c>
    </row>
    <row r="4150" spans="1:1" x14ac:dyDescent="0.25">
      <c r="A4150" s="1" t="s">
        <v>18857</v>
      </c>
    </row>
    <row r="4151" spans="1:1" x14ac:dyDescent="0.25">
      <c r="A4151" s="1" t="s">
        <v>14414</v>
      </c>
    </row>
    <row r="4152" spans="1:1" x14ac:dyDescent="0.25">
      <c r="A4152" s="1" t="s">
        <v>13123</v>
      </c>
    </row>
    <row r="4153" spans="1:1" x14ac:dyDescent="0.25">
      <c r="A4153" s="1" t="s">
        <v>14413</v>
      </c>
    </row>
    <row r="4154" spans="1:1" x14ac:dyDescent="0.25">
      <c r="A4154" s="1" t="s">
        <v>13702</v>
      </c>
    </row>
    <row r="4155" spans="1:1" x14ac:dyDescent="0.25">
      <c r="A4155" s="1" t="s">
        <v>14420</v>
      </c>
    </row>
    <row r="4156" spans="1:1" x14ac:dyDescent="0.25">
      <c r="A4156" s="1" t="s">
        <v>19766</v>
      </c>
    </row>
    <row r="4157" spans="1:1" x14ac:dyDescent="0.25">
      <c r="A4157" s="1" t="s">
        <v>13148</v>
      </c>
    </row>
    <row r="4158" spans="1:1" x14ac:dyDescent="0.25">
      <c r="A4158" s="1" t="s">
        <v>19768</v>
      </c>
    </row>
    <row r="4159" spans="1:1" x14ac:dyDescent="0.25">
      <c r="A4159" s="1" t="s">
        <v>20162</v>
      </c>
    </row>
    <row r="4160" spans="1:1" x14ac:dyDescent="0.25">
      <c r="A4160" s="1" t="s">
        <v>19776</v>
      </c>
    </row>
    <row r="4161" spans="1:1" x14ac:dyDescent="0.25">
      <c r="A4161" s="1" t="s">
        <v>15912</v>
      </c>
    </row>
    <row r="4162" spans="1:1" x14ac:dyDescent="0.25">
      <c r="A4162" s="1" t="s">
        <v>11886</v>
      </c>
    </row>
    <row r="4163" spans="1:1" x14ac:dyDescent="0.25">
      <c r="A4163" s="1" t="s">
        <v>13722</v>
      </c>
    </row>
    <row r="4164" spans="1:1" x14ac:dyDescent="0.25">
      <c r="A4164" s="1" t="s">
        <v>17544</v>
      </c>
    </row>
    <row r="4165" spans="1:1" x14ac:dyDescent="0.25">
      <c r="A4165" s="1" t="s">
        <v>16140</v>
      </c>
    </row>
    <row r="4166" spans="1:1" x14ac:dyDescent="0.25">
      <c r="A4166" s="1" t="s">
        <v>13018</v>
      </c>
    </row>
    <row r="4167" spans="1:1" x14ac:dyDescent="0.25">
      <c r="A4167" s="1" t="s">
        <v>18532</v>
      </c>
    </row>
    <row r="4168" spans="1:1" x14ac:dyDescent="0.25">
      <c r="A4168" s="1" t="s">
        <v>17559</v>
      </c>
    </row>
    <row r="4169" spans="1:1" x14ac:dyDescent="0.25">
      <c r="A4169" s="1" t="s">
        <v>20164</v>
      </c>
    </row>
    <row r="4170" spans="1:1" x14ac:dyDescent="0.25">
      <c r="A4170" s="1" t="s">
        <v>18535</v>
      </c>
    </row>
    <row r="4171" spans="1:1" x14ac:dyDescent="0.25">
      <c r="A4171" s="1" t="s">
        <v>12178</v>
      </c>
    </row>
    <row r="4172" spans="1:1" x14ac:dyDescent="0.25">
      <c r="A4172" s="1" t="s">
        <v>12202</v>
      </c>
    </row>
    <row r="4173" spans="1:1" x14ac:dyDescent="0.25">
      <c r="A4173" s="1" t="s">
        <v>16861</v>
      </c>
    </row>
    <row r="4174" spans="1:1" x14ac:dyDescent="0.25">
      <c r="A4174" s="1" t="s">
        <v>18546</v>
      </c>
    </row>
    <row r="4175" spans="1:1" x14ac:dyDescent="0.25">
      <c r="A4175" s="1" t="s">
        <v>19249</v>
      </c>
    </row>
    <row r="4176" spans="1:1" x14ac:dyDescent="0.25">
      <c r="A4176" s="1" t="s">
        <v>11921</v>
      </c>
    </row>
    <row r="4177" spans="1:1" x14ac:dyDescent="0.25">
      <c r="A4177" s="1" t="s">
        <v>19860</v>
      </c>
    </row>
    <row r="4178" spans="1:1" x14ac:dyDescent="0.25">
      <c r="A4178" s="1" t="s">
        <v>11925</v>
      </c>
    </row>
    <row r="4179" spans="1:1" x14ac:dyDescent="0.25">
      <c r="A4179" s="1" t="s">
        <v>18945</v>
      </c>
    </row>
    <row r="4180" spans="1:1" x14ac:dyDescent="0.25">
      <c r="A4180" s="1" t="s">
        <v>15270</v>
      </c>
    </row>
    <row r="4181" spans="1:1" x14ac:dyDescent="0.25">
      <c r="A4181" s="1" t="s">
        <v>19168</v>
      </c>
    </row>
    <row r="4182" spans="1:1" x14ac:dyDescent="0.25">
      <c r="A4182" s="1" t="s">
        <v>13306</v>
      </c>
    </row>
    <row r="4183" spans="1:1" x14ac:dyDescent="0.25">
      <c r="A4183" s="1" t="s">
        <v>12279</v>
      </c>
    </row>
    <row r="4184" spans="1:1" x14ac:dyDescent="0.25">
      <c r="A4184" s="1" t="s">
        <v>19265</v>
      </c>
    </row>
    <row r="4185" spans="1:1" x14ac:dyDescent="0.25">
      <c r="A4185" s="1" t="s">
        <v>19184</v>
      </c>
    </row>
    <row r="4186" spans="1:1" x14ac:dyDescent="0.25">
      <c r="A4186" s="1" t="s">
        <v>12290</v>
      </c>
    </row>
    <row r="4187" spans="1:1" x14ac:dyDescent="0.25">
      <c r="A4187" s="1" t="s">
        <v>19295</v>
      </c>
    </row>
    <row r="4188" spans="1:1" x14ac:dyDescent="0.25">
      <c r="A4188" s="1" t="s">
        <v>13343</v>
      </c>
    </row>
    <row r="4189" spans="1:1" x14ac:dyDescent="0.25">
      <c r="A4189" s="1" t="s">
        <v>19187</v>
      </c>
    </row>
    <row r="4190" spans="1:1" x14ac:dyDescent="0.25">
      <c r="A4190" s="1" t="s">
        <v>11958</v>
      </c>
    </row>
    <row r="4191" spans="1:1" x14ac:dyDescent="0.25">
      <c r="A4191" s="1" t="s">
        <v>19315</v>
      </c>
    </row>
    <row r="4192" spans="1:1" x14ac:dyDescent="0.25">
      <c r="A4192" s="1" t="s">
        <v>18987</v>
      </c>
    </row>
    <row r="4193" spans="1:1" x14ac:dyDescent="0.25">
      <c r="A4193" s="1" t="s">
        <v>19317</v>
      </c>
    </row>
    <row r="4194" spans="1:1" x14ac:dyDescent="0.25">
      <c r="A4194" s="1" t="s">
        <v>19077</v>
      </c>
    </row>
    <row r="4195" spans="1:1" x14ac:dyDescent="0.25">
      <c r="A4195" s="1" t="s">
        <v>19939</v>
      </c>
    </row>
    <row r="4196" spans="1:1" x14ac:dyDescent="0.25">
      <c r="A4196" s="1" t="s">
        <v>17626</v>
      </c>
    </row>
    <row r="4197" spans="1:1" x14ac:dyDescent="0.25">
      <c r="A4197" s="1" t="s">
        <v>17131</v>
      </c>
    </row>
    <row r="4198" spans="1:1" x14ac:dyDescent="0.25">
      <c r="A4198" s="1" t="s">
        <v>16299</v>
      </c>
    </row>
    <row r="4199" spans="1:1" x14ac:dyDescent="0.25">
      <c r="A4199" s="1" t="s">
        <v>19019</v>
      </c>
    </row>
    <row r="4200" spans="1:1" x14ac:dyDescent="0.25">
      <c r="A4200" s="1" t="s">
        <v>11974</v>
      </c>
    </row>
    <row r="4201" spans="1:1" x14ac:dyDescent="0.25">
      <c r="A4201" s="1" t="s">
        <v>19023</v>
      </c>
    </row>
    <row r="4202" spans="1:1" x14ac:dyDescent="0.25">
      <c r="A4202" s="1" t="s">
        <v>19366</v>
      </c>
    </row>
    <row r="4203" spans="1:1" x14ac:dyDescent="0.25">
      <c r="A4203" s="1" t="s">
        <v>19027</v>
      </c>
    </row>
    <row r="4204" spans="1:1" x14ac:dyDescent="0.25">
      <c r="A4204" s="1" t="s">
        <v>19393</v>
      </c>
    </row>
    <row r="4205" spans="1:1" x14ac:dyDescent="0.25">
      <c r="A4205" s="1" t="s">
        <v>11013</v>
      </c>
    </row>
    <row r="4206" spans="1:1" x14ac:dyDescent="0.25">
      <c r="A4206" s="1" t="s">
        <v>12332</v>
      </c>
    </row>
    <row r="4207" spans="1:1" x14ac:dyDescent="0.25">
      <c r="A4207" s="1" t="s">
        <v>14958</v>
      </c>
    </row>
    <row r="4208" spans="1:1" x14ac:dyDescent="0.25">
      <c r="A4208" s="1" t="s">
        <v>17139</v>
      </c>
    </row>
    <row r="4209" spans="1:1" x14ac:dyDescent="0.25">
      <c r="A4209" s="1" t="s">
        <v>19483</v>
      </c>
    </row>
    <row r="4210" spans="1:1" x14ac:dyDescent="0.25">
      <c r="A4210" s="1" t="s">
        <v>19483</v>
      </c>
    </row>
    <row r="4211" spans="1:1" x14ac:dyDescent="0.25">
      <c r="A4211" s="1" t="s">
        <v>19483</v>
      </c>
    </row>
    <row r="4212" spans="1:1" x14ac:dyDescent="0.25">
      <c r="A4212" s="1" t="s">
        <v>17568</v>
      </c>
    </row>
    <row r="4213" spans="1:1" x14ac:dyDescent="0.25">
      <c r="A4213" s="1" t="s">
        <v>17568</v>
      </c>
    </row>
    <row r="4214" spans="1:1" x14ac:dyDescent="0.25">
      <c r="A4214" s="1" t="s">
        <v>13918</v>
      </c>
    </row>
    <row r="4215" spans="1:1" x14ac:dyDescent="0.25">
      <c r="A4215" s="1" t="s">
        <v>12472</v>
      </c>
    </row>
    <row r="4216" spans="1:1" x14ac:dyDescent="0.25">
      <c r="A4216" s="1" t="s">
        <v>13424</v>
      </c>
    </row>
    <row r="4217" spans="1:1" x14ac:dyDescent="0.25">
      <c r="A4217" s="1" t="s">
        <v>12349</v>
      </c>
    </row>
    <row r="4218" spans="1:1" x14ac:dyDescent="0.25">
      <c r="A4218" s="1" t="s">
        <v>17930</v>
      </c>
    </row>
    <row r="4219" spans="1:1" x14ac:dyDescent="0.25">
      <c r="A4219" s="1" t="s">
        <v>14923</v>
      </c>
    </row>
    <row r="4220" spans="1:1" x14ac:dyDescent="0.25">
      <c r="A4220" s="1" t="s">
        <v>15415</v>
      </c>
    </row>
    <row r="4221" spans="1:1" x14ac:dyDescent="0.25">
      <c r="A4221" s="1" t="s">
        <v>11734</v>
      </c>
    </row>
    <row r="4222" spans="1:1" x14ac:dyDescent="0.25">
      <c r="A4222" s="1" t="s">
        <v>11973</v>
      </c>
    </row>
    <row r="4223" spans="1:1" x14ac:dyDescent="0.25">
      <c r="A4223" s="1" t="s">
        <v>17462</v>
      </c>
    </row>
    <row r="4224" spans="1:1" x14ac:dyDescent="0.25">
      <c r="A4224" s="1" t="s">
        <v>17464</v>
      </c>
    </row>
    <row r="4225" spans="1:1" x14ac:dyDescent="0.25">
      <c r="A4225" s="1" t="s">
        <v>17704</v>
      </c>
    </row>
    <row r="4226" spans="1:1" x14ac:dyDescent="0.25">
      <c r="A4226" s="1" t="s">
        <v>17722</v>
      </c>
    </row>
    <row r="4227" spans="1:1" x14ac:dyDescent="0.25">
      <c r="A4227" s="1" t="s">
        <v>19263</v>
      </c>
    </row>
    <row r="4228" spans="1:1" x14ac:dyDescent="0.25">
      <c r="A4228" s="1" t="s">
        <v>17749</v>
      </c>
    </row>
    <row r="4229" spans="1:1" x14ac:dyDescent="0.25">
      <c r="A4229" s="1" t="s">
        <v>17591</v>
      </c>
    </row>
    <row r="4230" spans="1:1" x14ac:dyDescent="0.25">
      <c r="A4230" s="1" t="s">
        <v>17844</v>
      </c>
    </row>
    <row r="4231" spans="1:1" x14ac:dyDescent="0.25">
      <c r="A4231" s="1" t="s">
        <v>18067</v>
      </c>
    </row>
    <row r="4232" spans="1:1" x14ac:dyDescent="0.25">
      <c r="A4232" s="1" t="s">
        <v>18203</v>
      </c>
    </row>
    <row r="4233" spans="1:1" x14ac:dyDescent="0.25">
      <c r="A4233" s="1" t="s">
        <v>16305</v>
      </c>
    </row>
    <row r="4234" spans="1:1" x14ac:dyDescent="0.25">
      <c r="A4234" s="1" t="s">
        <v>19181</v>
      </c>
    </row>
    <row r="4235" spans="1:1" x14ac:dyDescent="0.25">
      <c r="A4235" s="1" t="s">
        <v>13219</v>
      </c>
    </row>
    <row r="4236" spans="1:1" x14ac:dyDescent="0.25">
      <c r="A4236" s="1" t="s">
        <v>14250</v>
      </c>
    </row>
    <row r="4237" spans="1:1" x14ac:dyDescent="0.25">
      <c r="A4237" s="1" t="s">
        <v>14109</v>
      </c>
    </row>
    <row r="4238" spans="1:1" x14ac:dyDescent="0.25">
      <c r="A4238" s="1" t="s">
        <v>12278</v>
      </c>
    </row>
    <row r="4239" spans="1:1" x14ac:dyDescent="0.25">
      <c r="A4239" s="1" t="s">
        <v>19886</v>
      </c>
    </row>
    <row r="4240" spans="1:1" x14ac:dyDescent="0.25">
      <c r="A4240" s="1" t="s">
        <v>18803</v>
      </c>
    </row>
    <row r="4241" spans="1:1" x14ac:dyDescent="0.25">
      <c r="A4241" s="1" t="s">
        <v>12470</v>
      </c>
    </row>
    <row r="4242" spans="1:1" x14ac:dyDescent="0.25">
      <c r="A4242" s="1" t="s">
        <v>14100</v>
      </c>
    </row>
    <row r="4243" spans="1:1" x14ac:dyDescent="0.25">
      <c r="A4243" s="1" t="s">
        <v>19499</v>
      </c>
    </row>
    <row r="4244" spans="1:1" x14ac:dyDescent="0.25">
      <c r="A4244" s="1" t="s">
        <v>19499</v>
      </c>
    </row>
    <row r="4245" spans="1:1" x14ac:dyDescent="0.25">
      <c r="A4245" s="1" t="s">
        <v>18895</v>
      </c>
    </row>
    <row r="4246" spans="1:1" x14ac:dyDescent="0.25">
      <c r="A4246" s="1" t="s">
        <v>18431</v>
      </c>
    </row>
    <row r="4247" spans="1:1" x14ac:dyDescent="0.25">
      <c r="A4247" s="1" t="s">
        <v>13469</v>
      </c>
    </row>
    <row r="4248" spans="1:1" x14ac:dyDescent="0.25">
      <c r="A4248" s="1" t="s">
        <v>14335</v>
      </c>
    </row>
    <row r="4249" spans="1:1" x14ac:dyDescent="0.25">
      <c r="A4249" s="1" t="s">
        <v>9905</v>
      </c>
    </row>
    <row r="4250" spans="1:1" x14ac:dyDescent="0.25">
      <c r="A4250" s="1" t="s">
        <v>18979</v>
      </c>
    </row>
    <row r="4251" spans="1:1" x14ac:dyDescent="0.25">
      <c r="A4251" s="1" t="s">
        <v>14362</v>
      </c>
    </row>
    <row r="4252" spans="1:1" x14ac:dyDescent="0.25">
      <c r="A4252" s="1" t="s">
        <v>19475</v>
      </c>
    </row>
    <row r="4253" spans="1:1" x14ac:dyDescent="0.25">
      <c r="A4253" s="1" t="s">
        <v>19475</v>
      </c>
    </row>
    <row r="4254" spans="1:1" x14ac:dyDescent="0.25">
      <c r="A4254" s="1" t="s">
        <v>12046</v>
      </c>
    </row>
    <row r="4255" spans="1:1" x14ac:dyDescent="0.25">
      <c r="A4255" s="1" t="s">
        <v>19024</v>
      </c>
    </row>
    <row r="4256" spans="1:1" x14ac:dyDescent="0.25">
      <c r="A4256" s="1" t="s">
        <v>18160</v>
      </c>
    </row>
    <row r="4257" spans="1:1" x14ac:dyDescent="0.25">
      <c r="A4257" s="1" t="s">
        <v>14423</v>
      </c>
    </row>
    <row r="4258" spans="1:1" x14ac:dyDescent="0.25">
      <c r="A4258" s="1" t="s">
        <v>12059</v>
      </c>
    </row>
    <row r="4259" spans="1:1" x14ac:dyDescent="0.25">
      <c r="A4259" s="1" t="s">
        <v>19036</v>
      </c>
    </row>
    <row r="4260" spans="1:1" x14ac:dyDescent="0.25">
      <c r="A4260" s="1" t="s">
        <v>19513</v>
      </c>
    </row>
    <row r="4261" spans="1:1" x14ac:dyDescent="0.25">
      <c r="A4261" s="1" t="s">
        <v>12057</v>
      </c>
    </row>
    <row r="4262" spans="1:1" x14ac:dyDescent="0.25">
      <c r="A4262" s="1" t="s">
        <v>12125</v>
      </c>
    </row>
    <row r="4263" spans="1:1" x14ac:dyDescent="0.25">
      <c r="A4263" s="1" t="s">
        <v>19049</v>
      </c>
    </row>
    <row r="4264" spans="1:1" x14ac:dyDescent="0.25">
      <c r="A4264" s="1" t="s">
        <v>12761</v>
      </c>
    </row>
    <row r="4265" spans="1:1" x14ac:dyDescent="0.25">
      <c r="A4265" s="1" t="s">
        <v>19530</v>
      </c>
    </row>
    <row r="4266" spans="1:1" x14ac:dyDescent="0.25">
      <c r="A4266" s="1" t="s">
        <v>12829</v>
      </c>
    </row>
    <row r="4267" spans="1:1" x14ac:dyDescent="0.25">
      <c r="A4267" s="1" t="s">
        <v>17567</v>
      </c>
    </row>
    <row r="4268" spans="1:1" x14ac:dyDescent="0.25">
      <c r="A4268" s="1" t="s">
        <v>17567</v>
      </c>
    </row>
    <row r="4269" spans="1:1" x14ac:dyDescent="0.25">
      <c r="A4269" s="1" t="s">
        <v>19232</v>
      </c>
    </row>
    <row r="4270" spans="1:1" x14ac:dyDescent="0.25">
      <c r="A4270" s="1" t="s">
        <v>14590</v>
      </c>
    </row>
    <row r="4271" spans="1:1" x14ac:dyDescent="0.25">
      <c r="A4271" s="1" t="s">
        <v>11550</v>
      </c>
    </row>
    <row r="4272" spans="1:1" x14ac:dyDescent="0.25">
      <c r="A4272" s="1" t="s">
        <v>18826</v>
      </c>
    </row>
    <row r="4273" spans="1:1" x14ac:dyDescent="0.25">
      <c r="A4273" s="1" t="s">
        <v>19505</v>
      </c>
    </row>
    <row r="4274" spans="1:1" x14ac:dyDescent="0.25">
      <c r="A4274" s="1" t="s">
        <v>19496</v>
      </c>
    </row>
    <row r="4275" spans="1:1" x14ac:dyDescent="0.25">
      <c r="A4275" s="1" t="s">
        <v>19496</v>
      </c>
    </row>
    <row r="4276" spans="1:1" x14ac:dyDescent="0.25">
      <c r="A4276" s="1" t="s">
        <v>13112</v>
      </c>
    </row>
    <row r="4277" spans="1:1" x14ac:dyDescent="0.25">
      <c r="A4277" s="1" t="s">
        <v>13050</v>
      </c>
    </row>
    <row r="4278" spans="1:1" x14ac:dyDescent="0.25">
      <c r="A4278" s="1" t="s">
        <v>13383</v>
      </c>
    </row>
    <row r="4279" spans="1:1" x14ac:dyDescent="0.25">
      <c r="A4279" s="1" t="s">
        <v>13174</v>
      </c>
    </row>
    <row r="4280" spans="1:1" x14ac:dyDescent="0.25">
      <c r="A4280" s="1" t="s">
        <v>13675</v>
      </c>
    </row>
    <row r="4281" spans="1:1" x14ac:dyDescent="0.25">
      <c r="A4281" s="1" t="s">
        <v>13686</v>
      </c>
    </row>
    <row r="4282" spans="1:1" x14ac:dyDescent="0.25">
      <c r="A4282" s="1" t="s">
        <v>13780</v>
      </c>
    </row>
    <row r="4283" spans="1:1" x14ac:dyDescent="0.25">
      <c r="A4283" s="1" t="s">
        <v>13825</v>
      </c>
    </row>
    <row r="4284" spans="1:1" x14ac:dyDescent="0.25">
      <c r="A4284" s="1" t="s">
        <v>13861</v>
      </c>
    </row>
    <row r="4285" spans="1:1" x14ac:dyDescent="0.25">
      <c r="A4285" s="1" t="s">
        <v>14023</v>
      </c>
    </row>
    <row r="4286" spans="1:1" x14ac:dyDescent="0.25">
      <c r="A4286" s="1" t="s">
        <v>14247</v>
      </c>
    </row>
    <row r="4287" spans="1:1" x14ac:dyDescent="0.25">
      <c r="A4287" s="1" t="s">
        <v>14462</v>
      </c>
    </row>
    <row r="4288" spans="1:1" x14ac:dyDescent="0.25">
      <c r="A4288" s="1" t="s">
        <v>14497</v>
      </c>
    </row>
    <row r="4289" spans="1:1" x14ac:dyDescent="0.25">
      <c r="A4289" s="1" t="s">
        <v>14532</v>
      </c>
    </row>
    <row r="4290" spans="1:1" x14ac:dyDescent="0.25">
      <c r="A4290" s="1" t="s">
        <v>14551</v>
      </c>
    </row>
    <row r="4291" spans="1:1" x14ac:dyDescent="0.25">
      <c r="A4291" s="1" t="s">
        <v>14723</v>
      </c>
    </row>
    <row r="4292" spans="1:1" x14ac:dyDescent="0.25">
      <c r="A4292" s="1" t="s">
        <v>14825</v>
      </c>
    </row>
    <row r="4293" spans="1:1" x14ac:dyDescent="0.25">
      <c r="A4293" s="1" t="s">
        <v>14932</v>
      </c>
    </row>
    <row r="4294" spans="1:1" x14ac:dyDescent="0.25">
      <c r="A4294" s="1" t="s">
        <v>15196</v>
      </c>
    </row>
    <row r="4295" spans="1:1" x14ac:dyDescent="0.25">
      <c r="A4295" s="1" t="s">
        <v>15279</v>
      </c>
    </row>
    <row r="4296" spans="1:1" x14ac:dyDescent="0.25">
      <c r="A4296" s="1" t="s">
        <v>15701</v>
      </c>
    </row>
    <row r="4297" spans="1:1" x14ac:dyDescent="0.25">
      <c r="A4297" s="1" t="s">
        <v>15710</v>
      </c>
    </row>
    <row r="4298" spans="1:1" x14ac:dyDescent="0.25">
      <c r="A4298" s="1" t="s">
        <v>16056</v>
      </c>
    </row>
    <row r="4299" spans="1:1" x14ac:dyDescent="0.25">
      <c r="A4299" s="1" t="s">
        <v>16062</v>
      </c>
    </row>
    <row r="4300" spans="1:1" x14ac:dyDescent="0.25">
      <c r="A4300" s="1" t="s">
        <v>16408</v>
      </c>
    </row>
    <row r="4301" spans="1:1" x14ac:dyDescent="0.25">
      <c r="A4301" s="1" t="s">
        <v>17177</v>
      </c>
    </row>
    <row r="4302" spans="1:1" x14ac:dyDescent="0.25">
      <c r="A4302" s="1" t="s">
        <v>17226</v>
      </c>
    </row>
    <row r="4303" spans="1:1" x14ac:dyDescent="0.25">
      <c r="A4303" s="1" t="s">
        <v>17243</v>
      </c>
    </row>
    <row r="4304" spans="1:1" x14ac:dyDescent="0.25">
      <c r="A4304" s="1" t="s">
        <v>17259</v>
      </c>
    </row>
    <row r="4305" spans="1:1" x14ac:dyDescent="0.25">
      <c r="A4305" s="1" t="s">
        <v>17438</v>
      </c>
    </row>
    <row r="4306" spans="1:1" x14ac:dyDescent="0.25">
      <c r="A4306" s="1" t="s">
        <v>18420</v>
      </c>
    </row>
    <row r="4307" spans="1:1" x14ac:dyDescent="0.25">
      <c r="A4307" s="1" t="s">
        <v>9975</v>
      </c>
    </row>
    <row r="4308" spans="1:1" x14ac:dyDescent="0.25">
      <c r="A4308" s="1" t="s">
        <v>9987</v>
      </c>
    </row>
    <row r="4309" spans="1:1" x14ac:dyDescent="0.25">
      <c r="A4309" s="1" t="s">
        <v>10992</v>
      </c>
    </row>
    <row r="4310" spans="1:1" x14ac:dyDescent="0.25">
      <c r="A4310" s="1" t="s">
        <v>19671</v>
      </c>
    </row>
    <row r="4311" spans="1:1" x14ac:dyDescent="0.25">
      <c r="A4311" s="1" t="s">
        <v>19853</v>
      </c>
    </row>
    <row r="4312" spans="1:1" x14ac:dyDescent="0.25">
      <c r="A4312" s="1" t="s">
        <v>19994</v>
      </c>
    </row>
    <row r="4313" spans="1:1" x14ac:dyDescent="0.25">
      <c r="A4313" s="1" t="s">
        <v>20160</v>
      </c>
    </row>
    <row r="4314" spans="1:1" x14ac:dyDescent="0.25">
      <c r="A4314" s="1" t="s">
        <v>11756</v>
      </c>
    </row>
    <row r="4315" spans="1:1" x14ac:dyDescent="0.25">
      <c r="A4315" s="1" t="s">
        <v>11758</v>
      </c>
    </row>
    <row r="4316" spans="1:1" x14ac:dyDescent="0.25">
      <c r="A4316" s="1" t="s">
        <v>11810</v>
      </c>
    </row>
    <row r="4317" spans="1:1" x14ac:dyDescent="0.25">
      <c r="A4317" s="1" t="s">
        <v>11909</v>
      </c>
    </row>
    <row r="4318" spans="1:1" x14ac:dyDescent="0.25">
      <c r="A4318" s="1" t="s">
        <v>15269</v>
      </c>
    </row>
    <row r="4319" spans="1:1" x14ac:dyDescent="0.25">
      <c r="A4319" s="1" t="s">
        <v>16488</v>
      </c>
    </row>
    <row r="4320" spans="1:1" x14ac:dyDescent="0.25">
      <c r="A4320" s="1" t="s">
        <v>16923</v>
      </c>
    </row>
    <row r="4321" spans="1:1" x14ac:dyDescent="0.25">
      <c r="A4321" s="1" t="s">
        <v>16979</v>
      </c>
    </row>
    <row r="4322" spans="1:1" x14ac:dyDescent="0.25">
      <c r="A4322" s="1" t="s">
        <v>16985</v>
      </c>
    </row>
    <row r="4323" spans="1:1" x14ac:dyDescent="0.25">
      <c r="A4323" s="1" t="s">
        <v>17006</v>
      </c>
    </row>
    <row r="4324" spans="1:1" x14ac:dyDescent="0.25">
      <c r="A4324" s="1" t="s">
        <v>18328</v>
      </c>
    </row>
    <row r="4325" spans="1:1" x14ac:dyDescent="0.25">
      <c r="A4325" s="1" t="s">
        <v>18354</v>
      </c>
    </row>
    <row r="4326" spans="1:1" x14ac:dyDescent="0.25">
      <c r="A4326" s="1" t="s">
        <v>19091</v>
      </c>
    </row>
    <row r="4327" spans="1:1" x14ac:dyDescent="0.25">
      <c r="A4327" s="1" t="s">
        <v>18505</v>
      </c>
    </row>
    <row r="4328" spans="1:1" x14ac:dyDescent="0.25">
      <c r="A4328" s="1" t="s">
        <v>18594</v>
      </c>
    </row>
    <row r="4329" spans="1:1" x14ac:dyDescent="0.25">
      <c r="A4329" s="1" t="s">
        <v>18686</v>
      </c>
    </row>
    <row r="4330" spans="1:1" x14ac:dyDescent="0.25">
      <c r="A4330" s="1" t="s">
        <v>18698</v>
      </c>
    </row>
    <row r="4331" spans="1:1" x14ac:dyDescent="0.25">
      <c r="A4331" s="1" t="s">
        <v>18867</v>
      </c>
    </row>
    <row r="4332" spans="1:1" x14ac:dyDescent="0.25">
      <c r="A4332" s="1" t="s">
        <v>18884</v>
      </c>
    </row>
    <row r="4333" spans="1:1" x14ac:dyDescent="0.25">
      <c r="A4333" s="1" t="s">
        <v>18918</v>
      </c>
    </row>
    <row r="4334" spans="1:1" x14ac:dyDescent="0.25">
      <c r="A4334" s="1" t="s">
        <v>18970</v>
      </c>
    </row>
    <row r="4335" spans="1:1" x14ac:dyDescent="0.25">
      <c r="A4335" s="1" t="s">
        <v>19001</v>
      </c>
    </row>
    <row r="4336" spans="1:1" x14ac:dyDescent="0.25">
      <c r="A4336" s="1" t="s">
        <v>19007</v>
      </c>
    </row>
    <row r="4337" spans="1:1" x14ac:dyDescent="0.25">
      <c r="A4337" s="1" t="s">
        <v>19018</v>
      </c>
    </row>
    <row r="4338" spans="1:1" x14ac:dyDescent="0.25">
      <c r="A4338" s="1" t="s">
        <v>19022</v>
      </c>
    </row>
    <row r="4339" spans="1:1" x14ac:dyDescent="0.25">
      <c r="A4339" s="1" t="s">
        <v>18116</v>
      </c>
    </row>
    <row r="4340" spans="1:1" x14ac:dyDescent="0.25">
      <c r="A4340" s="1" t="s">
        <v>12011</v>
      </c>
    </row>
    <row r="4341" spans="1:1" x14ac:dyDescent="0.25">
      <c r="A4341" s="1" t="s">
        <v>12079</v>
      </c>
    </row>
    <row r="4342" spans="1:1" x14ac:dyDescent="0.25">
      <c r="A4342" s="1" t="s">
        <v>12132</v>
      </c>
    </row>
    <row r="4343" spans="1:1" x14ac:dyDescent="0.25">
      <c r="A4343" s="1" t="s">
        <v>12134</v>
      </c>
    </row>
    <row r="4344" spans="1:1" x14ac:dyDescent="0.25">
      <c r="A4344" s="1" t="s">
        <v>12171</v>
      </c>
    </row>
    <row r="4345" spans="1:1" x14ac:dyDescent="0.25">
      <c r="A4345" s="1" t="s">
        <v>12292</v>
      </c>
    </row>
    <row r="4346" spans="1:1" x14ac:dyDescent="0.25">
      <c r="A4346" s="1" t="s">
        <v>12412</v>
      </c>
    </row>
    <row r="4347" spans="1:1" x14ac:dyDescent="0.25">
      <c r="A4347" s="1" t="s">
        <v>11526</v>
      </c>
    </row>
    <row r="4348" spans="1:1" x14ac:dyDescent="0.25">
      <c r="A4348" s="1" t="s">
        <v>12075</v>
      </c>
    </row>
    <row r="4349" spans="1:1" x14ac:dyDescent="0.25">
      <c r="A4349" s="1" t="s">
        <v>17487</v>
      </c>
    </row>
    <row r="4350" spans="1:1" x14ac:dyDescent="0.25">
      <c r="A4350" s="1" t="s">
        <v>17597</v>
      </c>
    </row>
    <row r="4351" spans="1:1" x14ac:dyDescent="0.25">
      <c r="A4351" s="1" t="s">
        <v>17742</v>
      </c>
    </row>
    <row r="4352" spans="1:1" x14ac:dyDescent="0.25">
      <c r="A4352" s="1" t="s">
        <v>17762</v>
      </c>
    </row>
    <row r="4353" spans="1:1" x14ac:dyDescent="0.25">
      <c r="A4353" s="1" t="s">
        <v>17819</v>
      </c>
    </row>
    <row r="4354" spans="1:1" x14ac:dyDescent="0.25">
      <c r="A4354" s="1" t="s">
        <v>17835</v>
      </c>
    </row>
    <row r="4355" spans="1:1" x14ac:dyDescent="0.25">
      <c r="A4355" s="1" t="s">
        <v>17878</v>
      </c>
    </row>
    <row r="4356" spans="1:1" x14ac:dyDescent="0.25">
      <c r="A4356" s="1" t="s">
        <v>17904</v>
      </c>
    </row>
    <row r="4357" spans="1:1" x14ac:dyDescent="0.25">
      <c r="A4357" s="1" t="s">
        <v>19479</v>
      </c>
    </row>
    <row r="4358" spans="1:1" x14ac:dyDescent="0.25">
      <c r="A4358" s="1" t="s">
        <v>19479</v>
      </c>
    </row>
    <row r="4359" spans="1:1" x14ac:dyDescent="0.25">
      <c r="A4359" s="1" t="s">
        <v>19479</v>
      </c>
    </row>
    <row r="4360" spans="1:1" x14ac:dyDescent="0.25">
      <c r="A4360" s="1" t="s">
        <v>19323</v>
      </c>
    </row>
    <row r="4361" spans="1:1" x14ac:dyDescent="0.25">
      <c r="A4361" s="1" t="s">
        <v>19485</v>
      </c>
    </row>
    <row r="4362" spans="1:1" x14ac:dyDescent="0.25">
      <c r="A4362" s="1" t="s">
        <v>19485</v>
      </c>
    </row>
    <row r="4363" spans="1:1" x14ac:dyDescent="0.25">
      <c r="A4363" s="1" t="s">
        <v>19485</v>
      </c>
    </row>
    <row r="4364" spans="1:1" x14ac:dyDescent="0.25">
      <c r="A4364" s="1" t="s">
        <v>19465</v>
      </c>
    </row>
    <row r="4365" spans="1:1" x14ac:dyDescent="0.25">
      <c r="A4365" s="1" t="s">
        <v>16407</v>
      </c>
    </row>
    <row r="4366" spans="1:1" x14ac:dyDescent="0.25">
      <c r="A4366" s="1" t="s">
        <v>19498</v>
      </c>
    </row>
    <row r="4367" spans="1:1" x14ac:dyDescent="0.25">
      <c r="A4367" s="1" t="s">
        <v>19498</v>
      </c>
    </row>
    <row r="4368" spans="1:1" x14ac:dyDescent="0.25">
      <c r="A4368" s="1" t="s">
        <v>15645</v>
      </c>
    </row>
    <row r="4369" spans="1:1" x14ac:dyDescent="0.25">
      <c r="A4369" s="1" t="s">
        <v>13880</v>
      </c>
    </row>
    <row r="4370" spans="1:1" x14ac:dyDescent="0.25">
      <c r="A4370" s="1" t="s">
        <v>12080</v>
      </c>
    </row>
    <row r="4371" spans="1:1" x14ac:dyDescent="0.25">
      <c r="A4371" s="1" t="s">
        <v>19500</v>
      </c>
    </row>
    <row r="4372" spans="1:1" x14ac:dyDescent="0.25">
      <c r="A4372" s="1" t="s">
        <v>13121</v>
      </c>
    </row>
    <row r="4373" spans="1:1" x14ac:dyDescent="0.25">
      <c r="A4373" s="1" t="s">
        <v>11822</v>
      </c>
    </row>
    <row r="4374" spans="1:1" x14ac:dyDescent="0.25">
      <c r="A4374" s="1" t="s">
        <v>12157</v>
      </c>
    </row>
    <row r="4375" spans="1:1" x14ac:dyDescent="0.25">
      <c r="A4375" s="1" t="s">
        <v>11485</v>
      </c>
    </row>
    <row r="4376" spans="1:1" x14ac:dyDescent="0.25">
      <c r="A4376" s="1" t="s">
        <v>11701</v>
      </c>
    </row>
    <row r="4377" spans="1:1" x14ac:dyDescent="0.25">
      <c r="A4377" s="1" t="s">
        <v>14809</v>
      </c>
    </row>
    <row r="4378" spans="1:1" x14ac:dyDescent="0.25">
      <c r="A4378" s="1" t="s">
        <v>14864</v>
      </c>
    </row>
    <row r="4379" spans="1:1" x14ac:dyDescent="0.25">
      <c r="A4379" s="1" t="s">
        <v>17867</v>
      </c>
    </row>
    <row r="4380" spans="1:1" x14ac:dyDescent="0.25">
      <c r="A4380" s="1" t="s">
        <v>19047</v>
      </c>
    </row>
    <row r="4381" spans="1:1" x14ac:dyDescent="0.25">
      <c r="A4381" s="1" t="s">
        <v>19289</v>
      </c>
    </row>
    <row r="4382" spans="1:1" x14ac:dyDescent="0.25">
      <c r="A4382" s="1" t="s">
        <v>15913</v>
      </c>
    </row>
    <row r="4383" spans="1:1" x14ac:dyDescent="0.25">
      <c r="A4383" s="1" t="s">
        <v>17955</v>
      </c>
    </row>
    <row r="4384" spans="1:1" x14ac:dyDescent="0.25">
      <c r="A4384" s="1" t="s">
        <v>12142</v>
      </c>
    </row>
    <row r="4385" spans="1:1" x14ac:dyDescent="0.25">
      <c r="A4385" s="1" t="s">
        <v>13582</v>
      </c>
    </row>
    <row r="4386" spans="1:1" x14ac:dyDescent="0.25">
      <c r="A4386" s="1" t="s">
        <v>13364</v>
      </c>
    </row>
    <row r="4387" spans="1:1" x14ac:dyDescent="0.25">
      <c r="A4387" s="1" t="s">
        <v>15915</v>
      </c>
    </row>
    <row r="4388" spans="1:1" x14ac:dyDescent="0.25">
      <c r="A4388" s="1" t="s">
        <v>11628</v>
      </c>
    </row>
    <row r="4389" spans="1:1" x14ac:dyDescent="0.25">
      <c r="A4389" s="1" t="s">
        <v>18921</v>
      </c>
    </row>
    <row r="4390" spans="1:1" x14ac:dyDescent="0.25">
      <c r="A4390" s="1" t="s">
        <v>12523</v>
      </c>
    </row>
    <row r="4391" spans="1:1" x14ac:dyDescent="0.25">
      <c r="A4391" s="1" t="s">
        <v>16210</v>
      </c>
    </row>
    <row r="4392" spans="1:1" x14ac:dyDescent="0.25">
      <c r="A4392" s="1" t="s">
        <v>16572</v>
      </c>
    </row>
    <row r="4393" spans="1:1" x14ac:dyDescent="0.25">
      <c r="A4393" s="1" t="s">
        <v>18834</v>
      </c>
    </row>
    <row r="4394" spans="1:1" x14ac:dyDescent="0.25">
      <c r="A4394" s="1" t="s">
        <v>19037</v>
      </c>
    </row>
    <row r="4395" spans="1:1" x14ac:dyDescent="0.25">
      <c r="A4395" s="1" t="s">
        <v>19169</v>
      </c>
    </row>
    <row r="4396" spans="1:1" x14ac:dyDescent="0.25">
      <c r="A4396" s="1" t="s">
        <v>19598</v>
      </c>
    </row>
    <row r="4397" spans="1:1" x14ac:dyDescent="0.25">
      <c r="A4397" s="1" t="s">
        <v>19597</v>
      </c>
    </row>
    <row r="4398" spans="1:1" x14ac:dyDescent="0.25">
      <c r="A4398" s="1" t="s">
        <v>12534</v>
      </c>
    </row>
    <row r="4399" spans="1:1" x14ac:dyDescent="0.25">
      <c r="A4399" s="1" t="s">
        <v>16233</v>
      </c>
    </row>
    <row r="4400" spans="1:1" x14ac:dyDescent="0.25">
      <c r="A4400" s="1" t="s">
        <v>18326</v>
      </c>
    </row>
    <row r="4401" spans="1:1" x14ac:dyDescent="0.25">
      <c r="A4401" s="1" t="s">
        <v>19299</v>
      </c>
    </row>
    <row r="4402" spans="1:1" x14ac:dyDescent="0.25">
      <c r="A4402" s="1" t="s">
        <v>17453</v>
      </c>
    </row>
    <row r="4403" spans="1:1" x14ac:dyDescent="0.25">
      <c r="A4403" s="1" t="s">
        <v>12010</v>
      </c>
    </row>
    <row r="4404" spans="1:1" x14ac:dyDescent="0.25">
      <c r="A4404" s="1" t="s">
        <v>11658</v>
      </c>
    </row>
    <row r="4405" spans="1:1" x14ac:dyDescent="0.25">
      <c r="A4405" s="1" t="s">
        <v>12164</v>
      </c>
    </row>
    <row r="4406" spans="1:1" x14ac:dyDescent="0.25">
      <c r="A4406" s="1" t="s">
        <v>12492</v>
      </c>
    </row>
    <row r="4407" spans="1:1" x14ac:dyDescent="0.25">
      <c r="A4407" s="1" t="s">
        <v>12746</v>
      </c>
    </row>
    <row r="4408" spans="1:1" x14ac:dyDescent="0.25">
      <c r="A4408" s="1" t="s">
        <v>14272</v>
      </c>
    </row>
    <row r="4409" spans="1:1" x14ac:dyDescent="0.25">
      <c r="A4409" s="1" t="s">
        <v>14546</v>
      </c>
    </row>
    <row r="4410" spans="1:1" x14ac:dyDescent="0.25">
      <c r="A4410" s="1" t="s">
        <v>15244</v>
      </c>
    </row>
    <row r="4411" spans="1:1" x14ac:dyDescent="0.25">
      <c r="A4411" s="1" t="s">
        <v>15245</v>
      </c>
    </row>
    <row r="4412" spans="1:1" x14ac:dyDescent="0.25">
      <c r="A4412" s="1" t="s">
        <v>15432</v>
      </c>
    </row>
    <row r="4413" spans="1:1" x14ac:dyDescent="0.25">
      <c r="A4413" s="1" t="s">
        <v>15817</v>
      </c>
    </row>
    <row r="4414" spans="1:1" x14ac:dyDescent="0.25">
      <c r="A4414" s="1" t="s">
        <v>16366</v>
      </c>
    </row>
    <row r="4415" spans="1:1" x14ac:dyDescent="0.25">
      <c r="A4415" s="1" t="s">
        <v>16397</v>
      </c>
    </row>
    <row r="4416" spans="1:1" x14ac:dyDescent="0.25">
      <c r="A4416" s="1" t="s">
        <v>16425</v>
      </c>
    </row>
    <row r="4417" spans="1:1" x14ac:dyDescent="0.25">
      <c r="A4417" s="1" t="s">
        <v>16427</v>
      </c>
    </row>
    <row r="4418" spans="1:1" x14ac:dyDescent="0.25">
      <c r="A4418" s="1" t="s">
        <v>16255</v>
      </c>
    </row>
    <row r="4419" spans="1:1" x14ac:dyDescent="0.25">
      <c r="A4419" s="1" t="s">
        <v>16258</v>
      </c>
    </row>
    <row r="4420" spans="1:1" x14ac:dyDescent="0.25">
      <c r="A4420" s="1" t="s">
        <v>16227</v>
      </c>
    </row>
    <row r="4421" spans="1:1" x14ac:dyDescent="0.25">
      <c r="A4421" s="1" t="s">
        <v>18265</v>
      </c>
    </row>
    <row r="4422" spans="1:1" x14ac:dyDescent="0.25">
      <c r="A4422" s="1" t="s">
        <v>18175</v>
      </c>
    </row>
    <row r="4423" spans="1:1" x14ac:dyDescent="0.25">
      <c r="A4423" s="1" t="s">
        <v>17684</v>
      </c>
    </row>
    <row r="4424" spans="1:1" x14ac:dyDescent="0.25">
      <c r="A4424" s="1" t="s">
        <v>18697</v>
      </c>
    </row>
    <row r="4425" spans="1:1" x14ac:dyDescent="0.25">
      <c r="A4425" s="1" t="s">
        <v>9862</v>
      </c>
    </row>
    <row r="4426" spans="1:1" x14ac:dyDescent="0.25">
      <c r="A4426" s="1" t="s">
        <v>19038</v>
      </c>
    </row>
    <row r="4427" spans="1:1" x14ac:dyDescent="0.25">
      <c r="A4427" s="1" t="s">
        <v>19298</v>
      </c>
    </row>
    <row r="4428" spans="1:1" x14ac:dyDescent="0.25">
      <c r="A4428" s="1" t="s">
        <v>19093</v>
      </c>
    </row>
    <row r="4429" spans="1:1" x14ac:dyDescent="0.25">
      <c r="A4429" s="1" t="s">
        <v>19486</v>
      </c>
    </row>
    <row r="4430" spans="1:1" x14ac:dyDescent="0.25">
      <c r="A4430" s="1" t="s">
        <v>19486</v>
      </c>
    </row>
    <row r="4431" spans="1:1" x14ac:dyDescent="0.25">
      <c r="A4431" s="1" t="s">
        <v>19620</v>
      </c>
    </row>
    <row r="4432" spans="1:1" x14ac:dyDescent="0.25">
      <c r="A4432" s="1" t="s">
        <v>14446</v>
      </c>
    </row>
    <row r="4433" spans="1:1" x14ac:dyDescent="0.25">
      <c r="A4433" s="1" t="s">
        <v>14642</v>
      </c>
    </row>
    <row r="4434" spans="1:1" x14ac:dyDescent="0.25">
      <c r="A4434" s="1" t="s">
        <v>15227</v>
      </c>
    </row>
    <row r="4435" spans="1:1" x14ac:dyDescent="0.25">
      <c r="A4435" s="1" t="s">
        <v>16301</v>
      </c>
    </row>
    <row r="4436" spans="1:1" x14ac:dyDescent="0.25">
      <c r="A4436" s="1" t="s">
        <v>16422</v>
      </c>
    </row>
    <row r="4437" spans="1:1" x14ac:dyDescent="0.25">
      <c r="A4437" s="1" t="s">
        <v>16489</v>
      </c>
    </row>
    <row r="4438" spans="1:1" x14ac:dyDescent="0.25">
      <c r="A4438" s="1" t="s">
        <v>16947</v>
      </c>
    </row>
    <row r="4439" spans="1:1" x14ac:dyDescent="0.25">
      <c r="A4439" s="1" t="s">
        <v>17599</v>
      </c>
    </row>
    <row r="4440" spans="1:1" x14ac:dyDescent="0.25">
      <c r="A4440" s="1" t="s">
        <v>19227</v>
      </c>
    </row>
    <row r="4441" spans="1:1" x14ac:dyDescent="0.25">
      <c r="A4441" s="1" t="s">
        <v>19691</v>
      </c>
    </row>
    <row r="4442" spans="1:1" x14ac:dyDescent="0.25">
      <c r="A4442" s="1" t="s">
        <v>17352</v>
      </c>
    </row>
    <row r="4443" spans="1:1" x14ac:dyDescent="0.25">
      <c r="A4443" s="1" t="s">
        <v>19303</v>
      </c>
    </row>
    <row r="4444" spans="1:1" x14ac:dyDescent="0.25">
      <c r="A4444" s="1" t="s">
        <v>11005</v>
      </c>
    </row>
    <row r="4445" spans="1:1" x14ac:dyDescent="0.25">
      <c r="A4445" s="1" t="s">
        <v>19208</v>
      </c>
    </row>
    <row r="4446" spans="1:1" x14ac:dyDescent="0.25">
      <c r="A4446" s="1" t="s">
        <v>11634</v>
      </c>
    </row>
    <row r="4447" spans="1:1" x14ac:dyDescent="0.25">
      <c r="A4447" s="1" t="s">
        <v>14025</v>
      </c>
    </row>
    <row r="4448" spans="1:1" x14ac:dyDescent="0.25">
      <c r="A4448" s="1" t="s">
        <v>14429</v>
      </c>
    </row>
    <row r="4449" spans="1:1" x14ac:dyDescent="0.25">
      <c r="A4449" s="1" t="s">
        <v>15260</v>
      </c>
    </row>
    <row r="4450" spans="1:1" x14ac:dyDescent="0.25">
      <c r="A4450" s="1" t="s">
        <v>19090</v>
      </c>
    </row>
    <row r="4451" spans="1:1" x14ac:dyDescent="0.25">
      <c r="A4451" s="1" t="s">
        <v>20046</v>
      </c>
    </row>
    <row r="4452" spans="1:1" x14ac:dyDescent="0.25">
      <c r="A4452" s="1" t="s">
        <v>14162</v>
      </c>
    </row>
    <row r="4453" spans="1:1" x14ac:dyDescent="0.25">
      <c r="A4453" s="1" t="s">
        <v>19524</v>
      </c>
    </row>
    <row r="4454" spans="1:1" x14ac:dyDescent="0.25">
      <c r="A4454" s="1" t="s">
        <v>17576</v>
      </c>
    </row>
    <row r="4455" spans="1:1" x14ac:dyDescent="0.25">
      <c r="A4455" s="1" t="s">
        <v>17615</v>
      </c>
    </row>
    <row r="4456" spans="1:1" x14ac:dyDescent="0.25">
      <c r="A4456" s="1" t="s">
        <v>18429</v>
      </c>
    </row>
    <row r="4457" spans="1:1" x14ac:dyDescent="0.25">
      <c r="A4457" s="1" t="s">
        <v>19011</v>
      </c>
    </row>
    <row r="4458" spans="1:1" x14ac:dyDescent="0.25">
      <c r="A4458" s="1" t="s">
        <v>19606</v>
      </c>
    </row>
    <row r="4459" spans="1:1" x14ac:dyDescent="0.25">
      <c r="A4459" s="1" t="s">
        <v>12004</v>
      </c>
    </row>
    <row r="4460" spans="1:1" x14ac:dyDescent="0.25">
      <c r="A4460" s="1" t="s">
        <v>19858</v>
      </c>
    </row>
    <row r="4461" spans="1:1" x14ac:dyDescent="0.25">
      <c r="A4461" s="1" t="s">
        <v>14190</v>
      </c>
    </row>
    <row r="4462" spans="1:1" x14ac:dyDescent="0.25">
      <c r="A4462" s="1" t="s">
        <v>19474</v>
      </c>
    </row>
    <row r="4463" spans="1:1" x14ac:dyDescent="0.25">
      <c r="A4463" s="1" t="s">
        <v>19474</v>
      </c>
    </row>
    <row r="4464" spans="1:1" x14ac:dyDescent="0.25">
      <c r="A4464" s="1" t="s">
        <v>19837</v>
      </c>
    </row>
    <row r="4465" spans="1:1" x14ac:dyDescent="0.25">
      <c r="A4465" s="1" t="s">
        <v>16318</v>
      </c>
    </row>
    <row r="4466" spans="1:1" x14ac:dyDescent="0.25">
      <c r="A4466" s="1" t="s">
        <v>15262</v>
      </c>
    </row>
    <row r="4467" spans="1:1" x14ac:dyDescent="0.25">
      <c r="A4467" s="1" t="s">
        <v>19062</v>
      </c>
    </row>
    <row r="4468" spans="1:1" x14ac:dyDescent="0.25">
      <c r="A4468" s="1" t="s">
        <v>12316</v>
      </c>
    </row>
    <row r="4469" spans="1:1" x14ac:dyDescent="0.25">
      <c r="A4469" s="1" t="s">
        <v>17446</v>
      </c>
    </row>
    <row r="4470" spans="1:1" x14ac:dyDescent="0.25">
      <c r="A4470" s="1" t="s">
        <v>15132</v>
      </c>
    </row>
    <row r="4471" spans="1:1" x14ac:dyDescent="0.25">
      <c r="A4471" s="1" t="s">
        <v>19489</v>
      </c>
    </row>
    <row r="4472" spans="1:1" x14ac:dyDescent="0.25">
      <c r="A4472" s="1" t="s">
        <v>18285</v>
      </c>
    </row>
    <row r="4473" spans="1:1" x14ac:dyDescent="0.25">
      <c r="A4473" s="1" t="s">
        <v>9897</v>
      </c>
    </row>
    <row r="4474" spans="1:1" x14ac:dyDescent="0.25">
      <c r="A4474" s="1" t="s">
        <v>16194</v>
      </c>
    </row>
    <row r="4475" spans="1:1" x14ac:dyDescent="0.25">
      <c r="A4475" s="1" t="s">
        <v>16262</v>
      </c>
    </row>
    <row r="4476" spans="1:1" x14ac:dyDescent="0.25">
      <c r="A4476" s="1" t="s">
        <v>15192</v>
      </c>
    </row>
    <row r="4477" spans="1:1" x14ac:dyDescent="0.25">
      <c r="A4477" s="1" t="s">
        <v>14249</v>
      </c>
    </row>
    <row r="4478" spans="1:1" x14ac:dyDescent="0.25">
      <c r="A4478" s="1" t="s">
        <v>18789</v>
      </c>
    </row>
    <row r="4479" spans="1:1" x14ac:dyDescent="0.25">
      <c r="A4479" s="1" t="s">
        <v>17628</v>
      </c>
    </row>
    <row r="4480" spans="1:1" x14ac:dyDescent="0.25">
      <c r="A4480" s="1" t="s">
        <v>12776</v>
      </c>
    </row>
    <row r="4481" spans="1:1" x14ac:dyDescent="0.25">
      <c r="A4481" s="1" t="s">
        <v>18089</v>
      </c>
    </row>
    <row r="4482" spans="1:1" x14ac:dyDescent="0.25">
      <c r="A4482" s="1" t="s">
        <v>18877</v>
      </c>
    </row>
    <row r="4483" spans="1:1" x14ac:dyDescent="0.25">
      <c r="A4483" s="1" t="s">
        <v>14810</v>
      </c>
    </row>
    <row r="4484" spans="1:1" x14ac:dyDescent="0.25">
      <c r="A4484" s="1" t="s">
        <v>13468</v>
      </c>
    </row>
    <row r="4485" spans="1:1" x14ac:dyDescent="0.25">
      <c r="A4485" s="1" t="s">
        <v>19216</v>
      </c>
    </row>
    <row r="4486" spans="1:1" x14ac:dyDescent="0.25">
      <c r="A4486" s="1" t="s">
        <v>20157</v>
      </c>
    </row>
    <row r="4487" spans="1:1" x14ac:dyDescent="0.25">
      <c r="A4487" s="1" t="s">
        <v>13897</v>
      </c>
    </row>
    <row r="4488" spans="1:1" x14ac:dyDescent="0.25">
      <c r="A4488" s="1" t="s">
        <v>14373</v>
      </c>
    </row>
    <row r="4489" spans="1:1" x14ac:dyDescent="0.25">
      <c r="A4489" s="1" t="s">
        <v>18218</v>
      </c>
    </row>
    <row r="4490" spans="1:1" x14ac:dyDescent="0.25">
      <c r="A4490" s="1" t="s">
        <v>11671</v>
      </c>
    </row>
    <row r="4491" spans="1:1" x14ac:dyDescent="0.25">
      <c r="A4491" s="1" t="s">
        <v>14640</v>
      </c>
    </row>
    <row r="4492" spans="1:1" x14ac:dyDescent="0.25">
      <c r="A4492" s="1" t="s">
        <v>18329</v>
      </c>
    </row>
    <row r="4493" spans="1:1" x14ac:dyDescent="0.25">
      <c r="A4493" s="1" t="s">
        <v>19510</v>
      </c>
    </row>
    <row r="4494" spans="1:1" x14ac:dyDescent="0.25">
      <c r="A4494" s="1" t="s">
        <v>18023</v>
      </c>
    </row>
    <row r="4495" spans="1:1" x14ac:dyDescent="0.25">
      <c r="A4495" s="1" t="s">
        <v>18960</v>
      </c>
    </row>
    <row r="4496" spans="1:1" x14ac:dyDescent="0.25">
      <c r="A4496" s="1" t="s">
        <v>13889</v>
      </c>
    </row>
    <row r="4497" spans="1:1" x14ac:dyDescent="0.25">
      <c r="A4497" s="1" t="s">
        <v>18985</v>
      </c>
    </row>
    <row r="4498" spans="1:1" x14ac:dyDescent="0.25">
      <c r="A4498" s="1" t="s">
        <v>19221</v>
      </c>
    </row>
    <row r="4499" spans="1:1" x14ac:dyDescent="0.25">
      <c r="A4499" s="1" t="s">
        <v>12308</v>
      </c>
    </row>
    <row r="4500" spans="1:1" x14ac:dyDescent="0.25">
      <c r="A4500" s="1" t="s">
        <v>17643</v>
      </c>
    </row>
    <row r="4501" spans="1:1" x14ac:dyDescent="0.25">
      <c r="A4501" s="1" t="s">
        <v>13523</v>
      </c>
    </row>
    <row r="4502" spans="1:1" x14ac:dyDescent="0.25">
      <c r="A4502" s="1" t="s">
        <v>15548</v>
      </c>
    </row>
    <row r="4503" spans="1:1" x14ac:dyDescent="0.25">
      <c r="A4503" s="1" t="s">
        <v>16176</v>
      </c>
    </row>
    <row r="4504" spans="1:1" x14ac:dyDescent="0.25">
      <c r="A4504" s="1" t="s">
        <v>17334</v>
      </c>
    </row>
    <row r="4505" spans="1:1" x14ac:dyDescent="0.25">
      <c r="A4505" s="1" t="s">
        <v>14218</v>
      </c>
    </row>
    <row r="4506" spans="1:1" x14ac:dyDescent="0.25">
      <c r="A4506" s="1" t="s">
        <v>19226</v>
      </c>
    </row>
    <row r="4507" spans="1:1" x14ac:dyDescent="0.25">
      <c r="A4507" s="1" t="s">
        <v>17752</v>
      </c>
    </row>
    <row r="4508" spans="1:1" x14ac:dyDescent="0.25">
      <c r="A4508" s="1" t="s">
        <v>19306</v>
      </c>
    </row>
    <row r="4509" spans="1:1" x14ac:dyDescent="0.25">
      <c r="A4509" s="1" t="s">
        <v>18965</v>
      </c>
    </row>
    <row r="4510" spans="1:1" x14ac:dyDescent="0.25">
      <c r="A4510" s="1" t="s">
        <v>18964</v>
      </c>
    </row>
    <row r="4511" spans="1:1" x14ac:dyDescent="0.25">
      <c r="A4511" s="1" t="s">
        <v>19712</v>
      </c>
    </row>
    <row r="4512" spans="1:1" x14ac:dyDescent="0.25">
      <c r="A4512" s="1" t="s">
        <v>13377</v>
      </c>
    </row>
    <row r="4513" spans="1:1" x14ac:dyDescent="0.25">
      <c r="A4513" s="1" t="s">
        <v>14265</v>
      </c>
    </row>
    <row r="4514" spans="1:1" x14ac:dyDescent="0.25">
      <c r="A4514" s="1" t="s">
        <v>19257</v>
      </c>
    </row>
    <row r="4515" spans="1:1" x14ac:dyDescent="0.25">
      <c r="A4515" s="1" t="s">
        <v>13366</v>
      </c>
    </row>
    <row r="4516" spans="1:1" x14ac:dyDescent="0.25">
      <c r="A4516" s="1" t="s">
        <v>15305</v>
      </c>
    </row>
    <row r="4517" spans="1:1" x14ac:dyDescent="0.25">
      <c r="A4517" s="1" t="s">
        <v>16978</v>
      </c>
    </row>
    <row r="4518" spans="1:1" x14ac:dyDescent="0.25">
      <c r="A4518" s="1" t="s">
        <v>12343</v>
      </c>
    </row>
    <row r="4519" spans="1:1" x14ac:dyDescent="0.25">
      <c r="A4519" s="1" t="s">
        <v>12342</v>
      </c>
    </row>
    <row r="4520" spans="1:1" x14ac:dyDescent="0.25">
      <c r="A4520" s="1" t="s">
        <v>12293</v>
      </c>
    </row>
    <row r="4521" spans="1:1" x14ac:dyDescent="0.25">
      <c r="A4521" s="1" t="s">
        <v>18880</v>
      </c>
    </row>
    <row r="4522" spans="1:1" x14ac:dyDescent="0.25">
      <c r="A4522" s="1" t="s">
        <v>17301</v>
      </c>
    </row>
    <row r="4523" spans="1:1" x14ac:dyDescent="0.25">
      <c r="A4523" s="1" t="s">
        <v>12092</v>
      </c>
    </row>
    <row r="4524" spans="1:1" x14ac:dyDescent="0.25">
      <c r="A4524" s="1" t="s">
        <v>11022</v>
      </c>
    </row>
    <row r="4525" spans="1:1" x14ac:dyDescent="0.25">
      <c r="A4525" s="1" t="s">
        <v>16692</v>
      </c>
    </row>
    <row r="4526" spans="1:1" x14ac:dyDescent="0.25">
      <c r="A4526" s="1" t="s">
        <v>12216</v>
      </c>
    </row>
    <row r="4527" spans="1:1" x14ac:dyDescent="0.25">
      <c r="A4527" s="1" t="s">
        <v>20127</v>
      </c>
    </row>
    <row r="4528" spans="1:1" x14ac:dyDescent="0.25">
      <c r="A4528" s="1" t="s">
        <v>11698</v>
      </c>
    </row>
    <row r="4529" spans="1:1" x14ac:dyDescent="0.25">
      <c r="A4529" s="1" t="s">
        <v>16693</v>
      </c>
    </row>
    <row r="4530" spans="1:1" x14ac:dyDescent="0.25">
      <c r="A4530" s="1" t="s">
        <v>14951</v>
      </c>
    </row>
    <row r="4531" spans="1:1" x14ac:dyDescent="0.25">
      <c r="A4531" s="1" t="s">
        <v>19718</v>
      </c>
    </row>
    <row r="4532" spans="1:1" x14ac:dyDescent="0.25">
      <c r="A4532" s="1" t="s">
        <v>11935</v>
      </c>
    </row>
    <row r="4533" spans="1:1" x14ac:dyDescent="0.25">
      <c r="A4533" s="1" t="s">
        <v>14876</v>
      </c>
    </row>
    <row r="4534" spans="1:1" x14ac:dyDescent="0.25">
      <c r="A4534" s="1" t="s">
        <v>14823</v>
      </c>
    </row>
    <row r="4535" spans="1:1" x14ac:dyDescent="0.25">
      <c r="A4535" s="1" t="s">
        <v>16524</v>
      </c>
    </row>
    <row r="4536" spans="1:1" x14ac:dyDescent="0.25">
      <c r="A4536" s="1" t="s">
        <v>14977</v>
      </c>
    </row>
    <row r="4537" spans="1:1" x14ac:dyDescent="0.25">
      <c r="A4537" s="1" t="s">
        <v>15694</v>
      </c>
    </row>
    <row r="4538" spans="1:1" x14ac:dyDescent="0.25">
      <c r="A4538" s="1" t="s">
        <v>12980</v>
      </c>
    </row>
    <row r="4539" spans="1:1" x14ac:dyDescent="0.25">
      <c r="A4539" s="1" t="s">
        <v>12517</v>
      </c>
    </row>
    <row r="4540" spans="1:1" x14ac:dyDescent="0.25">
      <c r="A4540" s="1" t="s">
        <v>13361</v>
      </c>
    </row>
    <row r="4541" spans="1:1" x14ac:dyDescent="0.25">
      <c r="A4541" s="1" t="s">
        <v>17519</v>
      </c>
    </row>
    <row r="4542" spans="1:1" x14ac:dyDescent="0.25">
      <c r="A4542" s="1" t="s">
        <v>19929</v>
      </c>
    </row>
    <row r="4543" spans="1:1" x14ac:dyDescent="0.25">
      <c r="A4543" s="1" t="s">
        <v>16183</v>
      </c>
    </row>
    <row r="4544" spans="1:1" x14ac:dyDescent="0.25">
      <c r="A4544" s="1" t="s">
        <v>16571</v>
      </c>
    </row>
    <row r="4545" spans="1:1" x14ac:dyDescent="0.25">
      <c r="A4545" s="1" t="s">
        <v>13106</v>
      </c>
    </row>
    <row r="4546" spans="1:1" x14ac:dyDescent="0.25">
      <c r="A4546" s="1" t="s">
        <v>17065</v>
      </c>
    </row>
    <row r="4547" spans="1:1" x14ac:dyDescent="0.25">
      <c r="A4547" s="1" t="s">
        <v>16272</v>
      </c>
    </row>
    <row r="4548" spans="1:1" x14ac:dyDescent="0.25">
      <c r="A4548" s="1" t="s">
        <v>17906</v>
      </c>
    </row>
    <row r="4549" spans="1:1" x14ac:dyDescent="0.25">
      <c r="A4549" s="1" t="s">
        <v>12179</v>
      </c>
    </row>
    <row r="4550" spans="1:1" x14ac:dyDescent="0.25">
      <c r="A4550" s="1" t="s">
        <v>19873</v>
      </c>
    </row>
    <row r="4551" spans="1:1" x14ac:dyDescent="0.25">
      <c r="A4551" s="1" t="s">
        <v>16909</v>
      </c>
    </row>
    <row r="4552" spans="1:1" x14ac:dyDescent="0.25">
      <c r="A4552" s="1" t="s">
        <v>17218</v>
      </c>
    </row>
    <row r="4553" spans="1:1" x14ac:dyDescent="0.25">
      <c r="A4553" s="1" t="s">
        <v>17219</v>
      </c>
    </row>
    <row r="4554" spans="1:1" x14ac:dyDescent="0.25">
      <c r="A4554" s="1" t="s">
        <v>18166</v>
      </c>
    </row>
    <row r="4555" spans="1:1" x14ac:dyDescent="0.25">
      <c r="A4555" s="1" t="s">
        <v>16454</v>
      </c>
    </row>
    <row r="4556" spans="1:1" x14ac:dyDescent="0.25">
      <c r="A4556" s="1" t="s">
        <v>16813</v>
      </c>
    </row>
    <row r="4557" spans="1:1" x14ac:dyDescent="0.25">
      <c r="A4557" s="1" t="s">
        <v>12574</v>
      </c>
    </row>
    <row r="4558" spans="1:1" x14ac:dyDescent="0.25">
      <c r="A4558" s="1" t="s">
        <v>15350</v>
      </c>
    </row>
    <row r="4559" spans="1:1" x14ac:dyDescent="0.25">
      <c r="A4559" s="1" t="s">
        <v>18358</v>
      </c>
    </row>
    <row r="4560" spans="1:1" x14ac:dyDescent="0.25">
      <c r="A4560" s="1" t="s">
        <v>16690</v>
      </c>
    </row>
    <row r="4561" spans="1:1" x14ac:dyDescent="0.25">
      <c r="A4561" s="1" t="s">
        <v>18843</v>
      </c>
    </row>
    <row r="4562" spans="1:1" x14ac:dyDescent="0.25">
      <c r="A4562" s="1" t="s">
        <v>18861</v>
      </c>
    </row>
    <row r="4563" spans="1:1" x14ac:dyDescent="0.25">
      <c r="A4563" s="1" t="s">
        <v>13756</v>
      </c>
    </row>
    <row r="4564" spans="1:1" x14ac:dyDescent="0.25">
      <c r="A4564" s="1" t="s">
        <v>17648</v>
      </c>
    </row>
    <row r="4565" spans="1:1" x14ac:dyDescent="0.25">
      <c r="A4565" s="1" t="s">
        <v>10996</v>
      </c>
    </row>
    <row r="4566" spans="1:1" x14ac:dyDescent="0.25">
      <c r="A4566" s="1" t="s">
        <v>10995</v>
      </c>
    </row>
    <row r="4567" spans="1:1" x14ac:dyDescent="0.25">
      <c r="A4567" s="1" t="s">
        <v>12898</v>
      </c>
    </row>
    <row r="4568" spans="1:1" x14ac:dyDescent="0.25">
      <c r="A4568" s="1" t="s">
        <v>17727</v>
      </c>
    </row>
    <row r="4569" spans="1:1" x14ac:dyDescent="0.25">
      <c r="A4569" s="1" t="s">
        <v>9922</v>
      </c>
    </row>
    <row r="4570" spans="1:1" x14ac:dyDescent="0.25">
      <c r="A4570" s="1" t="s">
        <v>9921</v>
      </c>
    </row>
    <row r="4571" spans="1:1" x14ac:dyDescent="0.25">
      <c r="A4571" s="1" t="s">
        <v>17308</v>
      </c>
    </row>
    <row r="4572" spans="1:1" x14ac:dyDescent="0.25">
      <c r="A4572" s="1" t="s">
        <v>15437</v>
      </c>
    </row>
    <row r="4573" spans="1:1" x14ac:dyDescent="0.25">
      <c r="A4573" s="1" t="s">
        <v>15389</v>
      </c>
    </row>
    <row r="4574" spans="1:1" x14ac:dyDescent="0.25">
      <c r="A4574" s="1" t="s">
        <v>15452</v>
      </c>
    </row>
    <row r="4575" spans="1:1" x14ac:dyDescent="0.25">
      <c r="A4575" s="1" t="s">
        <v>14134</v>
      </c>
    </row>
    <row r="4576" spans="1:1" x14ac:dyDescent="0.25">
      <c r="A4576" s="1" t="s">
        <v>18545</v>
      </c>
    </row>
    <row r="4577" spans="1:1" x14ac:dyDescent="0.25">
      <c r="A4577" s="1" t="s">
        <v>9913</v>
      </c>
    </row>
    <row r="4578" spans="1:1" x14ac:dyDescent="0.25">
      <c r="A4578" s="1" t="s">
        <v>9911</v>
      </c>
    </row>
    <row r="4579" spans="1:1" x14ac:dyDescent="0.25">
      <c r="A4579" s="1" t="s">
        <v>17796</v>
      </c>
    </row>
    <row r="4580" spans="1:1" x14ac:dyDescent="0.25">
      <c r="A4580" s="1" t="s">
        <v>14730</v>
      </c>
    </row>
    <row r="4581" spans="1:1" x14ac:dyDescent="0.25">
      <c r="A4581" s="1" t="s">
        <v>17646</v>
      </c>
    </row>
    <row r="4582" spans="1:1" x14ac:dyDescent="0.25">
      <c r="A4582" s="1" t="s">
        <v>12790</v>
      </c>
    </row>
    <row r="4583" spans="1:1" x14ac:dyDescent="0.25">
      <c r="A4583" s="1" t="s">
        <v>11952</v>
      </c>
    </row>
    <row r="4584" spans="1:1" x14ac:dyDescent="0.25">
      <c r="A4584" s="1" t="s">
        <v>11963</v>
      </c>
    </row>
    <row r="4585" spans="1:1" x14ac:dyDescent="0.25">
      <c r="A4585" s="1" t="s">
        <v>16620</v>
      </c>
    </row>
    <row r="4586" spans="1:1" x14ac:dyDescent="0.25">
      <c r="A4586" s="1" t="s">
        <v>14878</v>
      </c>
    </row>
    <row r="4587" spans="1:1" x14ac:dyDescent="0.25">
      <c r="A4587" s="1" t="s">
        <v>16678</v>
      </c>
    </row>
    <row r="4588" spans="1:1" x14ac:dyDescent="0.25">
      <c r="A4588" s="1" t="s">
        <v>19260</v>
      </c>
    </row>
    <row r="4589" spans="1:1" x14ac:dyDescent="0.25">
      <c r="A4589" s="1" t="s">
        <v>19261</v>
      </c>
    </row>
    <row r="4590" spans="1:1" x14ac:dyDescent="0.25">
      <c r="A4590" s="1" t="s">
        <v>13260</v>
      </c>
    </row>
    <row r="4591" spans="1:1" x14ac:dyDescent="0.25">
      <c r="A4591" s="1" t="s">
        <v>16231</v>
      </c>
    </row>
    <row r="4592" spans="1:1" x14ac:dyDescent="0.25">
      <c r="A4592" s="1" t="s">
        <v>16317</v>
      </c>
    </row>
    <row r="4593" spans="1:1" x14ac:dyDescent="0.25">
      <c r="A4593" s="1" t="s">
        <v>16316</v>
      </c>
    </row>
    <row r="4594" spans="1:1" x14ac:dyDescent="0.25">
      <c r="A4594" s="1" t="s">
        <v>16315</v>
      </c>
    </row>
    <row r="4595" spans="1:1" x14ac:dyDescent="0.25">
      <c r="A4595" s="1" t="s">
        <v>17859</v>
      </c>
    </row>
    <row r="4596" spans="1:1" x14ac:dyDescent="0.25">
      <c r="A4596" s="1" t="s">
        <v>12210</v>
      </c>
    </row>
    <row r="4597" spans="1:1" x14ac:dyDescent="0.25">
      <c r="A4597" s="1" t="s">
        <v>17265</v>
      </c>
    </row>
    <row r="4598" spans="1:1" x14ac:dyDescent="0.25">
      <c r="A4598" s="1" t="s">
        <v>3276</v>
      </c>
    </row>
    <row r="4599" spans="1:1" x14ac:dyDescent="0.25">
      <c r="A4599" s="1" t="s">
        <v>14333</v>
      </c>
    </row>
    <row r="4600" spans="1:1" x14ac:dyDescent="0.25">
      <c r="A4600" s="1" t="s">
        <v>16974</v>
      </c>
    </row>
    <row r="4601" spans="1:1" x14ac:dyDescent="0.25">
      <c r="A4601" s="1" t="s">
        <v>16975</v>
      </c>
    </row>
    <row r="4602" spans="1:1" x14ac:dyDescent="0.25">
      <c r="A4602" s="1" t="s">
        <v>16976</v>
      </c>
    </row>
    <row r="4603" spans="1:1" x14ac:dyDescent="0.25">
      <c r="A4603" s="1" t="s">
        <v>9951</v>
      </c>
    </row>
    <row r="4604" spans="1:1" x14ac:dyDescent="0.25">
      <c r="A4604" s="1" t="s">
        <v>19386</v>
      </c>
    </row>
    <row r="4605" spans="1:1" x14ac:dyDescent="0.25">
      <c r="A4605" s="1" t="s">
        <v>17927</v>
      </c>
    </row>
    <row r="4606" spans="1:1" x14ac:dyDescent="0.25">
      <c r="A4606" s="1" t="s">
        <v>11885</v>
      </c>
    </row>
    <row r="4607" spans="1:1" x14ac:dyDescent="0.25">
      <c r="A4607" s="1" t="s">
        <v>15151</v>
      </c>
    </row>
    <row r="4608" spans="1:1" x14ac:dyDescent="0.25">
      <c r="A4608" s="1" t="s">
        <v>19551</v>
      </c>
    </row>
    <row r="4609" spans="1:1" x14ac:dyDescent="0.25">
      <c r="A4609" s="1" t="s">
        <v>19552</v>
      </c>
    </row>
    <row r="4610" spans="1:1" x14ac:dyDescent="0.25">
      <c r="A4610" s="1" t="s">
        <v>20103</v>
      </c>
    </row>
    <row r="4611" spans="1:1" x14ac:dyDescent="0.25">
      <c r="A4611" s="1" t="s">
        <v>18357</v>
      </c>
    </row>
    <row r="4612" spans="1:1" x14ac:dyDescent="0.25">
      <c r="A4612" s="1" t="s">
        <v>15646</v>
      </c>
    </row>
    <row r="4613" spans="1:1" x14ac:dyDescent="0.25">
      <c r="A4613" s="1" t="s">
        <v>18696</v>
      </c>
    </row>
    <row r="4614" spans="1:1" x14ac:dyDescent="0.25">
      <c r="A4614" s="1" t="s">
        <v>20123</v>
      </c>
    </row>
    <row r="4615" spans="1:1" x14ac:dyDescent="0.25">
      <c r="A4615" s="1" t="s">
        <v>20122</v>
      </c>
    </row>
    <row r="4616" spans="1:1" x14ac:dyDescent="0.25">
      <c r="A4616" s="1" t="s">
        <v>17686</v>
      </c>
    </row>
    <row r="4617" spans="1:1" x14ac:dyDescent="0.25">
      <c r="A4617" s="1" t="s">
        <v>17331</v>
      </c>
    </row>
    <row r="4618" spans="1:1" x14ac:dyDescent="0.25">
      <c r="A4618" s="1" t="s">
        <v>11766</v>
      </c>
    </row>
    <row r="4619" spans="1:1" x14ac:dyDescent="0.25">
      <c r="A4619" s="1" t="s">
        <v>18558</v>
      </c>
    </row>
    <row r="4620" spans="1:1" x14ac:dyDescent="0.25">
      <c r="A4620" s="1" t="s">
        <v>18557</v>
      </c>
    </row>
    <row r="4621" spans="1:1" x14ac:dyDescent="0.25">
      <c r="A4621" s="1" t="s">
        <v>16833</v>
      </c>
    </row>
    <row r="4622" spans="1:1" x14ac:dyDescent="0.25">
      <c r="A4622" s="1" t="s">
        <v>17586</v>
      </c>
    </row>
    <row r="4623" spans="1:1" x14ac:dyDescent="0.25">
      <c r="A4623" s="1" t="s">
        <v>14418</v>
      </c>
    </row>
    <row r="4624" spans="1:1" x14ac:dyDescent="0.25">
      <c r="A4624" s="1" t="s">
        <v>2866</v>
      </c>
    </row>
    <row r="4625" spans="1:1" x14ac:dyDescent="0.25">
      <c r="A4625" s="1" t="s">
        <v>17488</v>
      </c>
    </row>
    <row r="4626" spans="1:1" x14ac:dyDescent="0.25">
      <c r="A4626" s="1" t="s">
        <v>15336</v>
      </c>
    </row>
    <row r="4627" spans="1:1" x14ac:dyDescent="0.25">
      <c r="A4627" s="1" t="s">
        <v>18967</v>
      </c>
    </row>
    <row r="4628" spans="1:1" x14ac:dyDescent="0.25">
      <c r="A4628" s="1" t="s">
        <v>18794</v>
      </c>
    </row>
    <row r="4629" spans="1:1" x14ac:dyDescent="0.25">
      <c r="A4629" s="1" t="s">
        <v>18793</v>
      </c>
    </row>
    <row r="4630" spans="1:1" x14ac:dyDescent="0.25">
      <c r="A4630" s="1" t="s">
        <v>18552</v>
      </c>
    </row>
    <row r="4631" spans="1:1" x14ac:dyDescent="0.25">
      <c r="A4631" s="1" t="s">
        <v>11962</v>
      </c>
    </row>
    <row r="4632" spans="1:1" x14ac:dyDescent="0.25">
      <c r="A4632" s="1" t="s">
        <v>16722</v>
      </c>
    </row>
    <row r="4633" spans="1:1" x14ac:dyDescent="0.25">
      <c r="A4633" s="1" t="s">
        <v>15280</v>
      </c>
    </row>
    <row r="4634" spans="1:1" x14ac:dyDescent="0.25">
      <c r="A4634" s="1" t="s">
        <v>18792</v>
      </c>
    </row>
    <row r="4635" spans="1:1" x14ac:dyDescent="0.25">
      <c r="A4635" s="1" t="s">
        <v>15106</v>
      </c>
    </row>
    <row r="4636" spans="1:1" x14ac:dyDescent="0.25">
      <c r="A4636" s="1" t="s">
        <v>12088</v>
      </c>
    </row>
    <row r="4637" spans="1:1" x14ac:dyDescent="0.25">
      <c r="A4637" s="1" t="s">
        <v>13013</v>
      </c>
    </row>
    <row r="4638" spans="1:1" x14ac:dyDescent="0.25">
      <c r="A4638" s="1" t="s">
        <v>13829</v>
      </c>
    </row>
    <row r="4639" spans="1:1" x14ac:dyDescent="0.25">
      <c r="A4639" s="1" t="s">
        <v>18368</v>
      </c>
    </row>
    <row r="4640" spans="1:1" x14ac:dyDescent="0.25">
      <c r="A4640" s="1" t="s">
        <v>19857</v>
      </c>
    </row>
    <row r="4641" spans="1:1" x14ac:dyDescent="0.25">
      <c r="A4641" s="1" t="s">
        <v>16830</v>
      </c>
    </row>
    <row r="4642" spans="1:1" x14ac:dyDescent="0.25">
      <c r="A4642" s="1" t="s">
        <v>17778</v>
      </c>
    </row>
    <row r="4643" spans="1:1" x14ac:dyDescent="0.25">
      <c r="A4643" s="1" t="s">
        <v>12424</v>
      </c>
    </row>
    <row r="4644" spans="1:1" x14ac:dyDescent="0.25">
      <c r="A4644" s="1" t="s">
        <v>12047</v>
      </c>
    </row>
    <row r="4645" spans="1:1" x14ac:dyDescent="0.25">
      <c r="A4645" s="1" t="s">
        <v>18654</v>
      </c>
    </row>
    <row r="4646" spans="1:1" x14ac:dyDescent="0.25">
      <c r="A4646" s="1" t="s">
        <v>18064</v>
      </c>
    </row>
    <row r="4647" spans="1:1" x14ac:dyDescent="0.25">
      <c r="A4647" s="1" t="s">
        <v>14088</v>
      </c>
    </row>
    <row r="4648" spans="1:1" x14ac:dyDescent="0.25">
      <c r="A4648" s="1" t="s">
        <v>12425</v>
      </c>
    </row>
    <row r="4649" spans="1:1" x14ac:dyDescent="0.25">
      <c r="A4649" s="1" t="s">
        <v>15506</v>
      </c>
    </row>
    <row r="4650" spans="1:1" x14ac:dyDescent="0.25">
      <c r="A4650" s="1" t="s">
        <v>17558</v>
      </c>
    </row>
    <row r="4651" spans="1:1" x14ac:dyDescent="0.25">
      <c r="A4651" s="1" t="s">
        <v>18957</v>
      </c>
    </row>
    <row r="4652" spans="1:1" x14ac:dyDescent="0.25">
      <c r="A4652" s="1" t="s">
        <v>17540</v>
      </c>
    </row>
    <row r="4653" spans="1:1" x14ac:dyDescent="0.25">
      <c r="A4653" s="1" t="s">
        <v>17541</v>
      </c>
    </row>
    <row r="4654" spans="1:1" x14ac:dyDescent="0.25">
      <c r="A4654" s="1" t="s">
        <v>11933</v>
      </c>
    </row>
    <row r="4655" spans="1:1" x14ac:dyDescent="0.25">
      <c r="A4655" s="1" t="s">
        <v>12327</v>
      </c>
    </row>
    <row r="4656" spans="1:1" x14ac:dyDescent="0.25">
      <c r="A4656" s="1" t="s">
        <v>18201</v>
      </c>
    </row>
    <row r="4657" spans="1:1" x14ac:dyDescent="0.25">
      <c r="A4657" s="1" t="s">
        <v>17911</v>
      </c>
    </row>
    <row r="4658" spans="1:1" x14ac:dyDescent="0.25">
      <c r="A4658" s="1" t="s">
        <v>15117</v>
      </c>
    </row>
    <row r="4659" spans="1:1" x14ac:dyDescent="0.25">
      <c r="A4659" s="1" t="s">
        <v>12319</v>
      </c>
    </row>
    <row r="4660" spans="1:1" x14ac:dyDescent="0.25">
      <c r="A4660" s="1" t="s">
        <v>12133</v>
      </c>
    </row>
    <row r="4661" spans="1:1" x14ac:dyDescent="0.25">
      <c r="A4661" s="1" t="s">
        <v>17644</v>
      </c>
    </row>
    <row r="4662" spans="1:1" x14ac:dyDescent="0.25">
      <c r="A4662" s="1" t="s">
        <v>13599</v>
      </c>
    </row>
    <row r="4663" spans="1:1" x14ac:dyDescent="0.25">
      <c r="A4663" s="1" t="s">
        <v>9978</v>
      </c>
    </row>
    <row r="4664" spans="1:1" x14ac:dyDescent="0.25">
      <c r="A4664" s="1" t="s">
        <v>19371</v>
      </c>
    </row>
    <row r="4665" spans="1:1" x14ac:dyDescent="0.25">
      <c r="A4665" s="1" t="s">
        <v>15885</v>
      </c>
    </row>
    <row r="4666" spans="1:1" x14ac:dyDescent="0.25">
      <c r="A4666" s="1" t="s">
        <v>15238</v>
      </c>
    </row>
    <row r="4667" spans="1:1" x14ac:dyDescent="0.25">
      <c r="A4667" s="1" t="s">
        <v>15071</v>
      </c>
    </row>
    <row r="4668" spans="1:1" x14ac:dyDescent="0.25">
      <c r="A4668" s="1" t="s">
        <v>14368</v>
      </c>
    </row>
    <row r="4669" spans="1:1" x14ac:dyDescent="0.25">
      <c r="A4669" s="1" t="s">
        <v>14481</v>
      </c>
    </row>
    <row r="4670" spans="1:1" x14ac:dyDescent="0.25">
      <c r="A4670" s="1" t="s">
        <v>15162</v>
      </c>
    </row>
    <row r="4671" spans="1:1" x14ac:dyDescent="0.25">
      <c r="A4671" s="1" t="s">
        <v>17708</v>
      </c>
    </row>
    <row r="4672" spans="1:1" x14ac:dyDescent="0.25">
      <c r="A4672" s="1" t="s">
        <v>17584</v>
      </c>
    </row>
    <row r="4673" spans="1:1" x14ac:dyDescent="0.25">
      <c r="A4673" s="1" t="s">
        <v>13711</v>
      </c>
    </row>
    <row r="4674" spans="1:1" x14ac:dyDescent="0.25">
      <c r="A4674" s="1" t="s">
        <v>13710</v>
      </c>
    </row>
    <row r="4675" spans="1:1" x14ac:dyDescent="0.25">
      <c r="A4675" s="1" t="s">
        <v>18580</v>
      </c>
    </row>
    <row r="4676" spans="1:1" x14ac:dyDescent="0.25">
      <c r="A4676" s="1" t="s">
        <v>18581</v>
      </c>
    </row>
    <row r="4677" spans="1:1" x14ac:dyDescent="0.25">
      <c r="A4677" s="1" t="s">
        <v>17472</v>
      </c>
    </row>
    <row r="4678" spans="1:1" x14ac:dyDescent="0.25">
      <c r="A4678" s="1" t="s">
        <v>11838</v>
      </c>
    </row>
    <row r="4679" spans="1:1" x14ac:dyDescent="0.25">
      <c r="A4679" s="1" t="s">
        <v>16269</v>
      </c>
    </row>
    <row r="4680" spans="1:1" x14ac:dyDescent="0.25">
      <c r="A4680" s="1" t="s">
        <v>16270</v>
      </c>
    </row>
    <row r="4681" spans="1:1" x14ac:dyDescent="0.25">
      <c r="A4681" s="1" t="s">
        <v>18692</v>
      </c>
    </row>
    <row r="4682" spans="1:1" x14ac:dyDescent="0.25">
      <c r="A4682" s="1" t="s">
        <v>11610</v>
      </c>
    </row>
    <row r="4683" spans="1:1" x14ac:dyDescent="0.25">
      <c r="A4683" s="1" t="s">
        <v>19108</v>
      </c>
    </row>
    <row r="4684" spans="1:1" x14ac:dyDescent="0.25">
      <c r="A4684" s="1" t="s">
        <v>19111</v>
      </c>
    </row>
    <row r="4685" spans="1:1" x14ac:dyDescent="0.25">
      <c r="A4685" s="1" t="s">
        <v>13779</v>
      </c>
    </row>
    <row r="4686" spans="1:1" x14ac:dyDescent="0.25">
      <c r="A4686" s="1" t="s">
        <v>12243</v>
      </c>
    </row>
    <row r="4687" spans="1:1" x14ac:dyDescent="0.25">
      <c r="A4687" s="1" t="s">
        <v>18402</v>
      </c>
    </row>
    <row r="4688" spans="1:1" x14ac:dyDescent="0.25">
      <c r="A4688" s="1" t="s">
        <v>16996</v>
      </c>
    </row>
    <row r="4689" spans="1:1" x14ac:dyDescent="0.25">
      <c r="A4689" s="1" t="s">
        <v>13022</v>
      </c>
    </row>
    <row r="4690" spans="1:1" x14ac:dyDescent="0.25">
      <c r="A4690" s="1" t="s">
        <v>18547</v>
      </c>
    </row>
    <row r="4691" spans="1:1" x14ac:dyDescent="0.25">
      <c r="A4691" s="1" t="s">
        <v>18502</v>
      </c>
    </row>
    <row r="4692" spans="1:1" x14ac:dyDescent="0.25">
      <c r="A4692" s="1" t="s">
        <v>15108</v>
      </c>
    </row>
    <row r="4693" spans="1:1" x14ac:dyDescent="0.25">
      <c r="A4693" s="1" t="s">
        <v>14378</v>
      </c>
    </row>
    <row r="4694" spans="1:1" x14ac:dyDescent="0.25">
      <c r="A4694" s="1" t="s">
        <v>18980</v>
      </c>
    </row>
    <row r="4695" spans="1:1" x14ac:dyDescent="0.25">
      <c r="A4695" s="1" t="s">
        <v>14961</v>
      </c>
    </row>
    <row r="4696" spans="1:1" x14ac:dyDescent="0.25">
      <c r="A4696" s="1" t="s">
        <v>14602</v>
      </c>
    </row>
    <row r="4697" spans="1:1" x14ac:dyDescent="0.25">
      <c r="A4697" s="1" t="s">
        <v>20004</v>
      </c>
    </row>
    <row r="4698" spans="1:1" x14ac:dyDescent="0.25">
      <c r="A4698" s="1" t="s">
        <v>18743</v>
      </c>
    </row>
    <row r="4699" spans="1:1" x14ac:dyDescent="0.25">
      <c r="A4699" s="1" t="s">
        <v>14983</v>
      </c>
    </row>
    <row r="4700" spans="1:1" x14ac:dyDescent="0.25">
      <c r="A4700" s="1" t="s">
        <v>19981</v>
      </c>
    </row>
    <row r="4701" spans="1:1" x14ac:dyDescent="0.25">
      <c r="A4701" s="1" t="s">
        <v>17427</v>
      </c>
    </row>
    <row r="4702" spans="1:1" x14ac:dyDescent="0.25">
      <c r="A4702" s="1" t="s">
        <v>15309</v>
      </c>
    </row>
    <row r="4703" spans="1:1" x14ac:dyDescent="0.25">
      <c r="A4703" s="1" t="s">
        <v>14649</v>
      </c>
    </row>
    <row r="4704" spans="1:1" x14ac:dyDescent="0.25">
      <c r="A4704" s="1" t="s">
        <v>13374</v>
      </c>
    </row>
    <row r="4705" spans="1:1" x14ac:dyDescent="0.25">
      <c r="A4705" s="1" t="s">
        <v>13373</v>
      </c>
    </row>
    <row r="4706" spans="1:1" x14ac:dyDescent="0.25">
      <c r="A4706" s="1" t="s">
        <v>18155</v>
      </c>
    </row>
    <row r="4707" spans="1:1" x14ac:dyDescent="0.25">
      <c r="A4707" s="1" t="s">
        <v>13236</v>
      </c>
    </row>
    <row r="4708" spans="1:1" x14ac:dyDescent="0.25">
      <c r="A4708" s="1" t="s">
        <v>17638</v>
      </c>
    </row>
    <row r="4709" spans="1:1" x14ac:dyDescent="0.25">
      <c r="A4709" s="1" t="s">
        <v>17639</v>
      </c>
    </row>
    <row r="4710" spans="1:1" x14ac:dyDescent="0.25">
      <c r="A4710" s="1" t="s">
        <v>17637</v>
      </c>
    </row>
    <row r="4711" spans="1:1" x14ac:dyDescent="0.25">
      <c r="A4711" s="1" t="s">
        <v>13938</v>
      </c>
    </row>
    <row r="4712" spans="1:1" x14ac:dyDescent="0.25">
      <c r="A4712" s="1" t="s">
        <v>17780</v>
      </c>
    </row>
    <row r="4713" spans="1:1" x14ac:dyDescent="0.25">
      <c r="A4713" s="1" t="s">
        <v>15413</v>
      </c>
    </row>
    <row r="4714" spans="1:1" x14ac:dyDescent="0.25">
      <c r="A4714" s="1" t="s">
        <v>19783</v>
      </c>
    </row>
    <row r="4715" spans="1:1" x14ac:dyDescent="0.25">
      <c r="A4715" s="1" t="s">
        <v>18480</v>
      </c>
    </row>
    <row r="4716" spans="1:1" x14ac:dyDescent="0.25">
      <c r="A4716" s="1" t="s">
        <v>11853</v>
      </c>
    </row>
    <row r="4717" spans="1:1" x14ac:dyDescent="0.25">
      <c r="A4717" s="1" t="s">
        <v>17800</v>
      </c>
    </row>
    <row r="4718" spans="1:1" x14ac:dyDescent="0.25">
      <c r="A4718" s="1" t="s">
        <v>13838</v>
      </c>
    </row>
    <row r="4719" spans="1:1" x14ac:dyDescent="0.25">
      <c r="A4719" s="1" t="s">
        <v>15581</v>
      </c>
    </row>
    <row r="4720" spans="1:1" x14ac:dyDescent="0.25">
      <c r="A4720" s="1" t="s">
        <v>13789</v>
      </c>
    </row>
    <row r="4721" spans="1:1" x14ac:dyDescent="0.25">
      <c r="A4721" s="1" t="s">
        <v>12916</v>
      </c>
    </row>
    <row r="4722" spans="1:1" x14ac:dyDescent="0.25">
      <c r="A4722" s="1" t="s">
        <v>14547</v>
      </c>
    </row>
    <row r="4723" spans="1:1" x14ac:dyDescent="0.25">
      <c r="A4723" s="1" t="s">
        <v>13645</v>
      </c>
    </row>
    <row r="4724" spans="1:1" x14ac:dyDescent="0.25">
      <c r="A4724" s="1" t="s">
        <v>13651</v>
      </c>
    </row>
    <row r="4725" spans="1:1" x14ac:dyDescent="0.25">
      <c r="A4725" s="1" t="s">
        <v>13996</v>
      </c>
    </row>
    <row r="4726" spans="1:1" x14ac:dyDescent="0.25">
      <c r="A4726" s="1" t="s">
        <v>18629</v>
      </c>
    </row>
    <row r="4727" spans="1:1" x14ac:dyDescent="0.25">
      <c r="A4727" s="1" t="s">
        <v>13102</v>
      </c>
    </row>
    <row r="4728" spans="1:1" x14ac:dyDescent="0.25">
      <c r="A4728" s="1" t="s">
        <v>13777</v>
      </c>
    </row>
    <row r="4729" spans="1:1" x14ac:dyDescent="0.25">
      <c r="A4729" s="1" t="s">
        <v>16470</v>
      </c>
    </row>
    <row r="4730" spans="1:1" x14ac:dyDescent="0.25">
      <c r="A4730" s="1" t="s">
        <v>14149</v>
      </c>
    </row>
    <row r="4731" spans="1:1" x14ac:dyDescent="0.25">
      <c r="A4731" s="1" t="s">
        <v>15111</v>
      </c>
    </row>
    <row r="4732" spans="1:1" x14ac:dyDescent="0.25">
      <c r="A4732" s="1" t="s">
        <v>18135</v>
      </c>
    </row>
    <row r="4733" spans="1:1" x14ac:dyDescent="0.25">
      <c r="A4733" s="1" t="s">
        <v>19163</v>
      </c>
    </row>
    <row r="4734" spans="1:1" x14ac:dyDescent="0.25">
      <c r="A4734" s="1" t="s">
        <v>17291</v>
      </c>
    </row>
    <row r="4735" spans="1:1" x14ac:dyDescent="0.25">
      <c r="A4735" s="1" t="s">
        <v>11474</v>
      </c>
    </row>
    <row r="4736" spans="1:1" x14ac:dyDescent="0.25">
      <c r="A4736" s="1" t="s">
        <v>14163</v>
      </c>
    </row>
    <row r="4737" spans="1:1" x14ac:dyDescent="0.25">
      <c r="A4737" s="1" t="s">
        <v>19612</v>
      </c>
    </row>
    <row r="4738" spans="1:1" x14ac:dyDescent="0.25">
      <c r="A4738" s="1" t="s">
        <v>18640</v>
      </c>
    </row>
    <row r="4739" spans="1:1" x14ac:dyDescent="0.25">
      <c r="A4739" s="1" t="s">
        <v>8436</v>
      </c>
    </row>
    <row r="4740" spans="1:1" x14ac:dyDescent="0.25">
      <c r="A4740" s="1" t="s">
        <v>18375</v>
      </c>
    </row>
    <row r="4741" spans="1:1" x14ac:dyDescent="0.25">
      <c r="A4741" s="1" t="s">
        <v>18360</v>
      </c>
    </row>
    <row r="4742" spans="1:1" x14ac:dyDescent="0.25">
      <c r="A4742" s="1" t="s">
        <v>13110</v>
      </c>
    </row>
    <row r="4743" spans="1:1" x14ac:dyDescent="0.25">
      <c r="A4743" s="1" t="s">
        <v>16205</v>
      </c>
    </row>
    <row r="4744" spans="1:1" x14ac:dyDescent="0.25">
      <c r="A4744" s="1" t="s">
        <v>17756</v>
      </c>
    </row>
    <row r="4745" spans="1:1" x14ac:dyDescent="0.25">
      <c r="A4745" s="1" t="s">
        <v>16329</v>
      </c>
    </row>
    <row r="4746" spans="1:1" x14ac:dyDescent="0.25">
      <c r="A4746" s="1" t="s">
        <v>11683</v>
      </c>
    </row>
    <row r="4747" spans="1:1" x14ac:dyDescent="0.25">
      <c r="A4747" s="1" t="s">
        <v>13974</v>
      </c>
    </row>
    <row r="4748" spans="1:1" x14ac:dyDescent="0.25">
      <c r="A4748" s="1" t="s">
        <v>15356</v>
      </c>
    </row>
    <row r="4749" spans="1:1" x14ac:dyDescent="0.25">
      <c r="A4749" s="1" t="s">
        <v>15357</v>
      </c>
    </row>
    <row r="4750" spans="1:1" x14ac:dyDescent="0.25">
      <c r="A4750" s="1" t="s">
        <v>18622</v>
      </c>
    </row>
    <row r="4751" spans="1:1" x14ac:dyDescent="0.25">
      <c r="A4751" s="1" t="s">
        <v>12807</v>
      </c>
    </row>
    <row r="4752" spans="1:1" x14ac:dyDescent="0.25">
      <c r="A4752" s="1" t="s">
        <v>12808</v>
      </c>
    </row>
    <row r="4753" spans="1:1" x14ac:dyDescent="0.25">
      <c r="A4753" s="1" t="s">
        <v>13248</v>
      </c>
    </row>
    <row r="4754" spans="1:1" x14ac:dyDescent="0.25">
      <c r="A4754" s="1" t="s">
        <v>12241</v>
      </c>
    </row>
    <row r="4755" spans="1:1" x14ac:dyDescent="0.25">
      <c r="A4755" s="1" t="s">
        <v>13153</v>
      </c>
    </row>
    <row r="4756" spans="1:1" x14ac:dyDescent="0.25">
      <c r="A4756" s="1" t="s">
        <v>19238</v>
      </c>
    </row>
    <row r="4757" spans="1:1" x14ac:dyDescent="0.25">
      <c r="A4757" s="1" t="s">
        <v>14971</v>
      </c>
    </row>
    <row r="4758" spans="1:1" x14ac:dyDescent="0.25">
      <c r="A4758" s="1" t="s">
        <v>17490</v>
      </c>
    </row>
    <row r="4759" spans="1:1" x14ac:dyDescent="0.25">
      <c r="A4759" s="1" t="s">
        <v>19934</v>
      </c>
    </row>
    <row r="4760" spans="1:1" x14ac:dyDescent="0.25">
      <c r="A4760" s="1" t="s">
        <v>16002</v>
      </c>
    </row>
    <row r="4761" spans="1:1" x14ac:dyDescent="0.25">
      <c r="A4761" s="1" t="s">
        <v>17793</v>
      </c>
    </row>
    <row r="4762" spans="1:1" x14ac:dyDescent="0.25">
      <c r="A4762" s="1" t="s">
        <v>11864</v>
      </c>
    </row>
    <row r="4763" spans="1:1" x14ac:dyDescent="0.25">
      <c r="A4763" s="1" t="s">
        <v>14610</v>
      </c>
    </row>
    <row r="4764" spans="1:1" x14ac:dyDescent="0.25">
      <c r="A4764" s="1" t="s">
        <v>12371</v>
      </c>
    </row>
    <row r="4765" spans="1:1" x14ac:dyDescent="0.25">
      <c r="A4765" s="1" t="s">
        <v>13164</v>
      </c>
    </row>
    <row r="4766" spans="1:1" x14ac:dyDescent="0.25">
      <c r="A4766" s="1" t="s">
        <v>13151</v>
      </c>
    </row>
    <row r="4767" spans="1:1" x14ac:dyDescent="0.25">
      <c r="A4767" s="1" t="s">
        <v>10969</v>
      </c>
    </row>
    <row r="4768" spans="1:1" x14ac:dyDescent="0.25">
      <c r="A4768" s="1" t="s">
        <v>16066</v>
      </c>
    </row>
    <row r="4769" spans="1:1" x14ac:dyDescent="0.25">
      <c r="A4769" s="1" t="s">
        <v>18212</v>
      </c>
    </row>
    <row r="4770" spans="1:1" x14ac:dyDescent="0.25">
      <c r="A4770" s="1" t="s">
        <v>18213</v>
      </c>
    </row>
    <row r="4771" spans="1:1" x14ac:dyDescent="0.25">
      <c r="A4771" s="1" t="s">
        <v>18254</v>
      </c>
    </row>
    <row r="4772" spans="1:1" x14ac:dyDescent="0.25">
      <c r="A4772" s="1" t="s">
        <v>18481</v>
      </c>
    </row>
    <row r="4773" spans="1:1" x14ac:dyDescent="0.25">
      <c r="A4773" s="1" t="s">
        <v>12400</v>
      </c>
    </row>
    <row r="4774" spans="1:1" x14ac:dyDescent="0.25">
      <c r="A4774" s="1" t="s">
        <v>14426</v>
      </c>
    </row>
    <row r="4775" spans="1:1" x14ac:dyDescent="0.25">
      <c r="A4775" s="1" t="s">
        <v>18919</v>
      </c>
    </row>
    <row r="4776" spans="1:1" x14ac:dyDescent="0.25">
      <c r="A4776" s="1" t="s">
        <v>17396</v>
      </c>
    </row>
    <row r="4777" spans="1:1" x14ac:dyDescent="0.25">
      <c r="A4777" s="1" t="s">
        <v>17442</v>
      </c>
    </row>
    <row r="4778" spans="1:1" x14ac:dyDescent="0.25">
      <c r="A4778" s="1" t="s">
        <v>19450</v>
      </c>
    </row>
    <row r="4779" spans="1:1" x14ac:dyDescent="0.25">
      <c r="A4779" s="1" t="s">
        <v>18262</v>
      </c>
    </row>
    <row r="4780" spans="1:1" x14ac:dyDescent="0.25">
      <c r="A4780" s="1" t="s">
        <v>18207</v>
      </c>
    </row>
    <row r="4781" spans="1:1" x14ac:dyDescent="0.25">
      <c r="A4781" s="1" t="s">
        <v>19958</v>
      </c>
    </row>
    <row r="4782" spans="1:1" x14ac:dyDescent="0.25">
      <c r="A4782" s="1" t="s">
        <v>14387</v>
      </c>
    </row>
    <row r="4783" spans="1:1" x14ac:dyDescent="0.25">
      <c r="A4783" s="1" t="s">
        <v>17730</v>
      </c>
    </row>
    <row r="4784" spans="1:1" x14ac:dyDescent="0.25">
      <c r="A4784" s="1" t="s">
        <v>18894</v>
      </c>
    </row>
    <row r="4785" spans="1:1" x14ac:dyDescent="0.25">
      <c r="A4785" s="1" t="s">
        <v>15146</v>
      </c>
    </row>
    <row r="4786" spans="1:1" x14ac:dyDescent="0.25">
      <c r="A4786" s="1" t="s">
        <v>13860</v>
      </c>
    </row>
    <row r="4787" spans="1:1" x14ac:dyDescent="0.25">
      <c r="A4787" s="1" t="s">
        <v>16721</v>
      </c>
    </row>
    <row r="4788" spans="1:1" x14ac:dyDescent="0.25">
      <c r="A4788" s="1" t="s">
        <v>18359</v>
      </c>
    </row>
    <row r="4789" spans="1:1" x14ac:dyDescent="0.25">
      <c r="A4789" s="1" t="s">
        <v>19173</v>
      </c>
    </row>
    <row r="4790" spans="1:1" x14ac:dyDescent="0.25">
      <c r="A4790" s="1" t="s">
        <v>16114</v>
      </c>
    </row>
    <row r="4791" spans="1:1" x14ac:dyDescent="0.25">
      <c r="A4791" s="1" t="s">
        <v>16114</v>
      </c>
    </row>
    <row r="4792" spans="1:1" x14ac:dyDescent="0.25">
      <c r="A4792" s="1" t="s">
        <v>16115</v>
      </c>
    </row>
    <row r="4793" spans="1:1" x14ac:dyDescent="0.25">
      <c r="A4793" s="1" t="s">
        <v>16115</v>
      </c>
    </row>
    <row r="4794" spans="1:1" x14ac:dyDescent="0.25">
      <c r="A4794" s="1" t="s">
        <v>16116</v>
      </c>
    </row>
    <row r="4795" spans="1:1" x14ac:dyDescent="0.25">
      <c r="A4795" s="1" t="s">
        <v>16116</v>
      </c>
    </row>
    <row r="4796" spans="1:1" x14ac:dyDescent="0.25">
      <c r="A4796" s="1" t="s">
        <v>16117</v>
      </c>
    </row>
    <row r="4797" spans="1:1" x14ac:dyDescent="0.25">
      <c r="A4797" s="1" t="s">
        <v>16117</v>
      </c>
    </row>
    <row r="4798" spans="1:1" x14ac:dyDescent="0.25">
      <c r="A4798" s="1" t="s">
        <v>13084</v>
      </c>
    </row>
    <row r="4799" spans="1:1" x14ac:dyDescent="0.25">
      <c r="A4799" s="1" t="s">
        <v>14553</v>
      </c>
    </row>
    <row r="4800" spans="1:1" x14ac:dyDescent="0.25">
      <c r="A4800" s="1" t="s">
        <v>15754</v>
      </c>
    </row>
    <row r="4801" spans="1:1" x14ac:dyDescent="0.25">
      <c r="A4801" s="1" t="s">
        <v>20084</v>
      </c>
    </row>
    <row r="4802" spans="1:1" x14ac:dyDescent="0.25">
      <c r="A4802" s="1" t="s">
        <v>11847</v>
      </c>
    </row>
    <row r="4803" spans="1:1" x14ac:dyDescent="0.25">
      <c r="A4803" s="1" t="s">
        <v>13664</v>
      </c>
    </row>
    <row r="4804" spans="1:1" x14ac:dyDescent="0.25">
      <c r="A4804" s="1" t="s">
        <v>19916</v>
      </c>
    </row>
    <row r="4805" spans="1:1" x14ac:dyDescent="0.25">
      <c r="A4805" s="1" t="s">
        <v>18288</v>
      </c>
    </row>
    <row r="4806" spans="1:1" x14ac:dyDescent="0.25">
      <c r="A4806" s="1" t="s">
        <v>18913</v>
      </c>
    </row>
    <row r="4807" spans="1:1" x14ac:dyDescent="0.25">
      <c r="A4807" s="1" t="s">
        <v>14182</v>
      </c>
    </row>
    <row r="4808" spans="1:1" x14ac:dyDescent="0.25">
      <c r="A4808" s="1" t="s">
        <v>16564</v>
      </c>
    </row>
    <row r="4809" spans="1:1" x14ac:dyDescent="0.25">
      <c r="A4809" s="1" t="s">
        <v>15829</v>
      </c>
    </row>
    <row r="4810" spans="1:1" x14ac:dyDescent="0.25">
      <c r="A4810" s="1" t="s">
        <v>15862</v>
      </c>
    </row>
    <row r="4811" spans="1:1" x14ac:dyDescent="0.25">
      <c r="A4811" s="1" t="s">
        <v>16999</v>
      </c>
    </row>
    <row r="4812" spans="1:1" x14ac:dyDescent="0.25">
      <c r="A4812" s="1" t="s">
        <v>17832</v>
      </c>
    </row>
    <row r="4813" spans="1:1" x14ac:dyDescent="0.25">
      <c r="A4813" s="1" t="s">
        <v>12989</v>
      </c>
    </row>
    <row r="4814" spans="1:1" x14ac:dyDescent="0.25">
      <c r="A4814" s="1" t="s">
        <v>18137</v>
      </c>
    </row>
    <row r="4815" spans="1:1" x14ac:dyDescent="0.25">
      <c r="A4815" s="1" t="s">
        <v>12170</v>
      </c>
    </row>
    <row r="4816" spans="1:1" x14ac:dyDescent="0.25">
      <c r="A4816" s="1" t="s">
        <v>13441</v>
      </c>
    </row>
    <row r="4817" spans="1:1" x14ac:dyDescent="0.25">
      <c r="A4817" s="1" t="s">
        <v>19522</v>
      </c>
    </row>
    <row r="4818" spans="1:1" x14ac:dyDescent="0.25">
      <c r="A4818" s="1" t="s">
        <v>5241</v>
      </c>
    </row>
    <row r="4819" spans="1:1" x14ac:dyDescent="0.25">
      <c r="A4819" s="1" t="s">
        <v>5242</v>
      </c>
    </row>
    <row r="4820" spans="1:1" x14ac:dyDescent="0.25">
      <c r="A4820" s="1" t="s">
        <v>5239</v>
      </c>
    </row>
    <row r="4821" spans="1:1" x14ac:dyDescent="0.25">
      <c r="A4821" s="1" t="s">
        <v>19619</v>
      </c>
    </row>
    <row r="4822" spans="1:1" x14ac:dyDescent="0.25">
      <c r="A4822" s="1" t="s">
        <v>5240</v>
      </c>
    </row>
    <row r="4823" spans="1:1" x14ac:dyDescent="0.25">
      <c r="A4823" s="1" t="s">
        <v>18142</v>
      </c>
    </row>
    <row r="4824" spans="1:1" x14ac:dyDescent="0.25">
      <c r="A4824" s="1" t="s">
        <v>11493</v>
      </c>
    </row>
    <row r="4825" spans="1:1" x14ac:dyDescent="0.25">
      <c r="A4825" s="1" t="s">
        <v>14535</v>
      </c>
    </row>
    <row r="4826" spans="1:1" x14ac:dyDescent="0.25">
      <c r="A4826" s="1" t="s">
        <v>19183</v>
      </c>
    </row>
    <row r="4827" spans="1:1" x14ac:dyDescent="0.25">
      <c r="A4827" s="1" t="s">
        <v>15821</v>
      </c>
    </row>
    <row r="4828" spans="1:1" x14ac:dyDescent="0.25">
      <c r="A4828" s="1" t="s">
        <v>17020</v>
      </c>
    </row>
    <row r="4829" spans="1:1" x14ac:dyDescent="0.25">
      <c r="A4829" s="1" t="s">
        <v>12959</v>
      </c>
    </row>
    <row r="4830" spans="1:1" x14ac:dyDescent="0.25">
      <c r="A4830" s="1" t="s">
        <v>16867</v>
      </c>
    </row>
    <row r="4831" spans="1:1" x14ac:dyDescent="0.25">
      <c r="A4831" s="1" t="s">
        <v>16646</v>
      </c>
    </row>
    <row r="4832" spans="1:1" x14ac:dyDescent="0.25">
      <c r="A4832" s="1" t="s">
        <v>14296</v>
      </c>
    </row>
    <row r="4833" spans="1:1" x14ac:dyDescent="0.25">
      <c r="A4833" s="1" t="s">
        <v>18082</v>
      </c>
    </row>
    <row r="4834" spans="1:1" x14ac:dyDescent="0.25">
      <c r="A4834" s="1" t="s">
        <v>14771</v>
      </c>
    </row>
    <row r="4835" spans="1:1" x14ac:dyDescent="0.25">
      <c r="A4835" s="1" t="s">
        <v>18083</v>
      </c>
    </row>
    <row r="4836" spans="1:1" x14ac:dyDescent="0.25">
      <c r="A4836" s="1" t="s">
        <v>18189</v>
      </c>
    </row>
    <row r="4837" spans="1:1" x14ac:dyDescent="0.25">
      <c r="A4837" s="1" t="s">
        <v>11471</v>
      </c>
    </row>
    <row r="4838" spans="1:1" x14ac:dyDescent="0.25">
      <c r="A4838" s="1" t="s">
        <v>16120</v>
      </c>
    </row>
    <row r="4839" spans="1:1" x14ac:dyDescent="0.25">
      <c r="A4839" s="1" t="s">
        <v>19781</v>
      </c>
    </row>
    <row r="4840" spans="1:1" x14ac:dyDescent="0.25">
      <c r="A4840" s="1" t="s">
        <v>16219</v>
      </c>
    </row>
    <row r="4841" spans="1:1" x14ac:dyDescent="0.25">
      <c r="A4841" s="1" t="s">
        <v>13399</v>
      </c>
    </row>
    <row r="4842" spans="1:1" x14ac:dyDescent="0.25">
      <c r="A4842" s="1" t="s">
        <v>13398</v>
      </c>
    </row>
    <row r="4843" spans="1:1" x14ac:dyDescent="0.25">
      <c r="A4843" s="1" t="s">
        <v>13562</v>
      </c>
    </row>
    <row r="4844" spans="1:1" x14ac:dyDescent="0.25">
      <c r="A4844" s="1" t="s">
        <v>13566</v>
      </c>
    </row>
    <row r="4845" spans="1:1" x14ac:dyDescent="0.25">
      <c r="A4845" s="1" t="s">
        <v>19844</v>
      </c>
    </row>
    <row r="4846" spans="1:1" x14ac:dyDescent="0.25">
      <c r="A4846" s="1" t="s">
        <v>19843</v>
      </c>
    </row>
    <row r="4847" spans="1:1" x14ac:dyDescent="0.25">
      <c r="A4847" s="1" t="s">
        <v>19845</v>
      </c>
    </row>
    <row r="4848" spans="1:1" x14ac:dyDescent="0.25">
      <c r="A4848" s="1" t="s">
        <v>13563</v>
      </c>
    </row>
    <row r="4849" spans="1:1" x14ac:dyDescent="0.25">
      <c r="A4849" s="1" t="s">
        <v>16763</v>
      </c>
    </row>
    <row r="4850" spans="1:1" x14ac:dyDescent="0.25">
      <c r="A4850" s="1" t="s">
        <v>14393</v>
      </c>
    </row>
    <row r="4851" spans="1:1" x14ac:dyDescent="0.25">
      <c r="A4851" s="1" t="s">
        <v>18993</v>
      </c>
    </row>
    <row r="4852" spans="1:1" x14ac:dyDescent="0.25">
      <c r="A4852" s="1" t="s">
        <v>11893</v>
      </c>
    </row>
    <row r="4853" spans="1:1" x14ac:dyDescent="0.25">
      <c r="A4853" s="1" t="s">
        <v>11892</v>
      </c>
    </row>
    <row r="4854" spans="1:1" x14ac:dyDescent="0.25">
      <c r="A4854" s="1" t="s">
        <v>14817</v>
      </c>
    </row>
    <row r="4855" spans="1:1" x14ac:dyDescent="0.25">
      <c r="A4855" s="1" t="s">
        <v>14044</v>
      </c>
    </row>
    <row r="4856" spans="1:1" x14ac:dyDescent="0.25">
      <c r="A4856" s="1" t="s">
        <v>14046</v>
      </c>
    </row>
    <row r="4857" spans="1:1" x14ac:dyDescent="0.25">
      <c r="A4857" s="1" t="s">
        <v>14664</v>
      </c>
    </row>
    <row r="4858" spans="1:1" x14ac:dyDescent="0.25">
      <c r="A4858" s="1" t="s">
        <v>14076</v>
      </c>
    </row>
    <row r="4859" spans="1:1" x14ac:dyDescent="0.25">
      <c r="A4859" s="1" t="s">
        <v>14077</v>
      </c>
    </row>
    <row r="4860" spans="1:1" x14ac:dyDescent="0.25">
      <c r="A4860" s="1" t="s">
        <v>19904</v>
      </c>
    </row>
    <row r="4861" spans="1:1" x14ac:dyDescent="0.25">
      <c r="A4861" s="1" t="s">
        <v>13564</v>
      </c>
    </row>
    <row r="4862" spans="1:1" x14ac:dyDescent="0.25">
      <c r="A4862" s="1" t="s">
        <v>13567</v>
      </c>
    </row>
    <row r="4863" spans="1:1" x14ac:dyDescent="0.25">
      <c r="A4863" s="1" t="s">
        <v>11714</v>
      </c>
    </row>
    <row r="4864" spans="1:1" x14ac:dyDescent="0.25">
      <c r="A4864" s="1" t="s">
        <v>11713</v>
      </c>
    </row>
    <row r="4865" spans="1:1" x14ac:dyDescent="0.25">
      <c r="A4865" s="1" t="s">
        <v>19556</v>
      </c>
    </row>
    <row r="4866" spans="1:1" x14ac:dyDescent="0.25">
      <c r="A4866" s="1" t="s">
        <v>13565</v>
      </c>
    </row>
    <row r="4867" spans="1:1" x14ac:dyDescent="0.25">
      <c r="A4867" s="1" t="s">
        <v>12522</v>
      </c>
    </row>
    <row r="4868" spans="1:1" x14ac:dyDescent="0.25">
      <c r="A4868" s="1" t="s">
        <v>12521</v>
      </c>
    </row>
    <row r="4869" spans="1:1" x14ac:dyDescent="0.25">
      <c r="A4869" s="1" t="s">
        <v>11562</v>
      </c>
    </row>
    <row r="4870" spans="1:1" x14ac:dyDescent="0.25">
      <c r="A4870" s="1" t="s">
        <v>18567</v>
      </c>
    </row>
    <row r="4871" spans="1:1" x14ac:dyDescent="0.25">
      <c r="A4871" s="1" t="s">
        <v>16729</v>
      </c>
    </row>
    <row r="4872" spans="1:1" x14ac:dyDescent="0.25">
      <c r="A4872" s="1" t="s">
        <v>14536</v>
      </c>
    </row>
    <row r="4873" spans="1:1" x14ac:dyDescent="0.25">
      <c r="A4873" s="1" t="s">
        <v>17434</v>
      </c>
    </row>
    <row r="4874" spans="1:1" x14ac:dyDescent="0.25">
      <c r="A4874" s="1" t="s">
        <v>18216</v>
      </c>
    </row>
    <row r="4875" spans="1:1" x14ac:dyDescent="0.25">
      <c r="A4875" s="1" t="s">
        <v>19913</v>
      </c>
    </row>
    <row r="4876" spans="1:1" x14ac:dyDescent="0.25">
      <c r="A4876" s="1" t="s">
        <v>19912</v>
      </c>
    </row>
    <row r="4877" spans="1:1" x14ac:dyDescent="0.25">
      <c r="A4877" s="1" t="s">
        <v>14525</v>
      </c>
    </row>
    <row r="4878" spans="1:1" x14ac:dyDescent="0.25">
      <c r="A4878" s="1" t="s">
        <v>13169</v>
      </c>
    </row>
    <row r="4879" spans="1:1" x14ac:dyDescent="0.25">
      <c r="A4879" s="1" t="s">
        <v>14524</v>
      </c>
    </row>
    <row r="4880" spans="1:1" x14ac:dyDescent="0.25">
      <c r="A4880" s="1" t="s">
        <v>16208</v>
      </c>
    </row>
    <row r="4881" spans="1:1" x14ac:dyDescent="0.25">
      <c r="A4881" s="1" t="s">
        <v>13638</v>
      </c>
    </row>
    <row r="4882" spans="1:1" x14ac:dyDescent="0.25">
      <c r="A4882" s="1" t="s">
        <v>16578</v>
      </c>
    </row>
    <row r="4883" spans="1:1" x14ac:dyDescent="0.25">
      <c r="A4883" s="1" t="s">
        <v>19883</v>
      </c>
    </row>
    <row r="4884" spans="1:1" x14ac:dyDescent="0.25">
      <c r="A4884" s="1" t="s">
        <v>14905</v>
      </c>
    </row>
    <row r="4885" spans="1:1" x14ac:dyDescent="0.25">
      <c r="A4885" s="1" t="s">
        <v>12736</v>
      </c>
    </row>
    <row r="4886" spans="1:1" x14ac:dyDescent="0.25">
      <c r="A4886" s="1" t="s">
        <v>13111</v>
      </c>
    </row>
    <row r="4887" spans="1:1" x14ac:dyDescent="0.25">
      <c r="A4887" s="1" t="s">
        <v>18446</v>
      </c>
    </row>
    <row r="4888" spans="1:1" x14ac:dyDescent="0.25">
      <c r="A4888" s="1" t="s">
        <v>18445</v>
      </c>
    </row>
    <row r="4889" spans="1:1" x14ac:dyDescent="0.25">
      <c r="A4889" s="1" t="s">
        <v>19433</v>
      </c>
    </row>
    <row r="4890" spans="1:1" x14ac:dyDescent="0.25">
      <c r="A4890" s="1" t="s">
        <v>16242</v>
      </c>
    </row>
    <row r="4891" spans="1:1" x14ac:dyDescent="0.25">
      <c r="A4891" s="1" t="s">
        <v>16476</v>
      </c>
    </row>
    <row r="4892" spans="1:1" x14ac:dyDescent="0.25">
      <c r="A4892" s="1" t="s">
        <v>16498</v>
      </c>
    </row>
    <row r="4893" spans="1:1" x14ac:dyDescent="0.25">
      <c r="A4893" s="1" t="s">
        <v>16989</v>
      </c>
    </row>
    <row r="4894" spans="1:1" x14ac:dyDescent="0.25">
      <c r="A4894" s="1" t="s">
        <v>17389</v>
      </c>
    </row>
    <row r="4895" spans="1:1" x14ac:dyDescent="0.25">
      <c r="A4895" s="1" t="s">
        <v>18141</v>
      </c>
    </row>
    <row r="4896" spans="1:1" x14ac:dyDescent="0.25">
      <c r="A4896" s="1" t="s">
        <v>18187</v>
      </c>
    </row>
    <row r="4897" spans="1:1" x14ac:dyDescent="0.25">
      <c r="A4897" s="1" t="s">
        <v>18188</v>
      </c>
    </row>
    <row r="4898" spans="1:1" x14ac:dyDescent="0.25">
      <c r="A4898" s="1" t="s">
        <v>18699</v>
      </c>
    </row>
    <row r="4899" spans="1:1" x14ac:dyDescent="0.25">
      <c r="A4899" s="1" t="s">
        <v>18813</v>
      </c>
    </row>
    <row r="4900" spans="1:1" x14ac:dyDescent="0.25">
      <c r="A4900" s="1" t="s">
        <v>19368</v>
      </c>
    </row>
    <row r="4901" spans="1:1" x14ac:dyDescent="0.25">
      <c r="A4901" s="1" t="s">
        <v>19396</v>
      </c>
    </row>
    <row r="4902" spans="1:1" x14ac:dyDescent="0.25">
      <c r="A4902" s="1" t="s">
        <v>19905</v>
      </c>
    </row>
    <row r="4903" spans="1:1" x14ac:dyDescent="0.25">
      <c r="A4903" s="1" t="s">
        <v>11791</v>
      </c>
    </row>
    <row r="4904" spans="1:1" x14ac:dyDescent="0.25">
      <c r="A4904" s="1" t="s">
        <v>11790</v>
      </c>
    </row>
    <row r="4905" spans="1:1" x14ac:dyDescent="0.25">
      <c r="A4905" s="1" t="s">
        <v>12042</v>
      </c>
    </row>
    <row r="4906" spans="1:1" x14ac:dyDescent="0.25">
      <c r="A4906" s="1" t="s">
        <v>12460</v>
      </c>
    </row>
    <row r="4907" spans="1:1" x14ac:dyDescent="0.25">
      <c r="A4907" s="1" t="s">
        <v>12862</v>
      </c>
    </row>
    <row r="4908" spans="1:1" x14ac:dyDescent="0.25">
      <c r="A4908" s="1" t="s">
        <v>13024</v>
      </c>
    </row>
    <row r="4909" spans="1:1" x14ac:dyDescent="0.25">
      <c r="A4909" s="1" t="s">
        <v>13025</v>
      </c>
    </row>
    <row r="4910" spans="1:1" x14ac:dyDescent="0.25">
      <c r="A4910" s="1" t="s">
        <v>7507</v>
      </c>
    </row>
    <row r="4911" spans="1:1" x14ac:dyDescent="0.25">
      <c r="A4911" s="1" t="s">
        <v>13304</v>
      </c>
    </row>
    <row r="4912" spans="1:1" x14ac:dyDescent="0.25">
      <c r="A4912" s="1" t="s">
        <v>13457</v>
      </c>
    </row>
    <row r="4913" spans="1:1" x14ac:dyDescent="0.25">
      <c r="A4913" s="1" t="s">
        <v>13603</v>
      </c>
    </row>
    <row r="4914" spans="1:1" x14ac:dyDescent="0.25">
      <c r="A4914" s="1" t="s">
        <v>13771</v>
      </c>
    </row>
    <row r="4915" spans="1:1" x14ac:dyDescent="0.25">
      <c r="A4915" s="1" t="s">
        <v>13828</v>
      </c>
    </row>
    <row r="4916" spans="1:1" x14ac:dyDescent="0.25">
      <c r="A4916" s="1" t="s">
        <v>13895</v>
      </c>
    </row>
    <row r="4917" spans="1:1" x14ac:dyDescent="0.25">
      <c r="A4917" s="1" t="s">
        <v>14055</v>
      </c>
    </row>
    <row r="4918" spans="1:1" x14ac:dyDescent="0.25">
      <c r="A4918" s="1" t="s">
        <v>14055</v>
      </c>
    </row>
    <row r="4919" spans="1:1" x14ac:dyDescent="0.25">
      <c r="A4919" s="1" t="s">
        <v>14055</v>
      </c>
    </row>
    <row r="4920" spans="1:1" x14ac:dyDescent="0.25">
      <c r="A4920" s="1" t="s">
        <v>14056</v>
      </c>
    </row>
    <row r="4921" spans="1:1" x14ac:dyDescent="0.25">
      <c r="A4921" s="1" t="s">
        <v>14056</v>
      </c>
    </row>
    <row r="4922" spans="1:1" x14ac:dyDescent="0.25">
      <c r="A4922" s="1" t="s">
        <v>14056</v>
      </c>
    </row>
    <row r="4923" spans="1:1" x14ac:dyDescent="0.25">
      <c r="A4923" s="1" t="s">
        <v>14057</v>
      </c>
    </row>
    <row r="4924" spans="1:1" x14ac:dyDescent="0.25">
      <c r="A4924" s="1" t="s">
        <v>14057</v>
      </c>
    </row>
    <row r="4925" spans="1:1" x14ac:dyDescent="0.25">
      <c r="A4925" s="1" t="s">
        <v>14057</v>
      </c>
    </row>
    <row r="4926" spans="1:1" x14ac:dyDescent="0.25">
      <c r="A4926" s="1" t="s">
        <v>14058</v>
      </c>
    </row>
    <row r="4927" spans="1:1" x14ac:dyDescent="0.25">
      <c r="A4927" s="1" t="s">
        <v>14058</v>
      </c>
    </row>
    <row r="4928" spans="1:1" x14ac:dyDescent="0.25">
      <c r="A4928" s="1" t="s">
        <v>14058</v>
      </c>
    </row>
    <row r="4929" spans="1:1" x14ac:dyDescent="0.25">
      <c r="A4929" s="1" t="s">
        <v>14063</v>
      </c>
    </row>
    <row r="4930" spans="1:1" x14ac:dyDescent="0.25">
      <c r="A4930" s="1" t="s">
        <v>14063</v>
      </c>
    </row>
    <row r="4931" spans="1:1" x14ac:dyDescent="0.25">
      <c r="A4931" s="1" t="s">
        <v>14063</v>
      </c>
    </row>
    <row r="4932" spans="1:1" x14ac:dyDescent="0.25">
      <c r="A4932" s="1" t="s">
        <v>14065</v>
      </c>
    </row>
    <row r="4933" spans="1:1" x14ac:dyDescent="0.25">
      <c r="A4933" s="1" t="s">
        <v>14065</v>
      </c>
    </row>
    <row r="4934" spans="1:1" x14ac:dyDescent="0.25">
      <c r="A4934" s="1" t="s">
        <v>14065</v>
      </c>
    </row>
    <row r="4935" spans="1:1" x14ac:dyDescent="0.25">
      <c r="A4935" s="1" t="s">
        <v>14064</v>
      </c>
    </row>
    <row r="4936" spans="1:1" x14ac:dyDescent="0.25">
      <c r="A4936" s="1" t="s">
        <v>14064</v>
      </c>
    </row>
    <row r="4937" spans="1:1" x14ac:dyDescent="0.25">
      <c r="A4937" s="1" t="s">
        <v>14064</v>
      </c>
    </row>
    <row r="4938" spans="1:1" x14ac:dyDescent="0.25">
      <c r="A4938" s="1" t="s">
        <v>14083</v>
      </c>
    </row>
    <row r="4939" spans="1:1" x14ac:dyDescent="0.25">
      <c r="A4939" s="1" t="s">
        <v>13866</v>
      </c>
    </row>
    <row r="4940" spans="1:1" x14ac:dyDescent="0.25">
      <c r="A4940" s="1" t="s">
        <v>14236</v>
      </c>
    </row>
    <row r="4941" spans="1:1" x14ac:dyDescent="0.25">
      <c r="A4941" s="1" t="s">
        <v>14361</v>
      </c>
    </row>
    <row r="4942" spans="1:1" x14ac:dyDescent="0.25">
      <c r="A4942" s="1" t="s">
        <v>14509</v>
      </c>
    </row>
    <row r="4943" spans="1:1" x14ac:dyDescent="0.25">
      <c r="A4943" s="1" t="s">
        <v>14792</v>
      </c>
    </row>
    <row r="4944" spans="1:1" x14ac:dyDescent="0.25">
      <c r="A4944" s="1" t="s">
        <v>15574</v>
      </c>
    </row>
    <row r="4945" spans="1:1" x14ac:dyDescent="0.25">
      <c r="A4945" s="1" t="s">
        <v>15575</v>
      </c>
    </row>
    <row r="4946" spans="1:1" x14ac:dyDescent="0.25">
      <c r="A4946" s="1" t="s">
        <v>16336</v>
      </c>
    </row>
    <row r="4947" spans="1:1" x14ac:dyDescent="0.25">
      <c r="A4947" s="1" t="s">
        <v>19432</v>
      </c>
    </row>
    <row r="4948" spans="1:1" x14ac:dyDescent="0.25">
      <c r="A4948" s="1" t="s">
        <v>19700</v>
      </c>
    </row>
    <row r="4949" spans="1:1" x14ac:dyDescent="0.25">
      <c r="A4949" s="1" t="s">
        <v>16426</v>
      </c>
    </row>
    <row r="4950" spans="1:1" x14ac:dyDescent="0.25">
      <c r="A4950" s="1" t="s">
        <v>19280</v>
      </c>
    </row>
    <row r="4951" spans="1:1" x14ac:dyDescent="0.25">
      <c r="A4951" s="1" t="s">
        <v>13296</v>
      </c>
    </row>
    <row r="4952" spans="1:1" x14ac:dyDescent="0.25">
      <c r="A4952" s="1" t="s">
        <v>15562</v>
      </c>
    </row>
    <row r="4953" spans="1:1" x14ac:dyDescent="0.25">
      <c r="A4953" s="1" t="s">
        <v>14675</v>
      </c>
    </row>
    <row r="4954" spans="1:1" x14ac:dyDescent="0.25">
      <c r="A4954" s="1" t="s">
        <v>15521</v>
      </c>
    </row>
    <row r="4955" spans="1:1" x14ac:dyDescent="0.25">
      <c r="A4955" s="1" t="s">
        <v>18366</v>
      </c>
    </row>
    <row r="4956" spans="1:1" x14ac:dyDescent="0.25">
      <c r="A4956" s="1" t="s">
        <v>12353</v>
      </c>
    </row>
    <row r="4957" spans="1:1" x14ac:dyDescent="0.25">
      <c r="A4957" s="1" t="s">
        <v>15147</v>
      </c>
    </row>
    <row r="4958" spans="1:1" x14ac:dyDescent="0.25">
      <c r="A4958" s="1" t="s">
        <v>11984</v>
      </c>
    </row>
    <row r="4959" spans="1:1" x14ac:dyDescent="0.25">
      <c r="A4959" s="1" t="s">
        <v>13057</v>
      </c>
    </row>
    <row r="4960" spans="1:1" x14ac:dyDescent="0.25">
      <c r="A4960" s="1" t="s">
        <v>13395</v>
      </c>
    </row>
    <row r="4961" spans="1:1" x14ac:dyDescent="0.25">
      <c r="A4961" s="1" t="s">
        <v>15093</v>
      </c>
    </row>
    <row r="4962" spans="1:1" x14ac:dyDescent="0.25">
      <c r="A4962" s="1" t="s">
        <v>20126</v>
      </c>
    </row>
    <row r="4963" spans="1:1" x14ac:dyDescent="0.25">
      <c r="A4963" s="1" t="s">
        <v>19344</v>
      </c>
    </row>
    <row r="4964" spans="1:1" x14ac:dyDescent="0.25">
      <c r="A4964" s="1" t="s">
        <v>19345</v>
      </c>
    </row>
    <row r="4965" spans="1:1" x14ac:dyDescent="0.25">
      <c r="A4965" s="1" t="s">
        <v>17945</v>
      </c>
    </row>
    <row r="4966" spans="1:1" x14ac:dyDescent="0.25">
      <c r="A4966" s="1" t="s">
        <v>14045</v>
      </c>
    </row>
    <row r="4967" spans="1:1" x14ac:dyDescent="0.25">
      <c r="A4967" s="1" t="s">
        <v>14819</v>
      </c>
    </row>
    <row r="4968" spans="1:1" x14ac:dyDescent="0.25">
      <c r="A4968" s="1" t="s">
        <v>17640</v>
      </c>
    </row>
    <row r="4969" spans="1:1" x14ac:dyDescent="0.25">
      <c r="A4969" s="1" t="s">
        <v>17840</v>
      </c>
    </row>
    <row r="4970" spans="1:1" x14ac:dyDescent="0.25">
      <c r="A4970" s="1" t="s">
        <v>18782</v>
      </c>
    </row>
    <row r="4971" spans="1:1" x14ac:dyDescent="0.25">
      <c r="A4971" s="1" t="s">
        <v>11586</v>
      </c>
    </row>
    <row r="4972" spans="1:1" x14ac:dyDescent="0.25">
      <c r="A4972" s="1" t="s">
        <v>11585</v>
      </c>
    </row>
    <row r="4973" spans="1:1" x14ac:dyDescent="0.25">
      <c r="A4973" s="1" t="s">
        <v>13516</v>
      </c>
    </row>
    <row r="4974" spans="1:1" x14ac:dyDescent="0.25">
      <c r="A4974" s="1" t="s">
        <v>16432</v>
      </c>
    </row>
    <row r="4975" spans="1:1" x14ac:dyDescent="0.25">
      <c r="A4975" s="1" t="s">
        <v>18828</v>
      </c>
    </row>
    <row r="4976" spans="1:1" x14ac:dyDescent="0.25">
      <c r="A4976" s="1" t="s">
        <v>14059</v>
      </c>
    </row>
    <row r="4977" spans="1:1" x14ac:dyDescent="0.25">
      <c r="A4977" s="1" t="s">
        <v>14059</v>
      </c>
    </row>
    <row r="4978" spans="1:1" x14ac:dyDescent="0.25">
      <c r="A4978" s="1" t="s">
        <v>14059</v>
      </c>
    </row>
    <row r="4979" spans="1:1" x14ac:dyDescent="0.25">
      <c r="A4979" s="1" t="s">
        <v>14060</v>
      </c>
    </row>
    <row r="4980" spans="1:1" x14ac:dyDescent="0.25">
      <c r="A4980" s="1" t="s">
        <v>14060</v>
      </c>
    </row>
    <row r="4981" spans="1:1" x14ac:dyDescent="0.25">
      <c r="A4981" s="1" t="s">
        <v>14060</v>
      </c>
    </row>
    <row r="4982" spans="1:1" x14ac:dyDescent="0.25">
      <c r="A4982" s="1" t="s">
        <v>14061</v>
      </c>
    </row>
    <row r="4983" spans="1:1" x14ac:dyDescent="0.25">
      <c r="A4983" s="1" t="s">
        <v>14061</v>
      </c>
    </row>
    <row r="4984" spans="1:1" x14ac:dyDescent="0.25">
      <c r="A4984" s="1" t="s">
        <v>14061</v>
      </c>
    </row>
    <row r="4985" spans="1:1" x14ac:dyDescent="0.25">
      <c r="A4985" s="1" t="s">
        <v>14062</v>
      </c>
    </row>
    <row r="4986" spans="1:1" x14ac:dyDescent="0.25">
      <c r="A4986" s="1" t="s">
        <v>14062</v>
      </c>
    </row>
    <row r="4987" spans="1:1" x14ac:dyDescent="0.25">
      <c r="A4987" s="1" t="s">
        <v>14062</v>
      </c>
    </row>
    <row r="4988" spans="1:1" x14ac:dyDescent="0.25">
      <c r="A4988" s="1" t="s">
        <v>19097</v>
      </c>
    </row>
    <row r="4989" spans="1:1" x14ac:dyDescent="0.25">
      <c r="A4989" s="1" t="s">
        <v>13879</v>
      </c>
    </row>
    <row r="4990" spans="1:1" x14ac:dyDescent="0.25">
      <c r="A4990" s="1" t="s">
        <v>14145</v>
      </c>
    </row>
    <row r="4991" spans="1:1" x14ac:dyDescent="0.25">
      <c r="A4991" s="1" t="s">
        <v>14146</v>
      </c>
    </row>
    <row r="4992" spans="1:1" x14ac:dyDescent="0.25">
      <c r="A4992" s="1" t="s">
        <v>20038</v>
      </c>
    </row>
    <row r="4993" spans="1:1" x14ac:dyDescent="0.25">
      <c r="A4993" s="1" t="s">
        <v>20039</v>
      </c>
    </row>
    <row r="4994" spans="1:1" x14ac:dyDescent="0.25">
      <c r="A4994" s="1" t="s">
        <v>20036</v>
      </c>
    </row>
    <row r="4995" spans="1:1" x14ac:dyDescent="0.25">
      <c r="A4995" s="1" t="s">
        <v>20037</v>
      </c>
    </row>
    <row r="4996" spans="1:1" x14ac:dyDescent="0.25">
      <c r="A4996" s="1" t="s">
        <v>20040</v>
      </c>
    </row>
    <row r="4997" spans="1:1" x14ac:dyDescent="0.25">
      <c r="A4997" s="1" t="s">
        <v>20041</v>
      </c>
    </row>
    <row r="4998" spans="1:1" x14ac:dyDescent="0.25">
      <c r="A4998" s="1" t="s">
        <v>20042</v>
      </c>
    </row>
    <row r="4999" spans="1:1" x14ac:dyDescent="0.25">
      <c r="A4999" s="1" t="s">
        <v>9912</v>
      </c>
    </row>
    <row r="5000" spans="1:1" x14ac:dyDescent="0.25">
      <c r="A5000" s="1" t="s">
        <v>18925</v>
      </c>
    </row>
    <row r="5001" spans="1:1" x14ac:dyDescent="0.25">
      <c r="A5001" s="1" t="s">
        <v>16485</v>
      </c>
    </row>
    <row r="5002" spans="1:1" x14ac:dyDescent="0.25">
      <c r="A5002" s="1" t="s">
        <v>15865</v>
      </c>
    </row>
    <row r="5003" spans="1:1" x14ac:dyDescent="0.25">
      <c r="A5003" s="1" t="s">
        <v>15866</v>
      </c>
    </row>
    <row r="5004" spans="1:1" x14ac:dyDescent="0.25">
      <c r="A5004" s="1" t="s">
        <v>15867</v>
      </c>
    </row>
    <row r="5005" spans="1:1" x14ac:dyDescent="0.25">
      <c r="A5005" s="1" t="s">
        <v>15868</v>
      </c>
    </row>
    <row r="5006" spans="1:1" x14ac:dyDescent="0.25">
      <c r="A5006" s="1" t="s">
        <v>18086</v>
      </c>
    </row>
    <row r="5007" spans="1:1" x14ac:dyDescent="0.25">
      <c r="A5007" s="1" t="s">
        <v>11689</v>
      </c>
    </row>
    <row r="5008" spans="1:1" x14ac:dyDescent="0.25">
      <c r="A5008" s="1" t="s">
        <v>17325</v>
      </c>
    </row>
    <row r="5009" spans="1:1" x14ac:dyDescent="0.25">
      <c r="A5009" s="1" t="s">
        <v>18223</v>
      </c>
    </row>
    <row r="5010" spans="1:1" x14ac:dyDescent="0.25">
      <c r="A5010" s="1" t="s">
        <v>18144</v>
      </c>
    </row>
    <row r="5011" spans="1:1" x14ac:dyDescent="0.25">
      <c r="A5011" s="1" t="s">
        <v>14912</v>
      </c>
    </row>
    <row r="5012" spans="1:1" x14ac:dyDescent="0.25">
      <c r="A5012" s="1" t="s">
        <v>19234</v>
      </c>
    </row>
    <row r="5013" spans="1:1" x14ac:dyDescent="0.25">
      <c r="A5013" s="1" t="s">
        <v>19876</v>
      </c>
    </row>
    <row r="5014" spans="1:1" x14ac:dyDescent="0.25">
      <c r="A5014" s="1" t="s">
        <v>18238</v>
      </c>
    </row>
    <row r="5015" spans="1:1" x14ac:dyDescent="0.25">
      <c r="A5015" s="1" t="s">
        <v>18938</v>
      </c>
    </row>
    <row r="5016" spans="1:1" x14ac:dyDescent="0.25">
      <c r="A5016" s="1" t="s">
        <v>17106</v>
      </c>
    </row>
    <row r="5017" spans="1:1" x14ac:dyDescent="0.25">
      <c r="A5017" s="1" t="s">
        <v>17030</v>
      </c>
    </row>
    <row r="5018" spans="1:1" x14ac:dyDescent="0.25">
      <c r="A5018" s="1" t="s">
        <v>12139</v>
      </c>
    </row>
    <row r="5019" spans="1:1" x14ac:dyDescent="0.25">
      <c r="A5019" s="1" t="s">
        <v>19224</v>
      </c>
    </row>
    <row r="5020" spans="1:1" x14ac:dyDescent="0.25">
      <c r="A5020" s="1" t="s">
        <v>19225</v>
      </c>
    </row>
    <row r="5021" spans="1:1" x14ac:dyDescent="0.25">
      <c r="A5021" s="1" t="s">
        <v>19705</v>
      </c>
    </row>
    <row r="5022" spans="1:1" x14ac:dyDescent="0.25">
      <c r="A5022" s="1" t="s">
        <v>14274</v>
      </c>
    </row>
    <row r="5023" spans="1:1" x14ac:dyDescent="0.25">
      <c r="A5023" s="1" t="s">
        <v>17810</v>
      </c>
    </row>
    <row r="5024" spans="1:1" x14ac:dyDescent="0.25">
      <c r="A5024" s="1" t="s">
        <v>17809</v>
      </c>
    </row>
    <row r="5025" spans="1:1" x14ac:dyDescent="0.25">
      <c r="A5025" s="1" t="s">
        <v>16913</v>
      </c>
    </row>
    <row r="5026" spans="1:1" x14ac:dyDescent="0.25">
      <c r="A5026" s="1" t="s">
        <v>18997</v>
      </c>
    </row>
    <row r="5027" spans="1:1" x14ac:dyDescent="0.25">
      <c r="A5027" s="1" t="s">
        <v>11624</v>
      </c>
    </row>
    <row r="5028" spans="1:1" x14ac:dyDescent="0.25">
      <c r="A5028" s="1" t="s">
        <v>11722</v>
      </c>
    </row>
    <row r="5029" spans="1:1" x14ac:dyDescent="0.25">
      <c r="A5029" s="1" t="s">
        <v>19882</v>
      </c>
    </row>
    <row r="5030" spans="1:1" x14ac:dyDescent="0.25">
      <c r="A5030" s="1" t="s">
        <v>12968</v>
      </c>
    </row>
    <row r="5031" spans="1:1" x14ac:dyDescent="0.25">
      <c r="A5031" s="1" t="s">
        <v>14793</v>
      </c>
    </row>
    <row r="5032" spans="1:1" x14ac:dyDescent="0.25">
      <c r="A5032" s="1" t="s">
        <v>16762</v>
      </c>
    </row>
    <row r="5033" spans="1:1" x14ac:dyDescent="0.25">
      <c r="A5033" s="1" t="s">
        <v>16207</v>
      </c>
    </row>
    <row r="5034" spans="1:1" x14ac:dyDescent="0.25">
      <c r="A5034" s="1" t="s">
        <v>16473</v>
      </c>
    </row>
    <row r="5035" spans="1:1" x14ac:dyDescent="0.25">
      <c r="A5035" s="1" t="s">
        <v>16777</v>
      </c>
    </row>
    <row r="5036" spans="1:1" x14ac:dyDescent="0.25">
      <c r="A5036" s="1" t="s">
        <v>16981</v>
      </c>
    </row>
    <row r="5037" spans="1:1" x14ac:dyDescent="0.25">
      <c r="A5037" s="1" t="s">
        <v>17024</v>
      </c>
    </row>
    <row r="5038" spans="1:1" x14ac:dyDescent="0.25">
      <c r="A5038" s="1" t="s">
        <v>17348</v>
      </c>
    </row>
    <row r="5039" spans="1:1" x14ac:dyDescent="0.25">
      <c r="A5039" s="1" t="s">
        <v>17625</v>
      </c>
    </row>
    <row r="5040" spans="1:1" x14ac:dyDescent="0.25">
      <c r="A5040" s="1" t="s">
        <v>18298</v>
      </c>
    </row>
    <row r="5041" spans="1:1" x14ac:dyDescent="0.25">
      <c r="A5041" s="1" t="s">
        <v>18452</v>
      </c>
    </row>
    <row r="5042" spans="1:1" x14ac:dyDescent="0.25">
      <c r="A5042" s="1" t="s">
        <v>19052</v>
      </c>
    </row>
    <row r="5043" spans="1:1" x14ac:dyDescent="0.25">
      <c r="A5043" s="1" t="s">
        <v>19053</v>
      </c>
    </row>
    <row r="5044" spans="1:1" x14ac:dyDescent="0.25">
      <c r="A5044" s="1" t="s">
        <v>19178</v>
      </c>
    </row>
    <row r="5045" spans="1:1" x14ac:dyDescent="0.25">
      <c r="A5045" s="1" t="s">
        <v>19349</v>
      </c>
    </row>
    <row r="5046" spans="1:1" x14ac:dyDescent="0.25">
      <c r="A5046" s="1" t="s">
        <v>19356</v>
      </c>
    </row>
    <row r="5047" spans="1:1" x14ac:dyDescent="0.25">
      <c r="A5047" s="1" t="s">
        <v>20100</v>
      </c>
    </row>
    <row r="5048" spans="1:1" x14ac:dyDescent="0.25">
      <c r="A5048" s="1" t="s">
        <v>11846</v>
      </c>
    </row>
    <row r="5049" spans="1:1" x14ac:dyDescent="0.25">
      <c r="A5049" s="1" t="s">
        <v>12093</v>
      </c>
    </row>
    <row r="5050" spans="1:1" x14ac:dyDescent="0.25">
      <c r="A5050" s="1" t="s">
        <v>11548</v>
      </c>
    </row>
    <row r="5051" spans="1:1" x14ac:dyDescent="0.25">
      <c r="A5051" s="1" t="s">
        <v>11654</v>
      </c>
    </row>
    <row r="5052" spans="1:1" x14ac:dyDescent="0.25">
      <c r="A5052" s="1" t="s">
        <v>11684</v>
      </c>
    </row>
    <row r="5053" spans="1:1" x14ac:dyDescent="0.25">
      <c r="A5053" s="1" t="s">
        <v>12573</v>
      </c>
    </row>
    <row r="5054" spans="1:1" x14ac:dyDescent="0.25">
      <c r="A5054" s="1" t="s">
        <v>12801</v>
      </c>
    </row>
    <row r="5055" spans="1:1" x14ac:dyDescent="0.25">
      <c r="A5055" s="1" t="s">
        <v>13031</v>
      </c>
    </row>
    <row r="5056" spans="1:1" x14ac:dyDescent="0.25">
      <c r="A5056" s="1" t="s">
        <v>13032</v>
      </c>
    </row>
    <row r="5057" spans="1:1" x14ac:dyDescent="0.25">
      <c r="A5057" s="1" t="s">
        <v>13290</v>
      </c>
    </row>
    <row r="5058" spans="1:1" x14ac:dyDescent="0.25">
      <c r="A5058" s="1" t="s">
        <v>13621</v>
      </c>
    </row>
    <row r="5059" spans="1:1" x14ac:dyDescent="0.25">
      <c r="A5059" s="1" t="s">
        <v>8411</v>
      </c>
    </row>
    <row r="5060" spans="1:1" x14ac:dyDescent="0.25">
      <c r="A5060" s="1" t="s">
        <v>15402</v>
      </c>
    </row>
    <row r="5061" spans="1:1" x14ac:dyDescent="0.25">
      <c r="A5061" s="1" t="s">
        <v>14324</v>
      </c>
    </row>
    <row r="5062" spans="1:1" x14ac:dyDescent="0.25">
      <c r="A5062" s="1" t="s">
        <v>16203</v>
      </c>
    </row>
    <row r="5063" spans="1:1" x14ac:dyDescent="0.25">
      <c r="A5063" s="1" t="s">
        <v>16204</v>
      </c>
    </row>
    <row r="5064" spans="1:1" x14ac:dyDescent="0.25">
      <c r="A5064" s="1" t="s">
        <v>16520</v>
      </c>
    </row>
    <row r="5065" spans="1:1" x14ac:dyDescent="0.25">
      <c r="A5065" s="1" t="s">
        <v>16724</v>
      </c>
    </row>
    <row r="5066" spans="1:1" x14ac:dyDescent="0.25">
      <c r="A5066" s="1" t="s">
        <v>17016</v>
      </c>
    </row>
    <row r="5067" spans="1:1" x14ac:dyDescent="0.25">
      <c r="A5067" s="1" t="s">
        <v>17017</v>
      </c>
    </row>
    <row r="5068" spans="1:1" x14ac:dyDescent="0.25">
      <c r="A5068" s="1" t="s">
        <v>17161</v>
      </c>
    </row>
    <row r="5069" spans="1:1" x14ac:dyDescent="0.25">
      <c r="A5069" s="1" t="s">
        <v>17198</v>
      </c>
    </row>
    <row r="5070" spans="1:1" x14ac:dyDescent="0.25">
      <c r="A5070" s="1" t="s">
        <v>17222</v>
      </c>
    </row>
    <row r="5071" spans="1:1" x14ac:dyDescent="0.25">
      <c r="A5071" s="1" t="s">
        <v>9797</v>
      </c>
    </row>
    <row r="5072" spans="1:1" x14ac:dyDescent="0.25">
      <c r="A5072" s="1" t="s">
        <v>9797</v>
      </c>
    </row>
    <row r="5073" spans="1:1" x14ac:dyDescent="0.25">
      <c r="A5073" s="1" t="s">
        <v>17790</v>
      </c>
    </row>
    <row r="5074" spans="1:1" x14ac:dyDescent="0.25">
      <c r="A5074" s="1" t="s">
        <v>18474</v>
      </c>
    </row>
    <row r="5075" spans="1:1" x14ac:dyDescent="0.25">
      <c r="A5075" s="1" t="s">
        <v>18551</v>
      </c>
    </row>
    <row r="5076" spans="1:1" x14ac:dyDescent="0.25">
      <c r="A5076" s="1" t="s">
        <v>18829</v>
      </c>
    </row>
    <row r="5077" spans="1:1" x14ac:dyDescent="0.25">
      <c r="A5077" s="1" t="s">
        <v>18922</v>
      </c>
    </row>
    <row r="5078" spans="1:1" x14ac:dyDescent="0.25">
      <c r="A5078" s="1" t="s">
        <v>19407</v>
      </c>
    </row>
    <row r="5079" spans="1:1" x14ac:dyDescent="0.25">
      <c r="A5079" s="1" t="s">
        <v>19408</v>
      </c>
    </row>
    <row r="5080" spans="1:1" x14ac:dyDescent="0.25">
      <c r="A5080" s="1" t="s">
        <v>19518</v>
      </c>
    </row>
    <row r="5081" spans="1:1" x14ac:dyDescent="0.25">
      <c r="A5081" s="1" t="s">
        <v>19519</v>
      </c>
    </row>
    <row r="5082" spans="1:1" x14ac:dyDescent="0.25">
      <c r="A5082" s="1" t="s">
        <v>19800</v>
      </c>
    </row>
    <row r="5083" spans="1:1" x14ac:dyDescent="0.25">
      <c r="A5083" s="1" t="s">
        <v>20105</v>
      </c>
    </row>
    <row r="5084" spans="1:1" x14ac:dyDescent="0.25">
      <c r="A5084" s="1" t="s">
        <v>11832</v>
      </c>
    </row>
    <row r="5085" spans="1:1" x14ac:dyDescent="0.25">
      <c r="A5085" s="1" t="s">
        <v>11834</v>
      </c>
    </row>
    <row r="5086" spans="1:1" x14ac:dyDescent="0.25">
      <c r="A5086" s="1" t="s">
        <v>11510</v>
      </c>
    </row>
    <row r="5087" spans="1:1" x14ac:dyDescent="0.25">
      <c r="A5087" s="1" t="s">
        <v>11557</v>
      </c>
    </row>
    <row r="5088" spans="1:1" x14ac:dyDescent="0.25">
      <c r="A5088" s="1" t="s">
        <v>11664</v>
      </c>
    </row>
    <row r="5089" spans="1:1" x14ac:dyDescent="0.25">
      <c r="A5089" s="1" t="s">
        <v>12787</v>
      </c>
    </row>
    <row r="5090" spans="1:1" x14ac:dyDescent="0.25">
      <c r="A5090" s="1" t="s">
        <v>12880</v>
      </c>
    </row>
    <row r="5091" spans="1:1" x14ac:dyDescent="0.25">
      <c r="A5091" s="1" t="s">
        <v>13136</v>
      </c>
    </row>
    <row r="5092" spans="1:1" x14ac:dyDescent="0.25">
      <c r="A5092" s="1" t="s">
        <v>17469</v>
      </c>
    </row>
    <row r="5093" spans="1:1" x14ac:dyDescent="0.25">
      <c r="A5093" s="1" t="s">
        <v>17470</v>
      </c>
    </row>
    <row r="5094" spans="1:1" x14ac:dyDescent="0.25">
      <c r="A5094" s="1" t="s">
        <v>17471</v>
      </c>
    </row>
    <row r="5095" spans="1:1" x14ac:dyDescent="0.25">
      <c r="A5095" s="1" t="s">
        <v>13546</v>
      </c>
    </row>
    <row r="5096" spans="1:1" x14ac:dyDescent="0.25">
      <c r="A5096" s="1" t="s">
        <v>13545</v>
      </c>
    </row>
    <row r="5097" spans="1:1" x14ac:dyDescent="0.25">
      <c r="A5097" s="1" t="s">
        <v>13594</v>
      </c>
    </row>
    <row r="5098" spans="1:1" x14ac:dyDescent="0.25">
      <c r="A5098" s="1" t="s">
        <v>13740</v>
      </c>
    </row>
    <row r="5099" spans="1:1" x14ac:dyDescent="0.25">
      <c r="A5099" s="1" t="s">
        <v>13865</v>
      </c>
    </row>
    <row r="5100" spans="1:1" x14ac:dyDescent="0.25">
      <c r="A5100" s="1" t="s">
        <v>14769</v>
      </c>
    </row>
    <row r="5101" spans="1:1" x14ac:dyDescent="0.25">
      <c r="A5101" s="1" t="s">
        <v>14770</v>
      </c>
    </row>
    <row r="5102" spans="1:1" x14ac:dyDescent="0.25">
      <c r="A5102" s="1" t="s">
        <v>14651</v>
      </c>
    </row>
    <row r="5103" spans="1:1" x14ac:dyDescent="0.25">
      <c r="A5103" s="1" t="s">
        <v>14652</v>
      </c>
    </row>
    <row r="5104" spans="1:1" x14ac:dyDescent="0.25">
      <c r="A5104" s="1" t="s">
        <v>8418</v>
      </c>
    </row>
    <row r="5105" spans="1:1" x14ac:dyDescent="0.25">
      <c r="A5105" s="1" t="s">
        <v>14724</v>
      </c>
    </row>
    <row r="5106" spans="1:1" x14ac:dyDescent="0.25">
      <c r="A5106" s="1" t="s">
        <v>14783</v>
      </c>
    </row>
    <row r="5107" spans="1:1" x14ac:dyDescent="0.25">
      <c r="A5107" s="1" t="s">
        <v>15114</v>
      </c>
    </row>
    <row r="5108" spans="1:1" x14ac:dyDescent="0.25">
      <c r="A5108" s="1" t="s">
        <v>15128</v>
      </c>
    </row>
    <row r="5109" spans="1:1" x14ac:dyDescent="0.25">
      <c r="A5109" s="1" t="s">
        <v>15311</v>
      </c>
    </row>
    <row r="5110" spans="1:1" x14ac:dyDescent="0.25">
      <c r="A5110" s="1" t="s">
        <v>15479</v>
      </c>
    </row>
    <row r="5111" spans="1:1" x14ac:dyDescent="0.25">
      <c r="A5111" s="1" t="s">
        <v>16429</v>
      </c>
    </row>
    <row r="5112" spans="1:1" x14ac:dyDescent="0.25">
      <c r="A5112" s="1" t="s">
        <v>19753</v>
      </c>
    </row>
    <row r="5113" spans="1:1" x14ac:dyDescent="0.25">
      <c r="A5113" s="1" t="s">
        <v>17788</v>
      </c>
    </row>
    <row r="5114" spans="1:1" x14ac:dyDescent="0.25">
      <c r="A5114" s="1" t="s">
        <v>18275</v>
      </c>
    </row>
    <row r="5115" spans="1:1" x14ac:dyDescent="0.25">
      <c r="A5115" s="1" t="s">
        <v>18387</v>
      </c>
    </row>
    <row r="5116" spans="1:1" x14ac:dyDescent="0.25">
      <c r="A5116" s="1" t="s">
        <v>18410</v>
      </c>
    </row>
    <row r="5117" spans="1:1" x14ac:dyDescent="0.25">
      <c r="A5117" s="1" t="s">
        <v>18553</v>
      </c>
    </row>
    <row r="5118" spans="1:1" x14ac:dyDescent="0.25">
      <c r="A5118" s="1" t="s">
        <v>19041</v>
      </c>
    </row>
    <row r="5119" spans="1:1" x14ac:dyDescent="0.25">
      <c r="A5119" s="1" t="s">
        <v>9880</v>
      </c>
    </row>
    <row r="5120" spans="1:1" x14ac:dyDescent="0.25">
      <c r="A5120" s="1" t="s">
        <v>19080</v>
      </c>
    </row>
    <row r="5121" spans="1:1" x14ac:dyDescent="0.25">
      <c r="A5121" s="1" t="s">
        <v>19081</v>
      </c>
    </row>
    <row r="5122" spans="1:1" x14ac:dyDescent="0.25">
      <c r="A5122" s="1" t="s">
        <v>19113</v>
      </c>
    </row>
    <row r="5123" spans="1:1" x14ac:dyDescent="0.25">
      <c r="A5123" s="1" t="s">
        <v>19114</v>
      </c>
    </row>
    <row r="5124" spans="1:1" x14ac:dyDescent="0.25">
      <c r="A5124" s="1" t="s">
        <v>16540</v>
      </c>
    </row>
    <row r="5125" spans="1:1" x14ac:dyDescent="0.25">
      <c r="A5125" s="1" t="s">
        <v>19164</v>
      </c>
    </row>
    <row r="5126" spans="1:1" x14ac:dyDescent="0.25">
      <c r="A5126" s="1" t="s">
        <v>10982</v>
      </c>
    </row>
    <row r="5127" spans="1:1" x14ac:dyDescent="0.25">
      <c r="A5127" s="1" t="s">
        <v>19724</v>
      </c>
    </row>
    <row r="5128" spans="1:1" x14ac:dyDescent="0.25">
      <c r="A5128" s="1" t="s">
        <v>20031</v>
      </c>
    </row>
    <row r="5129" spans="1:1" x14ac:dyDescent="0.25">
      <c r="A5129" s="1" t="s">
        <v>19888</v>
      </c>
    </row>
    <row r="5130" spans="1:1" x14ac:dyDescent="0.25">
      <c r="A5130" s="1" t="s">
        <v>20077</v>
      </c>
    </row>
    <row r="5131" spans="1:1" x14ac:dyDescent="0.25">
      <c r="A5131" s="1" t="s">
        <v>20079</v>
      </c>
    </row>
    <row r="5132" spans="1:1" x14ac:dyDescent="0.25">
      <c r="A5132" s="1" t="s">
        <v>11888</v>
      </c>
    </row>
    <row r="5133" spans="1:1" x14ac:dyDescent="0.25">
      <c r="A5133" s="1" t="s">
        <v>12242</v>
      </c>
    </row>
    <row r="5134" spans="1:1" x14ac:dyDescent="0.25">
      <c r="A5134" s="1" t="s">
        <v>12370</v>
      </c>
    </row>
    <row r="5135" spans="1:1" x14ac:dyDescent="0.25">
      <c r="A5135" s="1" t="s">
        <v>12390</v>
      </c>
    </row>
    <row r="5136" spans="1:1" x14ac:dyDescent="0.25">
      <c r="A5136" s="1" t="s">
        <v>12389</v>
      </c>
    </row>
    <row r="5137" spans="1:1" x14ac:dyDescent="0.25">
      <c r="A5137" s="1" t="s">
        <v>11534</v>
      </c>
    </row>
    <row r="5138" spans="1:1" x14ac:dyDescent="0.25">
      <c r="A5138" s="1" t="s">
        <v>11605</v>
      </c>
    </row>
    <row r="5139" spans="1:1" x14ac:dyDescent="0.25">
      <c r="A5139" s="1" t="s">
        <v>11612</v>
      </c>
    </row>
    <row r="5140" spans="1:1" x14ac:dyDescent="0.25">
      <c r="A5140" s="1" t="s">
        <v>11989</v>
      </c>
    </row>
    <row r="5141" spans="1:1" x14ac:dyDescent="0.25">
      <c r="A5141" s="1" t="s">
        <v>12591</v>
      </c>
    </row>
    <row r="5142" spans="1:1" x14ac:dyDescent="0.25">
      <c r="A5142" s="1" t="s">
        <v>12626</v>
      </c>
    </row>
    <row r="5143" spans="1:1" x14ac:dyDescent="0.25">
      <c r="A5143" s="1" t="s">
        <v>13021</v>
      </c>
    </row>
    <row r="5144" spans="1:1" x14ac:dyDescent="0.25">
      <c r="A5144" s="1" t="s">
        <v>12883</v>
      </c>
    </row>
    <row r="5145" spans="1:1" x14ac:dyDescent="0.25">
      <c r="A5145" s="1" t="s">
        <v>12479</v>
      </c>
    </row>
    <row r="5146" spans="1:1" x14ac:dyDescent="0.25">
      <c r="A5146" s="1" t="s">
        <v>12480</v>
      </c>
    </row>
    <row r="5147" spans="1:1" x14ac:dyDescent="0.25">
      <c r="A5147" s="1" t="s">
        <v>13096</v>
      </c>
    </row>
    <row r="5148" spans="1:1" x14ac:dyDescent="0.25">
      <c r="A5148" s="1" t="s">
        <v>13415</v>
      </c>
    </row>
    <row r="5149" spans="1:1" x14ac:dyDescent="0.25">
      <c r="A5149" s="1" t="s">
        <v>13473</v>
      </c>
    </row>
    <row r="5150" spans="1:1" x14ac:dyDescent="0.25">
      <c r="A5150" s="1" t="s">
        <v>13639</v>
      </c>
    </row>
    <row r="5151" spans="1:1" x14ac:dyDescent="0.25">
      <c r="A5151" s="1" t="s">
        <v>13882</v>
      </c>
    </row>
    <row r="5152" spans="1:1" x14ac:dyDescent="0.25">
      <c r="A5152" s="1" t="s">
        <v>14037</v>
      </c>
    </row>
    <row r="5153" spans="1:1" x14ac:dyDescent="0.25">
      <c r="A5153" s="1" t="s">
        <v>14348</v>
      </c>
    </row>
    <row r="5154" spans="1:1" x14ac:dyDescent="0.25">
      <c r="A5154" s="1" t="s">
        <v>14444</v>
      </c>
    </row>
    <row r="5155" spans="1:1" x14ac:dyDescent="0.25">
      <c r="A5155" s="1" t="s">
        <v>14741</v>
      </c>
    </row>
    <row r="5156" spans="1:1" x14ac:dyDescent="0.25">
      <c r="A5156" s="1" t="s">
        <v>14816</v>
      </c>
    </row>
    <row r="5157" spans="1:1" x14ac:dyDescent="0.25">
      <c r="A5157" s="1" t="s">
        <v>14818</v>
      </c>
    </row>
    <row r="5158" spans="1:1" x14ac:dyDescent="0.25">
      <c r="A5158" s="1" t="s">
        <v>14934</v>
      </c>
    </row>
    <row r="5159" spans="1:1" x14ac:dyDescent="0.25">
      <c r="A5159" s="1" t="s">
        <v>14941</v>
      </c>
    </row>
    <row r="5160" spans="1:1" x14ac:dyDescent="0.25">
      <c r="A5160" s="1" t="s">
        <v>14970</v>
      </c>
    </row>
    <row r="5161" spans="1:1" x14ac:dyDescent="0.25">
      <c r="A5161" s="1" t="s">
        <v>14772</v>
      </c>
    </row>
    <row r="5162" spans="1:1" x14ac:dyDescent="0.25">
      <c r="A5162" s="1" t="s">
        <v>14811</v>
      </c>
    </row>
    <row r="5163" spans="1:1" x14ac:dyDescent="0.25">
      <c r="A5163" s="1" t="s">
        <v>14931</v>
      </c>
    </row>
    <row r="5164" spans="1:1" x14ac:dyDescent="0.25">
      <c r="A5164" s="1" t="s">
        <v>15892</v>
      </c>
    </row>
    <row r="5165" spans="1:1" x14ac:dyDescent="0.25">
      <c r="A5165" s="1" t="s">
        <v>16064</v>
      </c>
    </row>
    <row r="5166" spans="1:1" x14ac:dyDescent="0.25">
      <c r="A5166" s="1" t="s">
        <v>16104</v>
      </c>
    </row>
    <row r="5167" spans="1:1" x14ac:dyDescent="0.25">
      <c r="A5167" s="1" t="s">
        <v>16211</v>
      </c>
    </row>
    <row r="5168" spans="1:1" x14ac:dyDescent="0.25">
      <c r="A5168" s="1" t="s">
        <v>16831</v>
      </c>
    </row>
    <row r="5169" spans="1:1" x14ac:dyDescent="0.25">
      <c r="A5169" s="1" t="s">
        <v>17075</v>
      </c>
    </row>
    <row r="5170" spans="1:1" x14ac:dyDescent="0.25">
      <c r="A5170" s="1" t="s">
        <v>16492</v>
      </c>
    </row>
    <row r="5171" spans="1:1" x14ac:dyDescent="0.25">
      <c r="A5171" s="1" t="s">
        <v>16749</v>
      </c>
    </row>
    <row r="5172" spans="1:1" x14ac:dyDescent="0.25">
      <c r="A5172" s="1" t="s">
        <v>17044</v>
      </c>
    </row>
    <row r="5173" spans="1:1" x14ac:dyDescent="0.25">
      <c r="A5173" s="1" t="s">
        <v>17213</v>
      </c>
    </row>
    <row r="5174" spans="1:1" x14ac:dyDescent="0.25">
      <c r="A5174" s="1" t="s">
        <v>17346</v>
      </c>
    </row>
    <row r="5175" spans="1:1" x14ac:dyDescent="0.25">
      <c r="A5175" s="1" t="s">
        <v>17282</v>
      </c>
    </row>
    <row r="5176" spans="1:1" x14ac:dyDescent="0.25">
      <c r="A5176" s="1" t="s">
        <v>17587</v>
      </c>
    </row>
    <row r="5177" spans="1:1" x14ac:dyDescent="0.25">
      <c r="A5177" s="1" t="s">
        <v>17594</v>
      </c>
    </row>
    <row r="5178" spans="1:1" x14ac:dyDescent="0.25">
      <c r="A5178" s="1" t="s">
        <v>12585</v>
      </c>
    </row>
    <row r="5179" spans="1:1" x14ac:dyDescent="0.25">
      <c r="A5179" s="1" t="s">
        <v>14089</v>
      </c>
    </row>
    <row r="5180" spans="1:1" x14ac:dyDescent="0.25">
      <c r="A5180" s="1" t="s">
        <v>19410</v>
      </c>
    </row>
    <row r="5181" spans="1:1" x14ac:dyDescent="0.25">
      <c r="A5181" s="1" t="s">
        <v>14666</v>
      </c>
    </row>
    <row r="5182" spans="1:1" x14ac:dyDescent="0.25">
      <c r="A5182" s="1" t="s">
        <v>14665</v>
      </c>
    </row>
    <row r="5183" spans="1:1" x14ac:dyDescent="0.25">
      <c r="A5183" s="1" t="s">
        <v>15822</v>
      </c>
    </row>
    <row r="5184" spans="1:1" x14ac:dyDescent="0.25">
      <c r="A5184" s="1" t="s">
        <v>16133</v>
      </c>
    </row>
    <row r="5185" spans="1:1" x14ac:dyDescent="0.25">
      <c r="A5185" s="1" t="s">
        <v>18249</v>
      </c>
    </row>
    <row r="5186" spans="1:1" x14ac:dyDescent="0.25">
      <c r="A5186" s="1" t="s">
        <v>13312</v>
      </c>
    </row>
    <row r="5187" spans="1:1" x14ac:dyDescent="0.25">
      <c r="A5187" s="1" t="s">
        <v>13442</v>
      </c>
    </row>
    <row r="5188" spans="1:1" x14ac:dyDescent="0.25">
      <c r="A5188" s="1" t="s">
        <v>15190</v>
      </c>
    </row>
    <row r="5189" spans="1:1" x14ac:dyDescent="0.25">
      <c r="A5189" s="1" t="s">
        <v>17403</v>
      </c>
    </row>
    <row r="5190" spans="1:1" x14ac:dyDescent="0.25">
      <c r="A5190" s="1" t="s">
        <v>14389</v>
      </c>
    </row>
    <row r="5191" spans="1:1" x14ac:dyDescent="0.25">
      <c r="A5191" s="1" t="s">
        <v>12015</v>
      </c>
    </row>
    <row r="5192" spans="1:1" x14ac:dyDescent="0.25">
      <c r="A5192" s="1" t="s">
        <v>11878</v>
      </c>
    </row>
    <row r="5193" spans="1:1" x14ac:dyDescent="0.25">
      <c r="A5193" s="1" t="s">
        <v>11878</v>
      </c>
    </row>
    <row r="5194" spans="1:1" x14ac:dyDescent="0.25">
      <c r="A5194" s="1" t="s">
        <v>15819</v>
      </c>
    </row>
    <row r="5195" spans="1:1" x14ac:dyDescent="0.25">
      <c r="A5195" s="1" t="s">
        <v>15819</v>
      </c>
    </row>
    <row r="5196" spans="1:1" x14ac:dyDescent="0.25">
      <c r="A5196" s="1" t="s">
        <v>15820</v>
      </c>
    </row>
    <row r="5197" spans="1:1" x14ac:dyDescent="0.25">
      <c r="A5197" s="1" t="s">
        <v>15820</v>
      </c>
    </row>
    <row r="5198" spans="1:1" x14ac:dyDescent="0.25">
      <c r="A5198" s="1" t="s">
        <v>15824</v>
      </c>
    </row>
    <row r="5199" spans="1:1" x14ac:dyDescent="0.25">
      <c r="A5199" s="1" t="s">
        <v>15824</v>
      </c>
    </row>
    <row r="5200" spans="1:1" x14ac:dyDescent="0.25">
      <c r="A5200" s="1" t="s">
        <v>15825</v>
      </c>
    </row>
    <row r="5201" spans="1:1" x14ac:dyDescent="0.25">
      <c r="A5201" s="1" t="s">
        <v>15825</v>
      </c>
    </row>
    <row r="5202" spans="1:1" x14ac:dyDescent="0.25">
      <c r="A5202" s="1" t="s">
        <v>15861</v>
      </c>
    </row>
    <row r="5203" spans="1:1" x14ac:dyDescent="0.25">
      <c r="A5203" s="1" t="s">
        <v>15863</v>
      </c>
    </row>
    <row r="5204" spans="1:1" x14ac:dyDescent="0.25">
      <c r="A5204" s="1" t="s">
        <v>15853</v>
      </c>
    </row>
    <row r="5205" spans="1:1" x14ac:dyDescent="0.25">
      <c r="A5205" s="1" t="s">
        <v>15848</v>
      </c>
    </row>
    <row r="5206" spans="1:1" x14ac:dyDescent="0.25">
      <c r="A5206" s="1" t="s">
        <v>15842</v>
      </c>
    </row>
    <row r="5207" spans="1:1" x14ac:dyDescent="0.25">
      <c r="A5207" s="1" t="s">
        <v>15846</v>
      </c>
    </row>
    <row r="5208" spans="1:1" x14ac:dyDescent="0.25">
      <c r="A5208" s="1" t="s">
        <v>15855</v>
      </c>
    </row>
    <row r="5209" spans="1:1" x14ac:dyDescent="0.25">
      <c r="A5209" s="1" t="s">
        <v>14432</v>
      </c>
    </row>
    <row r="5210" spans="1:1" x14ac:dyDescent="0.25">
      <c r="A5210" s="1" t="s">
        <v>15851</v>
      </c>
    </row>
    <row r="5211" spans="1:1" x14ac:dyDescent="0.25">
      <c r="A5211" s="1" t="s">
        <v>15854</v>
      </c>
    </row>
    <row r="5212" spans="1:1" x14ac:dyDescent="0.25">
      <c r="A5212" s="1" t="s">
        <v>15837</v>
      </c>
    </row>
    <row r="5213" spans="1:1" x14ac:dyDescent="0.25">
      <c r="A5213" s="1" t="s">
        <v>15840</v>
      </c>
    </row>
    <row r="5214" spans="1:1" x14ac:dyDescent="0.25">
      <c r="A5214" s="1" t="s">
        <v>15852</v>
      </c>
    </row>
    <row r="5215" spans="1:1" x14ac:dyDescent="0.25">
      <c r="A5215" s="1" t="s">
        <v>15850</v>
      </c>
    </row>
    <row r="5216" spans="1:1" x14ac:dyDescent="0.25">
      <c r="A5216" s="1" t="s">
        <v>15835</v>
      </c>
    </row>
    <row r="5217" spans="1:1" x14ac:dyDescent="0.25">
      <c r="A5217" s="1" t="s">
        <v>16795</v>
      </c>
    </row>
    <row r="5218" spans="1:1" x14ac:dyDescent="0.25">
      <c r="A5218" s="1" t="s">
        <v>18038</v>
      </c>
    </row>
    <row r="5219" spans="1:1" x14ac:dyDescent="0.25">
      <c r="A5219" s="1" t="s">
        <v>15859</v>
      </c>
    </row>
    <row r="5220" spans="1:1" x14ac:dyDescent="0.25">
      <c r="A5220" s="1" t="s">
        <v>15864</v>
      </c>
    </row>
    <row r="5221" spans="1:1" x14ac:dyDescent="0.25">
      <c r="A5221" s="1" t="s">
        <v>15832</v>
      </c>
    </row>
    <row r="5222" spans="1:1" x14ac:dyDescent="0.25">
      <c r="A5222" s="1" t="s">
        <v>15828</v>
      </c>
    </row>
    <row r="5223" spans="1:1" x14ac:dyDescent="0.25">
      <c r="A5223" s="1" t="s">
        <v>15843</v>
      </c>
    </row>
    <row r="5224" spans="1:1" x14ac:dyDescent="0.25">
      <c r="A5224" s="1" t="s">
        <v>15826</v>
      </c>
    </row>
    <row r="5225" spans="1:1" x14ac:dyDescent="0.25">
      <c r="A5225" s="1" t="s">
        <v>15830</v>
      </c>
    </row>
    <row r="5226" spans="1:1" x14ac:dyDescent="0.25">
      <c r="A5226" s="1" t="s">
        <v>15836</v>
      </c>
    </row>
    <row r="5227" spans="1:1" x14ac:dyDescent="0.25">
      <c r="A5227" s="1" t="s">
        <v>15839</v>
      </c>
    </row>
    <row r="5228" spans="1:1" x14ac:dyDescent="0.25">
      <c r="A5228" s="1" t="s">
        <v>15845</v>
      </c>
    </row>
    <row r="5229" spans="1:1" x14ac:dyDescent="0.25">
      <c r="A5229" s="1" t="s">
        <v>15823</v>
      </c>
    </row>
    <row r="5230" spans="1:1" x14ac:dyDescent="0.25">
      <c r="A5230" s="1" t="s">
        <v>15827</v>
      </c>
    </row>
    <row r="5231" spans="1:1" x14ac:dyDescent="0.25">
      <c r="A5231" s="1" t="s">
        <v>15847</v>
      </c>
    </row>
    <row r="5232" spans="1:1" x14ac:dyDescent="0.25">
      <c r="A5232" s="1" t="s">
        <v>15856</v>
      </c>
    </row>
    <row r="5233" spans="1:1" x14ac:dyDescent="0.25">
      <c r="A5233" s="1" t="s">
        <v>15857</v>
      </c>
    </row>
    <row r="5234" spans="1:1" x14ac:dyDescent="0.25">
      <c r="A5234" s="1" t="s">
        <v>15844</v>
      </c>
    </row>
    <row r="5235" spans="1:1" x14ac:dyDescent="0.25">
      <c r="A5235" s="1" t="s">
        <v>15858</v>
      </c>
    </row>
    <row r="5236" spans="1:1" x14ac:dyDescent="0.25">
      <c r="A5236" s="1" t="s">
        <v>15834</v>
      </c>
    </row>
    <row r="5237" spans="1:1" x14ac:dyDescent="0.25">
      <c r="A5237" s="1" t="s">
        <v>15841</v>
      </c>
    </row>
    <row r="5238" spans="1:1" x14ac:dyDescent="0.25">
      <c r="A5238" s="1" t="s">
        <v>15833</v>
      </c>
    </row>
    <row r="5239" spans="1:1" x14ac:dyDescent="0.25">
      <c r="A5239" s="1" t="s">
        <v>15838</v>
      </c>
    </row>
    <row r="5240" spans="1:1" x14ac:dyDescent="0.25">
      <c r="A5240" s="1" t="s">
        <v>15849</v>
      </c>
    </row>
    <row r="5241" spans="1:1" x14ac:dyDescent="0.25">
      <c r="A5241" s="1" t="s">
        <v>15831</v>
      </c>
    </row>
    <row r="5242" spans="1:1" x14ac:dyDescent="0.25">
      <c r="A5242" s="1" t="s">
        <v>15860</v>
      </c>
    </row>
    <row r="5243" spans="1:1" x14ac:dyDescent="0.25">
      <c r="A5243" s="1" t="s">
        <v>9972</v>
      </c>
    </row>
    <row r="5244" spans="1:1" x14ac:dyDescent="0.25">
      <c r="A5244" s="1" t="s">
        <v>9973</v>
      </c>
    </row>
    <row r="5245" spans="1:1" x14ac:dyDescent="0.25">
      <c r="A5245" s="1" t="s">
        <v>18785</v>
      </c>
    </row>
    <row r="5246" spans="1:1" x14ac:dyDescent="0.25">
      <c r="A5246" s="1" t="s">
        <v>17133</v>
      </c>
    </row>
    <row r="5247" spans="1:1" x14ac:dyDescent="0.25">
      <c r="A5247" s="1" t="s">
        <v>17499</v>
      </c>
    </row>
    <row r="5248" spans="1:1" x14ac:dyDescent="0.25">
      <c r="A5248" s="1" t="s">
        <v>18571</v>
      </c>
    </row>
    <row r="5249" spans="1:1" x14ac:dyDescent="0.25">
      <c r="A5249" s="1" t="s">
        <v>18750</v>
      </c>
    </row>
    <row r="5250" spans="1:1" x14ac:dyDescent="0.25">
      <c r="A5250" s="1" t="s">
        <v>11828</v>
      </c>
    </row>
    <row r="5251" spans="1:1" x14ac:dyDescent="0.25">
      <c r="A5251" s="1" t="s">
        <v>13738</v>
      </c>
    </row>
    <row r="5252" spans="1:1" x14ac:dyDescent="0.25">
      <c r="A5252" s="1" t="s">
        <v>13571</v>
      </c>
    </row>
    <row r="5253" spans="1:1" x14ac:dyDescent="0.25">
      <c r="A5253" s="1" t="s">
        <v>15209</v>
      </c>
    </row>
    <row r="5254" spans="1:1" x14ac:dyDescent="0.25">
      <c r="A5254" s="1" t="s">
        <v>19992</v>
      </c>
    </row>
    <row r="5255" spans="1:1" x14ac:dyDescent="0.25">
      <c r="A5255" s="1" t="s">
        <v>16549</v>
      </c>
    </row>
    <row r="5256" spans="1:1" x14ac:dyDescent="0.25">
      <c r="A5256" s="1" t="s">
        <v>18695</v>
      </c>
    </row>
    <row r="5257" spans="1:1" x14ac:dyDescent="0.25">
      <c r="A5257" s="1" t="s">
        <v>16949</v>
      </c>
    </row>
    <row r="5258" spans="1:1" x14ac:dyDescent="0.25">
      <c r="A5258" s="1" t="s">
        <v>14959</v>
      </c>
    </row>
    <row r="5259" spans="1:1" x14ac:dyDescent="0.25">
      <c r="A5259" s="1" t="s">
        <v>11538</v>
      </c>
    </row>
    <row r="5260" spans="1:1" x14ac:dyDescent="0.25">
      <c r="A5260" s="1" t="s">
        <v>12135</v>
      </c>
    </row>
    <row r="5261" spans="1:1" x14ac:dyDescent="0.25">
      <c r="A5261" s="1" t="s">
        <v>17688</v>
      </c>
    </row>
    <row r="5262" spans="1:1" x14ac:dyDescent="0.25">
      <c r="A5262" s="1" t="s">
        <v>14022</v>
      </c>
    </row>
    <row r="5263" spans="1:1" x14ac:dyDescent="0.25">
      <c r="A5263" s="1" t="s">
        <v>19334</v>
      </c>
    </row>
    <row r="5264" spans="1:1" x14ac:dyDescent="0.25">
      <c r="A5264" s="1" t="s">
        <v>18747</v>
      </c>
    </row>
    <row r="5265" spans="1:1" x14ac:dyDescent="0.25">
      <c r="A5265" s="1" t="s">
        <v>17386</v>
      </c>
    </row>
    <row r="5266" spans="1:1" x14ac:dyDescent="0.25">
      <c r="A5266" s="1" t="s">
        <v>19158</v>
      </c>
    </row>
    <row r="5267" spans="1:1" x14ac:dyDescent="0.25">
      <c r="A5267" s="1" t="s">
        <v>17666</v>
      </c>
    </row>
    <row r="5268" spans="1:1" x14ac:dyDescent="0.25">
      <c r="A5268" s="1" t="s">
        <v>11835</v>
      </c>
    </row>
    <row r="5269" spans="1:1" x14ac:dyDescent="0.25">
      <c r="A5269" s="1" t="s">
        <v>19245</v>
      </c>
    </row>
    <row r="5270" spans="1:1" x14ac:dyDescent="0.25">
      <c r="A5270" s="1" t="s">
        <v>14198</v>
      </c>
    </row>
    <row r="5271" spans="1:1" x14ac:dyDescent="0.25">
      <c r="A5271" s="1" t="s">
        <v>13472</v>
      </c>
    </row>
    <row r="5272" spans="1:1" x14ac:dyDescent="0.25">
      <c r="A5272" s="1" t="s">
        <v>13769</v>
      </c>
    </row>
    <row r="5273" spans="1:1" x14ac:dyDescent="0.25">
      <c r="A5273" s="1" t="s">
        <v>16123</v>
      </c>
    </row>
    <row r="5274" spans="1:1" x14ac:dyDescent="0.25">
      <c r="A5274" s="1" t="s">
        <v>16478</v>
      </c>
    </row>
    <row r="5275" spans="1:1" x14ac:dyDescent="0.25">
      <c r="A5275" s="1" t="s">
        <v>16664</v>
      </c>
    </row>
    <row r="5276" spans="1:1" x14ac:dyDescent="0.25">
      <c r="A5276" s="1" t="s">
        <v>17173</v>
      </c>
    </row>
    <row r="5277" spans="1:1" x14ac:dyDescent="0.25">
      <c r="A5277" s="1" t="s">
        <v>17209</v>
      </c>
    </row>
    <row r="5278" spans="1:1" x14ac:dyDescent="0.25">
      <c r="A5278" s="1" t="s">
        <v>9919</v>
      </c>
    </row>
    <row r="5279" spans="1:1" x14ac:dyDescent="0.25">
      <c r="A5279" s="1" t="s">
        <v>17477</v>
      </c>
    </row>
    <row r="5280" spans="1:1" x14ac:dyDescent="0.25">
      <c r="A5280" s="1" t="s">
        <v>17038</v>
      </c>
    </row>
    <row r="5281" spans="1:1" x14ac:dyDescent="0.25">
      <c r="A5281" s="1" t="s">
        <v>9944</v>
      </c>
    </row>
    <row r="5282" spans="1:1" x14ac:dyDescent="0.25">
      <c r="A5282" s="1" t="s">
        <v>9945</v>
      </c>
    </row>
    <row r="5283" spans="1:1" x14ac:dyDescent="0.25">
      <c r="A5283" s="1" t="s">
        <v>12770</v>
      </c>
    </row>
    <row r="5284" spans="1:1" x14ac:dyDescent="0.25">
      <c r="A5284" s="1" t="s">
        <v>19222</v>
      </c>
    </row>
    <row r="5285" spans="1:1" x14ac:dyDescent="0.25">
      <c r="A5285" s="1" t="s">
        <v>19223</v>
      </c>
    </row>
    <row r="5286" spans="1:1" x14ac:dyDescent="0.25">
      <c r="A5286" s="1" t="s">
        <v>17866</v>
      </c>
    </row>
    <row r="5287" spans="1:1" x14ac:dyDescent="0.25">
      <c r="A5287" s="1" t="s">
        <v>13411</v>
      </c>
    </row>
    <row r="5288" spans="1:1" x14ac:dyDescent="0.25">
      <c r="A5288" s="1" t="s">
        <v>11735</v>
      </c>
    </row>
    <row r="5289" spans="1:1" x14ac:dyDescent="0.25">
      <c r="A5289" s="1" t="s">
        <v>17743</v>
      </c>
    </row>
    <row r="5290" spans="1:1" x14ac:dyDescent="0.25">
      <c r="A5290" s="1" t="s">
        <v>17237</v>
      </c>
    </row>
    <row r="5291" spans="1:1" x14ac:dyDescent="0.25">
      <c r="A5291" s="1" t="s">
        <v>17393</v>
      </c>
    </row>
    <row r="5292" spans="1:1" x14ac:dyDescent="0.25">
      <c r="A5292" s="1" t="s">
        <v>16808</v>
      </c>
    </row>
    <row r="5293" spans="1:1" x14ac:dyDescent="0.25">
      <c r="A5293" s="1" t="s">
        <v>17457</v>
      </c>
    </row>
    <row r="5294" spans="1:1" x14ac:dyDescent="0.25">
      <c r="A5294" s="1" t="s">
        <v>17502</v>
      </c>
    </row>
    <row r="5295" spans="1:1" x14ac:dyDescent="0.25">
      <c r="A5295" s="1" t="s">
        <v>18073</v>
      </c>
    </row>
    <row r="5296" spans="1:1" x14ac:dyDescent="0.25">
      <c r="A5296" s="1" t="s">
        <v>18219</v>
      </c>
    </row>
    <row r="5297" spans="1:1" x14ac:dyDescent="0.25">
      <c r="A5297" s="1" t="s">
        <v>18600</v>
      </c>
    </row>
    <row r="5298" spans="1:1" x14ac:dyDescent="0.25">
      <c r="A5298" s="1" t="s">
        <v>18723</v>
      </c>
    </row>
    <row r="5299" spans="1:1" x14ac:dyDescent="0.25">
      <c r="A5299" s="1" t="s">
        <v>19098</v>
      </c>
    </row>
    <row r="5300" spans="1:1" x14ac:dyDescent="0.25">
      <c r="A5300" s="1" t="s">
        <v>19171</v>
      </c>
    </row>
    <row r="5301" spans="1:1" x14ac:dyDescent="0.25">
      <c r="A5301" s="1" t="s">
        <v>19185</v>
      </c>
    </row>
    <row r="5302" spans="1:1" x14ac:dyDescent="0.25">
      <c r="A5302" s="1" t="s">
        <v>19828</v>
      </c>
    </row>
    <row r="5303" spans="1:1" x14ac:dyDescent="0.25">
      <c r="A5303" s="1" t="s">
        <v>19829</v>
      </c>
    </row>
    <row r="5304" spans="1:1" x14ac:dyDescent="0.25">
      <c r="A5304" s="1" t="s">
        <v>19832</v>
      </c>
    </row>
    <row r="5305" spans="1:1" x14ac:dyDescent="0.25">
      <c r="A5305" s="1" t="s">
        <v>20158</v>
      </c>
    </row>
    <row r="5306" spans="1:1" x14ac:dyDescent="0.25">
      <c r="A5306" s="1" t="s">
        <v>11912</v>
      </c>
    </row>
    <row r="5307" spans="1:1" x14ac:dyDescent="0.25">
      <c r="A5307" s="1" t="s">
        <v>11954</v>
      </c>
    </row>
    <row r="5308" spans="1:1" x14ac:dyDescent="0.25">
      <c r="A5308" s="1" t="s">
        <v>12126</v>
      </c>
    </row>
    <row r="5309" spans="1:1" x14ac:dyDescent="0.25">
      <c r="A5309" s="1" t="s">
        <v>12291</v>
      </c>
    </row>
    <row r="5310" spans="1:1" x14ac:dyDescent="0.25">
      <c r="A5310" s="1" t="s">
        <v>12469</v>
      </c>
    </row>
    <row r="5311" spans="1:1" x14ac:dyDescent="0.25">
      <c r="A5311" s="1" t="s">
        <v>11748</v>
      </c>
    </row>
    <row r="5312" spans="1:1" x14ac:dyDescent="0.25">
      <c r="A5312" s="1" t="s">
        <v>12830</v>
      </c>
    </row>
    <row r="5313" spans="1:1" x14ac:dyDescent="0.25">
      <c r="A5313" s="1" t="s">
        <v>11761</v>
      </c>
    </row>
    <row r="5314" spans="1:1" x14ac:dyDescent="0.25">
      <c r="A5314" s="1" t="s">
        <v>15513</v>
      </c>
    </row>
    <row r="5315" spans="1:1" x14ac:dyDescent="0.25">
      <c r="A5315" s="1" t="s">
        <v>11508</v>
      </c>
    </row>
    <row r="5316" spans="1:1" x14ac:dyDescent="0.25">
      <c r="A5316" s="1" t="s">
        <v>12914</v>
      </c>
    </row>
    <row r="5317" spans="1:1" x14ac:dyDescent="0.25">
      <c r="A5317" s="1" t="s">
        <v>12806</v>
      </c>
    </row>
    <row r="5318" spans="1:1" x14ac:dyDescent="0.25">
      <c r="A5318" s="1" t="s">
        <v>13949</v>
      </c>
    </row>
    <row r="5319" spans="1:1" x14ac:dyDescent="0.25">
      <c r="A5319" s="1" t="s">
        <v>13093</v>
      </c>
    </row>
    <row r="5320" spans="1:1" x14ac:dyDescent="0.25">
      <c r="A5320" s="1" t="s">
        <v>13095</v>
      </c>
    </row>
    <row r="5321" spans="1:1" x14ac:dyDescent="0.25">
      <c r="A5321" s="1" t="s">
        <v>13299</v>
      </c>
    </row>
    <row r="5322" spans="1:1" x14ac:dyDescent="0.25">
      <c r="A5322" s="1" t="s">
        <v>13557</v>
      </c>
    </row>
    <row r="5323" spans="1:1" x14ac:dyDescent="0.25">
      <c r="A5323" s="1" t="s">
        <v>13616</v>
      </c>
    </row>
    <row r="5324" spans="1:1" x14ac:dyDescent="0.25">
      <c r="A5324" s="1" t="s">
        <v>14830</v>
      </c>
    </row>
    <row r="5325" spans="1:1" x14ac:dyDescent="0.25">
      <c r="A5325" s="1" t="s">
        <v>15339</v>
      </c>
    </row>
    <row r="5326" spans="1:1" x14ac:dyDescent="0.25">
      <c r="A5326" s="1" t="s">
        <v>15524</v>
      </c>
    </row>
    <row r="5327" spans="1:1" x14ac:dyDescent="0.25">
      <c r="A5327" s="1" t="s">
        <v>15523</v>
      </c>
    </row>
    <row r="5328" spans="1:1" x14ac:dyDescent="0.25">
      <c r="A5328" s="1" t="s">
        <v>15774</v>
      </c>
    </row>
    <row r="5329" spans="1:1" x14ac:dyDescent="0.25">
      <c r="A5329" s="1" t="s">
        <v>18121</v>
      </c>
    </row>
    <row r="5330" spans="1:1" x14ac:dyDescent="0.25">
      <c r="A5330" s="1" t="s">
        <v>14351</v>
      </c>
    </row>
    <row r="5331" spans="1:1" x14ac:dyDescent="0.25">
      <c r="A5331" s="1" t="s">
        <v>14087</v>
      </c>
    </row>
    <row r="5332" spans="1:1" x14ac:dyDescent="0.25">
      <c r="A5332" s="1" t="s">
        <v>14066</v>
      </c>
    </row>
    <row r="5333" spans="1:1" x14ac:dyDescent="0.25">
      <c r="A5333" s="1" t="s">
        <v>14066</v>
      </c>
    </row>
    <row r="5334" spans="1:1" x14ac:dyDescent="0.25">
      <c r="A5334" s="1" t="s">
        <v>14066</v>
      </c>
    </row>
    <row r="5335" spans="1:1" x14ac:dyDescent="0.25">
      <c r="A5335" s="1" t="s">
        <v>14066</v>
      </c>
    </row>
    <row r="5336" spans="1:1" x14ac:dyDescent="0.25">
      <c r="A5336" s="1" t="s">
        <v>14067</v>
      </c>
    </row>
    <row r="5337" spans="1:1" x14ac:dyDescent="0.25">
      <c r="A5337" s="1" t="s">
        <v>14067</v>
      </c>
    </row>
    <row r="5338" spans="1:1" x14ac:dyDescent="0.25">
      <c r="A5338" s="1" t="s">
        <v>14067</v>
      </c>
    </row>
    <row r="5339" spans="1:1" x14ac:dyDescent="0.25">
      <c r="A5339" s="1" t="s">
        <v>14067</v>
      </c>
    </row>
    <row r="5340" spans="1:1" x14ac:dyDescent="0.25">
      <c r="A5340" s="1" t="s">
        <v>14068</v>
      </c>
    </row>
    <row r="5341" spans="1:1" x14ac:dyDescent="0.25">
      <c r="A5341" s="1" t="s">
        <v>14068</v>
      </c>
    </row>
    <row r="5342" spans="1:1" x14ac:dyDescent="0.25">
      <c r="A5342" s="1" t="s">
        <v>14068</v>
      </c>
    </row>
    <row r="5343" spans="1:1" x14ac:dyDescent="0.25">
      <c r="A5343" s="1" t="s">
        <v>14068</v>
      </c>
    </row>
    <row r="5344" spans="1:1" x14ac:dyDescent="0.25">
      <c r="A5344" s="1" t="s">
        <v>14069</v>
      </c>
    </row>
    <row r="5345" spans="1:1" x14ac:dyDescent="0.25">
      <c r="A5345" s="1" t="s">
        <v>14069</v>
      </c>
    </row>
    <row r="5346" spans="1:1" x14ac:dyDescent="0.25">
      <c r="A5346" s="1" t="s">
        <v>14069</v>
      </c>
    </row>
    <row r="5347" spans="1:1" x14ac:dyDescent="0.25">
      <c r="A5347" s="1" t="s">
        <v>14069</v>
      </c>
    </row>
    <row r="5348" spans="1:1" x14ac:dyDescent="0.25">
      <c r="A5348" s="1" t="s">
        <v>13862</v>
      </c>
    </row>
    <row r="5349" spans="1:1" x14ac:dyDescent="0.25">
      <c r="A5349" s="1" t="s">
        <v>13862</v>
      </c>
    </row>
    <row r="5350" spans="1:1" x14ac:dyDescent="0.25">
      <c r="A5350" s="1" t="s">
        <v>13863</v>
      </c>
    </row>
    <row r="5351" spans="1:1" x14ac:dyDescent="0.25">
      <c r="A5351" s="1" t="s">
        <v>13863</v>
      </c>
    </row>
    <row r="5352" spans="1:1" x14ac:dyDescent="0.25">
      <c r="A5352" s="1" t="s">
        <v>13795</v>
      </c>
    </row>
    <row r="5353" spans="1:1" x14ac:dyDescent="0.25">
      <c r="A5353" s="1" t="s">
        <v>16416</v>
      </c>
    </row>
    <row r="5354" spans="1:1" x14ac:dyDescent="0.25">
      <c r="A5354" s="1" t="s">
        <v>16415</v>
      </c>
    </row>
    <row r="5355" spans="1:1" x14ac:dyDescent="0.25">
      <c r="A5355" s="1" t="s">
        <v>12987</v>
      </c>
    </row>
    <row r="5356" spans="1:1" x14ac:dyDescent="0.25">
      <c r="A5356" s="1" t="s">
        <v>12988</v>
      </c>
    </row>
    <row r="5357" spans="1:1" x14ac:dyDescent="0.25">
      <c r="A5357" s="1" t="s">
        <v>11544</v>
      </c>
    </row>
    <row r="5358" spans="1:1" x14ac:dyDescent="0.25">
      <c r="A5358" s="1" t="s">
        <v>11543</v>
      </c>
    </row>
    <row r="5359" spans="1:1" x14ac:dyDescent="0.25">
      <c r="A5359" s="1" t="s">
        <v>15328</v>
      </c>
    </row>
    <row r="5360" spans="1:1" x14ac:dyDescent="0.25">
      <c r="A5360" s="1" t="s">
        <v>9869</v>
      </c>
    </row>
    <row r="5361" spans="1:1" x14ac:dyDescent="0.25">
      <c r="A5361" s="1" t="s">
        <v>20092</v>
      </c>
    </row>
    <row r="5362" spans="1:1" x14ac:dyDescent="0.25">
      <c r="A5362" s="1" t="s">
        <v>5481</v>
      </c>
    </row>
    <row r="5363" spans="1:1" x14ac:dyDescent="0.25">
      <c r="A5363" s="1" t="s">
        <v>12500</v>
      </c>
    </row>
    <row r="5364" spans="1:1" x14ac:dyDescent="0.25">
      <c r="A5364" s="1" t="s">
        <v>12554</v>
      </c>
    </row>
    <row r="5365" spans="1:1" x14ac:dyDescent="0.25">
      <c r="A5365" s="1" t="s">
        <v>12583</v>
      </c>
    </row>
    <row r="5366" spans="1:1" x14ac:dyDescent="0.25">
      <c r="A5366" s="1" t="s">
        <v>13886</v>
      </c>
    </row>
    <row r="5367" spans="1:1" x14ac:dyDescent="0.25">
      <c r="A5367" s="1" t="s">
        <v>13888</v>
      </c>
    </row>
    <row r="5368" spans="1:1" x14ac:dyDescent="0.25">
      <c r="A5368" s="1" t="s">
        <v>13975</v>
      </c>
    </row>
    <row r="5369" spans="1:1" x14ac:dyDescent="0.25">
      <c r="A5369" s="1" t="s">
        <v>14071</v>
      </c>
    </row>
    <row r="5370" spans="1:1" x14ac:dyDescent="0.25">
      <c r="A5370" s="1" t="s">
        <v>14071</v>
      </c>
    </row>
    <row r="5371" spans="1:1" x14ac:dyDescent="0.25">
      <c r="A5371" s="1" t="s">
        <v>14071</v>
      </c>
    </row>
    <row r="5372" spans="1:1" x14ac:dyDescent="0.25">
      <c r="A5372" s="1" t="s">
        <v>14072</v>
      </c>
    </row>
    <row r="5373" spans="1:1" x14ac:dyDescent="0.25">
      <c r="A5373" s="1" t="s">
        <v>14072</v>
      </c>
    </row>
    <row r="5374" spans="1:1" x14ac:dyDescent="0.25">
      <c r="A5374" s="1" t="s">
        <v>14072</v>
      </c>
    </row>
    <row r="5375" spans="1:1" x14ac:dyDescent="0.25">
      <c r="A5375" s="1" t="s">
        <v>14073</v>
      </c>
    </row>
    <row r="5376" spans="1:1" x14ac:dyDescent="0.25">
      <c r="A5376" s="1" t="s">
        <v>14073</v>
      </c>
    </row>
    <row r="5377" spans="1:1" x14ac:dyDescent="0.25">
      <c r="A5377" s="1" t="s">
        <v>14073</v>
      </c>
    </row>
    <row r="5378" spans="1:1" x14ac:dyDescent="0.25">
      <c r="A5378" s="1" t="s">
        <v>14229</v>
      </c>
    </row>
    <row r="5379" spans="1:1" x14ac:dyDescent="0.25">
      <c r="A5379" s="1" t="s">
        <v>14398</v>
      </c>
    </row>
    <row r="5380" spans="1:1" x14ac:dyDescent="0.25">
      <c r="A5380" s="1" t="s">
        <v>14424</v>
      </c>
    </row>
    <row r="5381" spans="1:1" x14ac:dyDescent="0.25">
      <c r="A5381" s="1" t="s">
        <v>14549</v>
      </c>
    </row>
    <row r="5382" spans="1:1" x14ac:dyDescent="0.25">
      <c r="A5382" s="1" t="s">
        <v>14947</v>
      </c>
    </row>
    <row r="5383" spans="1:1" x14ac:dyDescent="0.25">
      <c r="A5383" s="1" t="s">
        <v>15342</v>
      </c>
    </row>
    <row r="5384" spans="1:1" x14ac:dyDescent="0.25">
      <c r="A5384" s="1" t="s">
        <v>15392</v>
      </c>
    </row>
    <row r="5385" spans="1:1" x14ac:dyDescent="0.25">
      <c r="A5385" s="1" t="s">
        <v>15663</v>
      </c>
    </row>
    <row r="5386" spans="1:1" x14ac:dyDescent="0.25">
      <c r="A5386" s="1" t="s">
        <v>15773</v>
      </c>
    </row>
    <row r="5387" spans="1:1" x14ac:dyDescent="0.25">
      <c r="A5387" s="1" t="s">
        <v>15936</v>
      </c>
    </row>
    <row r="5388" spans="1:1" x14ac:dyDescent="0.25">
      <c r="A5388" s="1" t="s">
        <v>15938</v>
      </c>
    </row>
    <row r="5389" spans="1:1" x14ac:dyDescent="0.25">
      <c r="A5389" s="1" t="s">
        <v>15935</v>
      </c>
    </row>
    <row r="5390" spans="1:1" x14ac:dyDescent="0.25">
      <c r="A5390" s="1" t="s">
        <v>15948</v>
      </c>
    </row>
    <row r="5391" spans="1:1" x14ac:dyDescent="0.25">
      <c r="A5391" s="1" t="s">
        <v>16058</v>
      </c>
    </row>
    <row r="5392" spans="1:1" x14ac:dyDescent="0.25">
      <c r="A5392" s="1" t="s">
        <v>16077</v>
      </c>
    </row>
    <row r="5393" spans="1:1" x14ac:dyDescent="0.25">
      <c r="A5393" s="1" t="s">
        <v>16179</v>
      </c>
    </row>
    <row r="5394" spans="1:1" x14ac:dyDescent="0.25">
      <c r="A5394" s="1" t="s">
        <v>16597</v>
      </c>
    </row>
    <row r="5395" spans="1:1" x14ac:dyDescent="0.25">
      <c r="A5395" s="1" t="s">
        <v>16740</v>
      </c>
    </row>
    <row r="5396" spans="1:1" x14ac:dyDescent="0.25">
      <c r="A5396" s="1" t="s">
        <v>16748</v>
      </c>
    </row>
    <row r="5397" spans="1:1" x14ac:dyDescent="0.25">
      <c r="A5397" s="1" t="s">
        <v>17806</v>
      </c>
    </row>
    <row r="5398" spans="1:1" x14ac:dyDescent="0.25">
      <c r="A5398" s="1" t="s">
        <v>17940</v>
      </c>
    </row>
    <row r="5399" spans="1:1" x14ac:dyDescent="0.25">
      <c r="A5399" s="1" t="s">
        <v>19064</v>
      </c>
    </row>
    <row r="5400" spans="1:1" x14ac:dyDescent="0.25">
      <c r="A5400" s="1" t="s">
        <v>19319</v>
      </c>
    </row>
    <row r="5401" spans="1:1" x14ac:dyDescent="0.25">
      <c r="A5401" s="1" t="s">
        <v>19338</v>
      </c>
    </row>
    <row r="5402" spans="1:1" x14ac:dyDescent="0.25">
      <c r="A5402" s="1" t="s">
        <v>19342</v>
      </c>
    </row>
    <row r="5403" spans="1:1" x14ac:dyDescent="0.25">
      <c r="A5403" s="1" t="s">
        <v>11040</v>
      </c>
    </row>
    <row r="5404" spans="1:1" x14ac:dyDescent="0.25">
      <c r="A5404" s="1" t="s">
        <v>19635</v>
      </c>
    </row>
    <row r="5405" spans="1:1" x14ac:dyDescent="0.25">
      <c r="A5405" s="1" t="s">
        <v>19953</v>
      </c>
    </row>
    <row r="5406" spans="1:1" x14ac:dyDescent="0.25">
      <c r="A5406" s="1" t="s">
        <v>19963</v>
      </c>
    </row>
    <row r="5407" spans="1:1" x14ac:dyDescent="0.25">
      <c r="A5407" s="1" t="s">
        <v>5234</v>
      </c>
    </row>
    <row r="5408" spans="1:1" x14ac:dyDescent="0.25">
      <c r="A5408" s="1" t="s">
        <v>5235</v>
      </c>
    </row>
    <row r="5409" spans="1:1" x14ac:dyDescent="0.25">
      <c r="A5409" s="1" t="s">
        <v>5236</v>
      </c>
    </row>
    <row r="5410" spans="1:1" x14ac:dyDescent="0.25">
      <c r="A5410" s="1" t="s">
        <v>5237</v>
      </c>
    </row>
    <row r="5411" spans="1:1" x14ac:dyDescent="0.25">
      <c r="A5411" s="1" t="s">
        <v>14213</v>
      </c>
    </row>
    <row r="5412" spans="1:1" x14ac:dyDescent="0.25">
      <c r="A5412" s="1" t="s">
        <v>14214</v>
      </c>
    </row>
    <row r="5413" spans="1:1" x14ac:dyDescent="0.25">
      <c r="A5413" s="1" t="s">
        <v>14298</v>
      </c>
    </row>
    <row r="5414" spans="1:1" x14ac:dyDescent="0.25">
      <c r="A5414" s="1" t="s">
        <v>14619</v>
      </c>
    </row>
    <row r="5415" spans="1:1" x14ac:dyDescent="0.25">
      <c r="A5415" s="1" t="s">
        <v>14620</v>
      </c>
    </row>
    <row r="5416" spans="1:1" x14ac:dyDescent="0.25">
      <c r="A5416" s="1" t="s">
        <v>14988</v>
      </c>
    </row>
    <row r="5417" spans="1:1" x14ac:dyDescent="0.25">
      <c r="A5417" s="1" t="s">
        <v>14990</v>
      </c>
    </row>
    <row r="5418" spans="1:1" x14ac:dyDescent="0.25">
      <c r="A5418" s="1" t="s">
        <v>16296</v>
      </c>
    </row>
    <row r="5419" spans="1:1" x14ac:dyDescent="0.25">
      <c r="A5419" s="1" t="s">
        <v>16812</v>
      </c>
    </row>
    <row r="5420" spans="1:1" x14ac:dyDescent="0.25">
      <c r="A5420" s="1" t="s">
        <v>19322</v>
      </c>
    </row>
    <row r="5421" spans="1:1" x14ac:dyDescent="0.25">
      <c r="A5421" s="1" t="s">
        <v>19996</v>
      </c>
    </row>
    <row r="5422" spans="1:1" x14ac:dyDescent="0.25">
      <c r="A5422" s="1" t="s">
        <v>8414</v>
      </c>
    </row>
    <row r="5423" spans="1:1" x14ac:dyDescent="0.25">
      <c r="A5423" s="1" t="s">
        <v>14981</v>
      </c>
    </row>
    <row r="5424" spans="1:1" x14ac:dyDescent="0.25">
      <c r="A5424" s="1" t="s">
        <v>16767</v>
      </c>
    </row>
    <row r="5425" spans="1:1" x14ac:dyDescent="0.25">
      <c r="A5425" s="1" t="s">
        <v>16742</v>
      </c>
    </row>
    <row r="5426" spans="1:1" x14ac:dyDescent="0.25">
      <c r="A5426" s="1" t="s">
        <v>20148</v>
      </c>
    </row>
    <row r="5427" spans="1:1" x14ac:dyDescent="0.25">
      <c r="A5427" s="1" t="s">
        <v>19833</v>
      </c>
    </row>
    <row r="5428" spans="1:1" x14ac:dyDescent="0.25">
      <c r="A5428" s="1" t="s">
        <v>12180</v>
      </c>
    </row>
    <row r="5429" spans="1:1" x14ac:dyDescent="0.25">
      <c r="A5429" s="1" t="s">
        <v>12233</v>
      </c>
    </row>
    <row r="5430" spans="1:1" x14ac:dyDescent="0.25">
      <c r="A5430" s="1" t="s">
        <v>13008</v>
      </c>
    </row>
    <row r="5431" spans="1:1" x14ac:dyDescent="0.25">
      <c r="A5431" s="1" t="s">
        <v>19103</v>
      </c>
    </row>
    <row r="5432" spans="1:1" x14ac:dyDescent="0.25">
      <c r="A5432" s="1" t="s">
        <v>18935</v>
      </c>
    </row>
    <row r="5433" spans="1:1" x14ac:dyDescent="0.25">
      <c r="A5433" s="1" t="s">
        <v>11961</v>
      </c>
    </row>
    <row r="5434" spans="1:1" x14ac:dyDescent="0.25">
      <c r="A5434" s="1" t="s">
        <v>8465</v>
      </c>
    </row>
    <row r="5435" spans="1:1" x14ac:dyDescent="0.25">
      <c r="A5435" s="1" t="s">
        <v>13435</v>
      </c>
    </row>
    <row r="5436" spans="1:1" x14ac:dyDescent="0.25">
      <c r="A5436" s="1" t="s">
        <v>15542</v>
      </c>
    </row>
    <row r="5437" spans="1:1" x14ac:dyDescent="0.25">
      <c r="A5437" s="1" t="s">
        <v>19713</v>
      </c>
    </row>
    <row r="5438" spans="1:1" x14ac:dyDescent="0.25">
      <c r="A5438" s="1" t="s">
        <v>12575</v>
      </c>
    </row>
    <row r="5439" spans="1:1" x14ac:dyDescent="0.25">
      <c r="A5439" s="1" t="s">
        <v>9918</v>
      </c>
    </row>
    <row r="5440" spans="1:1" x14ac:dyDescent="0.25">
      <c r="A5440" s="1" t="s">
        <v>14349</v>
      </c>
    </row>
    <row r="5441" spans="1:1" x14ac:dyDescent="0.25">
      <c r="A5441" s="1" t="s">
        <v>15928</v>
      </c>
    </row>
    <row r="5442" spans="1:1" x14ac:dyDescent="0.25">
      <c r="A5442" s="1" t="s">
        <v>17437</v>
      </c>
    </row>
    <row r="5443" spans="1:1" x14ac:dyDescent="0.25">
      <c r="A5443" s="1" t="s">
        <v>12897</v>
      </c>
    </row>
    <row r="5444" spans="1:1" x14ac:dyDescent="0.25">
      <c r="A5444" s="1" t="s">
        <v>19110</v>
      </c>
    </row>
    <row r="5445" spans="1:1" x14ac:dyDescent="0.25">
      <c r="A5445" s="1" t="s">
        <v>18264</v>
      </c>
    </row>
    <row r="5446" spans="1:1" x14ac:dyDescent="0.25">
      <c r="A5446" s="1" t="s">
        <v>14357</v>
      </c>
    </row>
    <row r="5447" spans="1:1" x14ac:dyDescent="0.25">
      <c r="A5447" s="1" t="s">
        <v>17082</v>
      </c>
    </row>
    <row r="5448" spans="1:1" x14ac:dyDescent="0.25">
      <c r="A5448" s="1" t="s">
        <v>15907</v>
      </c>
    </row>
    <row r="5449" spans="1:1" x14ac:dyDescent="0.25">
      <c r="A5449" s="1" t="s">
        <v>16280</v>
      </c>
    </row>
    <row r="5450" spans="1:1" x14ac:dyDescent="0.25">
      <c r="A5450" s="1" t="s">
        <v>16892</v>
      </c>
    </row>
    <row r="5451" spans="1:1" x14ac:dyDescent="0.25">
      <c r="A5451" s="1" t="s">
        <v>13993</v>
      </c>
    </row>
    <row r="5452" spans="1:1" x14ac:dyDescent="0.25">
      <c r="A5452" s="1" t="s">
        <v>12917</v>
      </c>
    </row>
    <row r="5453" spans="1:1" x14ac:dyDescent="0.25">
      <c r="A5453" s="1" t="s">
        <v>12802</v>
      </c>
    </row>
    <row r="5454" spans="1:1" x14ac:dyDescent="0.25">
      <c r="A5454" s="1" t="s">
        <v>13677</v>
      </c>
    </row>
    <row r="5455" spans="1:1" x14ac:dyDescent="0.25">
      <c r="A5455" s="1" t="s">
        <v>15730</v>
      </c>
    </row>
    <row r="5456" spans="1:1" x14ac:dyDescent="0.25">
      <c r="A5456" s="1" t="s">
        <v>13718</v>
      </c>
    </row>
    <row r="5457" spans="1:1" x14ac:dyDescent="0.25">
      <c r="A5457" s="1" t="s">
        <v>17195</v>
      </c>
    </row>
    <row r="5458" spans="1:1" x14ac:dyDescent="0.25">
      <c r="A5458" s="1" t="s">
        <v>15412</v>
      </c>
    </row>
    <row r="5459" spans="1:1" x14ac:dyDescent="0.25">
      <c r="A5459" s="1" t="s">
        <v>13334</v>
      </c>
    </row>
    <row r="5460" spans="1:1" x14ac:dyDescent="0.25">
      <c r="A5460" s="1" t="s">
        <v>19688</v>
      </c>
    </row>
    <row r="5461" spans="1:1" x14ac:dyDescent="0.25">
      <c r="A5461" s="1" t="s">
        <v>15484</v>
      </c>
    </row>
    <row r="5462" spans="1:1" x14ac:dyDescent="0.25">
      <c r="A5462" s="1" t="s">
        <v>11944</v>
      </c>
    </row>
    <row r="5463" spans="1:1" x14ac:dyDescent="0.25">
      <c r="A5463" s="1" t="s">
        <v>12910</v>
      </c>
    </row>
    <row r="5464" spans="1:1" x14ac:dyDescent="0.25">
      <c r="A5464" s="1" t="s">
        <v>18381</v>
      </c>
    </row>
    <row r="5465" spans="1:1" x14ac:dyDescent="0.25">
      <c r="A5465" s="1" t="s">
        <v>11032</v>
      </c>
    </row>
    <row r="5466" spans="1:1" x14ac:dyDescent="0.25">
      <c r="A5466" s="1" t="s">
        <v>17880</v>
      </c>
    </row>
    <row r="5467" spans="1:1" x14ac:dyDescent="0.25">
      <c r="A5467" s="1" t="s">
        <v>11031</v>
      </c>
    </row>
    <row r="5468" spans="1:1" x14ac:dyDescent="0.25">
      <c r="A5468" s="1" t="s">
        <v>17636</v>
      </c>
    </row>
    <row r="5469" spans="1:1" x14ac:dyDescent="0.25">
      <c r="A5469" s="1" t="s">
        <v>13568</v>
      </c>
    </row>
    <row r="5470" spans="1:1" x14ac:dyDescent="0.25">
      <c r="A5470" s="1" t="s">
        <v>15874</v>
      </c>
    </row>
    <row r="5471" spans="1:1" x14ac:dyDescent="0.25">
      <c r="A5471" s="1" t="s">
        <v>11504</v>
      </c>
    </row>
    <row r="5472" spans="1:1" x14ac:dyDescent="0.25">
      <c r="A5472" s="1" t="s">
        <v>11956</v>
      </c>
    </row>
    <row r="5473" spans="1:1" x14ac:dyDescent="0.25">
      <c r="A5473" s="1" t="s">
        <v>13881</v>
      </c>
    </row>
    <row r="5474" spans="1:1" x14ac:dyDescent="0.25">
      <c r="A5474" s="1" t="s">
        <v>17276</v>
      </c>
    </row>
    <row r="5475" spans="1:1" x14ac:dyDescent="0.25">
      <c r="A5475" s="1" t="s">
        <v>17353</v>
      </c>
    </row>
    <row r="5476" spans="1:1" x14ac:dyDescent="0.25">
      <c r="A5476" s="1" t="s">
        <v>11581</v>
      </c>
    </row>
    <row r="5477" spans="1:1" x14ac:dyDescent="0.25">
      <c r="A5477" s="1" t="s">
        <v>17184</v>
      </c>
    </row>
    <row r="5478" spans="1:1" x14ac:dyDescent="0.25">
      <c r="A5478" s="1" t="s">
        <v>15752</v>
      </c>
    </row>
    <row r="5479" spans="1:1" x14ac:dyDescent="0.25">
      <c r="A5479" s="1" t="s">
        <v>15753</v>
      </c>
    </row>
    <row r="5480" spans="1:1" x14ac:dyDescent="0.25">
      <c r="A5480" s="1" t="s">
        <v>16864</v>
      </c>
    </row>
    <row r="5481" spans="1:1" x14ac:dyDescent="0.25">
      <c r="A5481" s="1" t="s">
        <v>14639</v>
      </c>
    </row>
    <row r="5482" spans="1:1" x14ac:dyDescent="0.25">
      <c r="A5482" s="1" t="s">
        <v>16994</v>
      </c>
    </row>
    <row r="5483" spans="1:1" x14ac:dyDescent="0.25">
      <c r="A5483" s="1" t="s">
        <v>11680</v>
      </c>
    </row>
    <row r="5484" spans="1:1" x14ac:dyDescent="0.25">
      <c r="A5484" s="1" t="s">
        <v>16294</v>
      </c>
    </row>
    <row r="5485" spans="1:1" x14ac:dyDescent="0.25">
      <c r="A5485" s="1" t="s">
        <v>16434</v>
      </c>
    </row>
    <row r="5486" spans="1:1" x14ac:dyDescent="0.25">
      <c r="A5486" s="1" t="s">
        <v>13113</v>
      </c>
    </row>
    <row r="5487" spans="1:1" x14ac:dyDescent="0.25">
      <c r="A5487" s="1" t="s">
        <v>11939</v>
      </c>
    </row>
    <row r="5488" spans="1:1" x14ac:dyDescent="0.25">
      <c r="A5488" s="1" t="s">
        <v>11940</v>
      </c>
    </row>
    <row r="5489" spans="1:1" x14ac:dyDescent="0.25">
      <c r="A5489" s="1" t="s">
        <v>10980</v>
      </c>
    </row>
    <row r="5490" spans="1:1" x14ac:dyDescent="0.25">
      <c r="A5490" s="1" t="s">
        <v>16570</v>
      </c>
    </row>
    <row r="5491" spans="1:1" x14ac:dyDescent="0.25">
      <c r="A5491" s="1" t="s">
        <v>11895</v>
      </c>
    </row>
    <row r="5492" spans="1:1" x14ac:dyDescent="0.25">
      <c r="A5492" s="1" t="s">
        <v>3743</v>
      </c>
    </row>
    <row r="5493" spans="1:1" x14ac:dyDescent="0.25">
      <c r="A5493" s="1" t="s">
        <v>14933</v>
      </c>
    </row>
    <row r="5494" spans="1:1" x14ac:dyDescent="0.25">
      <c r="A5494" s="1" t="s">
        <v>13382</v>
      </c>
    </row>
    <row r="5495" spans="1:1" x14ac:dyDescent="0.25">
      <c r="A5495" s="1" t="s">
        <v>16180</v>
      </c>
    </row>
    <row r="5496" spans="1:1" x14ac:dyDescent="0.25">
      <c r="A5496" s="1" t="s">
        <v>13872</v>
      </c>
    </row>
    <row r="5497" spans="1:1" x14ac:dyDescent="0.25">
      <c r="A5497" s="1" t="s">
        <v>14364</v>
      </c>
    </row>
    <row r="5498" spans="1:1" x14ac:dyDescent="0.25">
      <c r="A5498" s="1" t="s">
        <v>15085</v>
      </c>
    </row>
    <row r="5499" spans="1:1" x14ac:dyDescent="0.25">
      <c r="A5499" s="1" t="s">
        <v>13080</v>
      </c>
    </row>
    <row r="5500" spans="1:1" x14ac:dyDescent="0.25">
      <c r="A5500" s="1" t="s">
        <v>14264</v>
      </c>
    </row>
    <row r="5501" spans="1:1" x14ac:dyDescent="0.25">
      <c r="A5501" s="1" t="s">
        <v>11662</v>
      </c>
    </row>
    <row r="5502" spans="1:1" x14ac:dyDescent="0.25">
      <c r="A5502" s="1" t="s">
        <v>13926</v>
      </c>
    </row>
    <row r="5503" spans="1:1" x14ac:dyDescent="0.25">
      <c r="A5503" s="1" t="s">
        <v>13927</v>
      </c>
    </row>
    <row r="5504" spans="1:1" x14ac:dyDescent="0.25">
      <c r="A5504" s="1" t="s">
        <v>12652</v>
      </c>
    </row>
    <row r="5505" spans="1:1" x14ac:dyDescent="0.25">
      <c r="A5505" s="1" t="s">
        <v>14872</v>
      </c>
    </row>
    <row r="5506" spans="1:1" x14ac:dyDescent="0.25">
      <c r="A5506" s="1" t="s">
        <v>14263</v>
      </c>
    </row>
    <row r="5507" spans="1:1" x14ac:dyDescent="0.25">
      <c r="A5507" s="1" t="s">
        <v>12358</v>
      </c>
    </row>
    <row r="5508" spans="1:1" x14ac:dyDescent="0.25">
      <c r="A5508" s="1" t="s">
        <v>18565</v>
      </c>
    </row>
    <row r="5509" spans="1:1" x14ac:dyDescent="0.25">
      <c r="A5509" s="1" t="s">
        <v>14545</v>
      </c>
    </row>
    <row r="5510" spans="1:1" x14ac:dyDescent="0.25">
      <c r="A5510" s="1" t="s">
        <v>12558</v>
      </c>
    </row>
    <row r="5511" spans="1:1" x14ac:dyDescent="0.25">
      <c r="A5511" s="1" t="s">
        <v>11027</v>
      </c>
    </row>
    <row r="5512" spans="1:1" x14ac:dyDescent="0.25">
      <c r="A5512" s="1" t="s">
        <v>16606</v>
      </c>
    </row>
    <row r="5513" spans="1:1" x14ac:dyDescent="0.25">
      <c r="A5513" s="1" t="s">
        <v>17452</v>
      </c>
    </row>
    <row r="5514" spans="1:1" x14ac:dyDescent="0.25">
      <c r="A5514" s="1" t="s">
        <v>16800</v>
      </c>
    </row>
    <row r="5515" spans="1:1" x14ac:dyDescent="0.25">
      <c r="A5515" s="1" t="s">
        <v>17154</v>
      </c>
    </row>
    <row r="5516" spans="1:1" x14ac:dyDescent="0.25">
      <c r="A5516" s="1" t="s">
        <v>17155</v>
      </c>
    </row>
    <row r="5517" spans="1:1" x14ac:dyDescent="0.25">
      <c r="A5517" s="1" t="s">
        <v>19802</v>
      </c>
    </row>
    <row r="5518" spans="1:1" x14ac:dyDescent="0.25">
      <c r="A5518" s="1" t="s">
        <v>14156</v>
      </c>
    </row>
    <row r="5519" spans="1:1" x14ac:dyDescent="0.25">
      <c r="A5519" s="1" t="s">
        <v>18752</v>
      </c>
    </row>
    <row r="5520" spans="1:1" x14ac:dyDescent="0.25">
      <c r="A5520" s="1" t="s">
        <v>18991</v>
      </c>
    </row>
    <row r="5521" spans="1:1" x14ac:dyDescent="0.25">
      <c r="A5521" s="1" t="s">
        <v>14715</v>
      </c>
    </row>
    <row r="5522" spans="1:1" x14ac:dyDescent="0.25">
      <c r="A5522" s="1" t="s">
        <v>10998</v>
      </c>
    </row>
    <row r="5523" spans="1:1" x14ac:dyDescent="0.25">
      <c r="A5523" s="1" t="s">
        <v>13749</v>
      </c>
    </row>
    <row r="5524" spans="1:1" x14ac:dyDescent="0.25">
      <c r="A5524" s="1" t="s">
        <v>14356</v>
      </c>
    </row>
    <row r="5525" spans="1:1" x14ac:dyDescent="0.25">
      <c r="A5525" s="1" t="s">
        <v>13128</v>
      </c>
    </row>
    <row r="5526" spans="1:1" x14ac:dyDescent="0.25">
      <c r="A5526" s="1" t="s">
        <v>11943</v>
      </c>
    </row>
    <row r="5527" spans="1:1" x14ac:dyDescent="0.25">
      <c r="A5527" s="1" t="s">
        <v>12923</v>
      </c>
    </row>
    <row r="5528" spans="1:1" x14ac:dyDescent="0.25">
      <c r="A5528" s="1" t="s">
        <v>14085</v>
      </c>
    </row>
    <row r="5529" spans="1:1" x14ac:dyDescent="0.25">
      <c r="A5529" s="1" t="s">
        <v>18508</v>
      </c>
    </row>
    <row r="5530" spans="1:1" x14ac:dyDescent="0.25">
      <c r="A5530" s="1" t="s">
        <v>11879</v>
      </c>
    </row>
    <row r="5531" spans="1:1" x14ac:dyDescent="0.25">
      <c r="A5531" s="1" t="s">
        <v>17332</v>
      </c>
    </row>
    <row r="5532" spans="1:1" x14ac:dyDescent="0.25">
      <c r="A5532" s="1" t="s">
        <v>17337</v>
      </c>
    </row>
    <row r="5533" spans="1:1" x14ac:dyDescent="0.25">
      <c r="A5533" s="1" t="s">
        <v>12614</v>
      </c>
    </row>
    <row r="5534" spans="1:1" x14ac:dyDescent="0.25">
      <c r="A5534" s="1" t="s">
        <v>12612</v>
      </c>
    </row>
    <row r="5535" spans="1:1" x14ac:dyDescent="0.25">
      <c r="A5535" s="1" t="s">
        <v>12613</v>
      </c>
    </row>
    <row r="5536" spans="1:1" x14ac:dyDescent="0.25">
      <c r="A5536" s="1" t="s">
        <v>12873</v>
      </c>
    </row>
    <row r="5537" spans="1:1" x14ac:dyDescent="0.25">
      <c r="A5537" s="1" t="s">
        <v>12874</v>
      </c>
    </row>
    <row r="5538" spans="1:1" x14ac:dyDescent="0.25">
      <c r="A5538" s="1" t="s">
        <v>12853</v>
      </c>
    </row>
    <row r="5539" spans="1:1" x14ac:dyDescent="0.25">
      <c r="A5539" s="1" t="s">
        <v>12854</v>
      </c>
    </row>
    <row r="5540" spans="1:1" x14ac:dyDescent="0.25">
      <c r="A5540" s="1" t="s">
        <v>12152</v>
      </c>
    </row>
    <row r="5541" spans="1:1" x14ac:dyDescent="0.25">
      <c r="A5541" s="1" t="s">
        <v>14901</v>
      </c>
    </row>
    <row r="5542" spans="1:1" x14ac:dyDescent="0.25">
      <c r="A5542" s="1" t="s">
        <v>14505</v>
      </c>
    </row>
    <row r="5543" spans="1:1" x14ac:dyDescent="0.25">
      <c r="A5543" s="1" t="s">
        <v>18362</v>
      </c>
    </row>
    <row r="5544" spans="1:1" x14ac:dyDescent="0.25">
      <c r="A5544" s="1" t="s">
        <v>15107</v>
      </c>
    </row>
    <row r="5545" spans="1:1" x14ac:dyDescent="0.25">
      <c r="A5545" s="1" t="s">
        <v>18655</v>
      </c>
    </row>
    <row r="5546" spans="1:1" x14ac:dyDescent="0.25">
      <c r="A5546" s="1" t="s">
        <v>16160</v>
      </c>
    </row>
    <row r="5547" spans="1:1" x14ac:dyDescent="0.25">
      <c r="A5547" s="1" t="s">
        <v>12722</v>
      </c>
    </row>
    <row r="5548" spans="1:1" x14ac:dyDescent="0.25">
      <c r="A5548" s="1" t="s">
        <v>18955</v>
      </c>
    </row>
    <row r="5549" spans="1:1" x14ac:dyDescent="0.25">
      <c r="A5549" s="1" t="s">
        <v>18148</v>
      </c>
    </row>
    <row r="5550" spans="1:1" x14ac:dyDescent="0.25">
      <c r="A5550" s="1" t="s">
        <v>12579</v>
      </c>
    </row>
    <row r="5551" spans="1:1" x14ac:dyDescent="0.25">
      <c r="A5551" s="1" t="s">
        <v>12580</v>
      </c>
    </row>
    <row r="5552" spans="1:1" x14ac:dyDescent="0.25">
      <c r="A5552" s="1" t="s">
        <v>13762</v>
      </c>
    </row>
    <row r="5553" spans="1:1" x14ac:dyDescent="0.25">
      <c r="A5553" s="1" t="s">
        <v>20151</v>
      </c>
    </row>
    <row r="5554" spans="1:1" x14ac:dyDescent="0.25">
      <c r="A5554" s="1" t="s">
        <v>14925</v>
      </c>
    </row>
    <row r="5555" spans="1:1" x14ac:dyDescent="0.25">
      <c r="A5555" s="1" t="s">
        <v>19657</v>
      </c>
    </row>
    <row r="5556" spans="1:1" x14ac:dyDescent="0.25">
      <c r="A5556" s="1" t="s">
        <v>13146</v>
      </c>
    </row>
    <row r="5557" spans="1:1" x14ac:dyDescent="0.25">
      <c r="A5557" s="1" t="s">
        <v>15294</v>
      </c>
    </row>
    <row r="5558" spans="1:1" x14ac:dyDescent="0.25">
      <c r="A5558" s="1" t="s">
        <v>12252</v>
      </c>
    </row>
    <row r="5559" spans="1:1" x14ac:dyDescent="0.25">
      <c r="A5559" s="1" t="s">
        <v>20051</v>
      </c>
    </row>
    <row r="5560" spans="1:1" x14ac:dyDescent="0.25">
      <c r="A5560" s="1" t="s">
        <v>15103</v>
      </c>
    </row>
    <row r="5561" spans="1:1" x14ac:dyDescent="0.25">
      <c r="A5561" s="1" t="s">
        <v>16464</v>
      </c>
    </row>
    <row r="5562" spans="1:1" x14ac:dyDescent="0.25">
      <c r="A5562" s="1" t="s">
        <v>17588</v>
      </c>
    </row>
    <row r="5563" spans="1:1" x14ac:dyDescent="0.25">
      <c r="A5563" s="1" t="s">
        <v>13297</v>
      </c>
    </row>
    <row r="5564" spans="1:1" x14ac:dyDescent="0.25">
      <c r="A5564" s="1" t="s">
        <v>13426</v>
      </c>
    </row>
    <row r="5565" spans="1:1" x14ac:dyDescent="0.25">
      <c r="A5565" s="1" t="s">
        <v>13831</v>
      </c>
    </row>
    <row r="5566" spans="1:1" x14ac:dyDescent="0.25">
      <c r="A5566" s="1" t="s">
        <v>17552</v>
      </c>
    </row>
    <row r="5567" spans="1:1" x14ac:dyDescent="0.25">
      <c r="A5567" s="1" t="s">
        <v>19805</v>
      </c>
    </row>
    <row r="5568" spans="1:1" x14ac:dyDescent="0.25">
      <c r="A5568" s="1" t="s">
        <v>14043</v>
      </c>
    </row>
    <row r="5569" spans="1:1" x14ac:dyDescent="0.25">
      <c r="A5569" s="1" t="s">
        <v>12792</v>
      </c>
    </row>
    <row r="5570" spans="1:1" x14ac:dyDescent="0.25">
      <c r="A5570" s="1" t="s">
        <v>12791</v>
      </c>
    </row>
    <row r="5571" spans="1:1" x14ac:dyDescent="0.25">
      <c r="A5571" s="1" t="s">
        <v>17297</v>
      </c>
    </row>
    <row r="5572" spans="1:1" x14ac:dyDescent="0.25">
      <c r="A5572" s="1" t="s">
        <v>19651</v>
      </c>
    </row>
    <row r="5573" spans="1:1" x14ac:dyDescent="0.25">
      <c r="A5573" s="1" t="s">
        <v>19652</v>
      </c>
    </row>
    <row r="5574" spans="1:1" x14ac:dyDescent="0.25">
      <c r="A5574" s="1" t="s">
        <v>15099</v>
      </c>
    </row>
    <row r="5575" spans="1:1" x14ac:dyDescent="0.25">
      <c r="A5575" s="1" t="s">
        <v>14986</v>
      </c>
    </row>
    <row r="5576" spans="1:1" x14ac:dyDescent="0.25">
      <c r="A5576" s="1" t="s">
        <v>16162</v>
      </c>
    </row>
    <row r="5577" spans="1:1" x14ac:dyDescent="0.25">
      <c r="A5577" s="1" t="s">
        <v>13794</v>
      </c>
    </row>
    <row r="5578" spans="1:1" x14ac:dyDescent="0.25">
      <c r="A5578" s="1" t="s">
        <v>12114</v>
      </c>
    </row>
    <row r="5579" spans="1:1" x14ac:dyDescent="0.25">
      <c r="A5579" s="1" t="s">
        <v>19236</v>
      </c>
    </row>
    <row r="5580" spans="1:1" x14ac:dyDescent="0.25">
      <c r="A5580" s="1" t="s">
        <v>19174</v>
      </c>
    </row>
    <row r="5581" spans="1:1" x14ac:dyDescent="0.25">
      <c r="A5581" s="1" t="s">
        <v>13842</v>
      </c>
    </row>
    <row r="5582" spans="1:1" x14ac:dyDescent="0.25">
      <c r="A5582" s="1" t="s">
        <v>11906</v>
      </c>
    </row>
    <row r="5583" spans="1:1" x14ac:dyDescent="0.25">
      <c r="A5583" s="1" t="s">
        <v>12256</v>
      </c>
    </row>
    <row r="5584" spans="1:1" x14ac:dyDescent="0.25">
      <c r="A5584" s="1" t="s">
        <v>16788</v>
      </c>
    </row>
    <row r="5585" spans="1:1" x14ac:dyDescent="0.25">
      <c r="A5585" s="1" t="s">
        <v>16799</v>
      </c>
    </row>
    <row r="5586" spans="1:1" x14ac:dyDescent="0.25">
      <c r="A5586" s="1" t="s">
        <v>17317</v>
      </c>
    </row>
    <row r="5587" spans="1:1" x14ac:dyDescent="0.25">
      <c r="A5587" s="1" t="s">
        <v>18274</v>
      </c>
    </row>
    <row r="5588" spans="1:1" x14ac:dyDescent="0.25">
      <c r="A5588" s="1" t="s">
        <v>14287</v>
      </c>
    </row>
    <row r="5589" spans="1:1" x14ac:dyDescent="0.25">
      <c r="A5589" s="1" t="s">
        <v>14289</v>
      </c>
    </row>
    <row r="5590" spans="1:1" x14ac:dyDescent="0.25">
      <c r="A5590" s="1" t="s">
        <v>14288</v>
      </c>
    </row>
    <row r="5591" spans="1:1" x14ac:dyDescent="0.25">
      <c r="A5591" s="1" t="s">
        <v>14284</v>
      </c>
    </row>
    <row r="5592" spans="1:1" x14ac:dyDescent="0.25">
      <c r="A5592" s="1" t="s">
        <v>14290</v>
      </c>
    </row>
    <row r="5593" spans="1:1" x14ac:dyDescent="0.25">
      <c r="A5593" s="1" t="s">
        <v>14291</v>
      </c>
    </row>
    <row r="5594" spans="1:1" x14ac:dyDescent="0.25">
      <c r="A5594" s="1" t="s">
        <v>14292</v>
      </c>
    </row>
    <row r="5595" spans="1:1" x14ac:dyDescent="0.25">
      <c r="A5595" s="1" t="s">
        <v>14293</v>
      </c>
    </row>
    <row r="5596" spans="1:1" x14ac:dyDescent="0.25">
      <c r="A5596" s="1" t="s">
        <v>14286</v>
      </c>
    </row>
    <row r="5597" spans="1:1" x14ac:dyDescent="0.25">
      <c r="A5597" s="1" t="s">
        <v>14283</v>
      </c>
    </row>
    <row r="5598" spans="1:1" x14ac:dyDescent="0.25">
      <c r="A5598" s="1" t="s">
        <v>14285</v>
      </c>
    </row>
    <row r="5599" spans="1:1" x14ac:dyDescent="0.25">
      <c r="A5599" s="1" t="s">
        <v>14294</v>
      </c>
    </row>
    <row r="5600" spans="1:1" x14ac:dyDescent="0.25">
      <c r="A5600" s="1" t="s">
        <v>14282</v>
      </c>
    </row>
    <row r="5601" spans="1:1" x14ac:dyDescent="0.25">
      <c r="A5601" s="1" t="s">
        <v>14281</v>
      </c>
    </row>
    <row r="5602" spans="1:1" x14ac:dyDescent="0.25">
      <c r="A5602" s="1" t="s">
        <v>14280</v>
      </c>
    </row>
    <row r="5603" spans="1:1" x14ac:dyDescent="0.25">
      <c r="A5603" s="1" t="s">
        <v>19434</v>
      </c>
    </row>
    <row r="5604" spans="1:1" x14ac:dyDescent="0.25">
      <c r="A5604" s="1" t="s">
        <v>16235</v>
      </c>
    </row>
    <row r="5605" spans="1:1" x14ac:dyDescent="0.25">
      <c r="A5605" s="1" t="s">
        <v>18790</v>
      </c>
    </row>
    <row r="5606" spans="1:1" x14ac:dyDescent="0.25">
      <c r="A5606" s="1" t="s">
        <v>11724</v>
      </c>
    </row>
    <row r="5607" spans="1:1" x14ac:dyDescent="0.25">
      <c r="A5607" s="1" t="s">
        <v>18893</v>
      </c>
    </row>
    <row r="5608" spans="1:1" x14ac:dyDescent="0.25">
      <c r="A5608" s="1" t="s">
        <v>17081</v>
      </c>
    </row>
    <row r="5609" spans="1:1" x14ac:dyDescent="0.25">
      <c r="A5609" s="1" t="s">
        <v>14405</v>
      </c>
    </row>
    <row r="5610" spans="1:1" x14ac:dyDescent="0.25">
      <c r="A5610" s="1" t="s">
        <v>13201</v>
      </c>
    </row>
    <row r="5611" spans="1:1" x14ac:dyDescent="0.25">
      <c r="A5611" s="1" t="s">
        <v>13184</v>
      </c>
    </row>
    <row r="5612" spans="1:1" x14ac:dyDescent="0.25">
      <c r="A5612" s="1" t="s">
        <v>19242</v>
      </c>
    </row>
    <row r="5613" spans="1:1" x14ac:dyDescent="0.25">
      <c r="A5613" s="1" t="s">
        <v>19188</v>
      </c>
    </row>
    <row r="5614" spans="1:1" x14ac:dyDescent="0.25">
      <c r="A5614" s="1" t="s">
        <v>18461</v>
      </c>
    </row>
    <row r="5615" spans="1:1" x14ac:dyDescent="0.25">
      <c r="A5615" s="1" t="s">
        <v>11959</v>
      </c>
    </row>
    <row r="5616" spans="1:1" x14ac:dyDescent="0.25">
      <c r="A5616" s="1" t="s">
        <v>18601</v>
      </c>
    </row>
    <row r="5617" spans="1:1" x14ac:dyDescent="0.25">
      <c r="A5617" s="1" t="s">
        <v>17475</v>
      </c>
    </row>
    <row r="5618" spans="1:1" x14ac:dyDescent="0.25">
      <c r="A5618" s="1" t="s">
        <v>13308</v>
      </c>
    </row>
    <row r="5619" spans="1:1" x14ac:dyDescent="0.25">
      <c r="A5619" s="1" t="s">
        <v>18907</v>
      </c>
    </row>
    <row r="5620" spans="1:1" x14ac:dyDescent="0.25">
      <c r="A5620" s="1" t="s">
        <v>13944</v>
      </c>
    </row>
    <row r="5621" spans="1:1" x14ac:dyDescent="0.25">
      <c r="A5621" s="1" t="s">
        <v>12137</v>
      </c>
    </row>
    <row r="5622" spans="1:1" x14ac:dyDescent="0.25">
      <c r="A5622" s="1" t="s">
        <v>11993</v>
      </c>
    </row>
    <row r="5623" spans="1:1" x14ac:dyDescent="0.25">
      <c r="A5623" s="1" t="s">
        <v>12788</v>
      </c>
    </row>
    <row r="5624" spans="1:1" x14ac:dyDescent="0.25">
      <c r="A5624" s="1" t="s">
        <v>18422</v>
      </c>
    </row>
    <row r="5625" spans="1:1" x14ac:dyDescent="0.25">
      <c r="A5625" s="1" t="s">
        <v>19246</v>
      </c>
    </row>
    <row r="5626" spans="1:1" x14ac:dyDescent="0.25">
      <c r="A5626" s="1" t="s">
        <v>13216</v>
      </c>
    </row>
    <row r="5627" spans="1:1" x14ac:dyDescent="0.25">
      <c r="A5627" s="1" t="s">
        <v>13217</v>
      </c>
    </row>
    <row r="5628" spans="1:1" x14ac:dyDescent="0.25">
      <c r="A5628" s="1" t="s">
        <v>15092</v>
      </c>
    </row>
    <row r="5629" spans="1:1" x14ac:dyDescent="0.25">
      <c r="A5629" s="1" t="s">
        <v>12901</v>
      </c>
    </row>
    <row r="5630" spans="1:1" x14ac:dyDescent="0.25">
      <c r="A5630" s="1" t="s">
        <v>12550</v>
      </c>
    </row>
    <row r="5631" spans="1:1" x14ac:dyDescent="0.25">
      <c r="A5631" s="1" t="s">
        <v>12551</v>
      </c>
    </row>
    <row r="5632" spans="1:1" x14ac:dyDescent="0.25">
      <c r="A5632" s="1" t="s">
        <v>12552</v>
      </c>
    </row>
    <row r="5633" spans="1:1" x14ac:dyDescent="0.25">
      <c r="A5633" s="1" t="s">
        <v>12553</v>
      </c>
    </row>
    <row r="5634" spans="1:1" x14ac:dyDescent="0.25">
      <c r="A5634" s="1" t="s">
        <v>12548</v>
      </c>
    </row>
    <row r="5635" spans="1:1" x14ac:dyDescent="0.25">
      <c r="A5635" s="1" t="s">
        <v>19711</v>
      </c>
    </row>
    <row r="5636" spans="1:1" x14ac:dyDescent="0.25">
      <c r="A5636" s="1" t="s">
        <v>16891</v>
      </c>
    </row>
    <row r="5637" spans="1:1" x14ac:dyDescent="0.25">
      <c r="A5637" s="1" t="s">
        <v>19862</v>
      </c>
    </row>
    <row r="5638" spans="1:1" x14ac:dyDescent="0.25">
      <c r="A5638" s="1" t="s">
        <v>14439</v>
      </c>
    </row>
    <row r="5639" spans="1:1" x14ac:dyDescent="0.25">
      <c r="A5639" s="1" t="s">
        <v>18310</v>
      </c>
    </row>
    <row r="5640" spans="1:1" x14ac:dyDescent="0.25">
      <c r="A5640" s="1" t="s">
        <v>17283</v>
      </c>
    </row>
    <row r="5641" spans="1:1" x14ac:dyDescent="0.25">
      <c r="A5641" s="1" t="s">
        <v>11527</v>
      </c>
    </row>
    <row r="5642" spans="1:1" x14ac:dyDescent="0.25">
      <c r="A5642" s="1" t="s">
        <v>15870</v>
      </c>
    </row>
    <row r="5643" spans="1:1" x14ac:dyDescent="0.25">
      <c r="A5643" s="1" t="s">
        <v>18784</v>
      </c>
    </row>
    <row r="5644" spans="1:1" x14ac:dyDescent="0.25">
      <c r="A5644" s="1" t="s">
        <v>14594</v>
      </c>
    </row>
    <row r="5645" spans="1:1" x14ac:dyDescent="0.25">
      <c r="A5645" s="1" t="s">
        <v>15689</v>
      </c>
    </row>
    <row r="5646" spans="1:1" x14ac:dyDescent="0.25">
      <c r="A5646" s="1" t="s">
        <v>13512</v>
      </c>
    </row>
    <row r="5647" spans="1:1" x14ac:dyDescent="0.25">
      <c r="A5647" s="1" t="s">
        <v>13511</v>
      </c>
    </row>
    <row r="5648" spans="1:1" x14ac:dyDescent="0.25">
      <c r="A5648" s="1" t="s">
        <v>18904</v>
      </c>
    </row>
    <row r="5649" spans="1:1" x14ac:dyDescent="0.25">
      <c r="A5649" s="1" t="s">
        <v>16583</v>
      </c>
    </row>
    <row r="5650" spans="1:1" x14ac:dyDescent="0.25">
      <c r="A5650" s="1" t="s">
        <v>13091</v>
      </c>
    </row>
    <row r="5651" spans="1:1" x14ac:dyDescent="0.25">
      <c r="A5651" s="1" t="s">
        <v>13090</v>
      </c>
    </row>
    <row r="5652" spans="1:1" x14ac:dyDescent="0.25">
      <c r="A5652" s="1" t="s">
        <v>8433</v>
      </c>
    </row>
    <row r="5653" spans="1:1" x14ac:dyDescent="0.25">
      <c r="A5653" s="1" t="s">
        <v>8433</v>
      </c>
    </row>
    <row r="5654" spans="1:1" x14ac:dyDescent="0.25">
      <c r="A5654" s="1" t="s">
        <v>14091</v>
      </c>
    </row>
    <row r="5655" spans="1:1" x14ac:dyDescent="0.25">
      <c r="A5655" s="1" t="s">
        <v>8448</v>
      </c>
    </row>
    <row r="5656" spans="1:1" x14ac:dyDescent="0.25">
      <c r="A5656" s="1" t="s">
        <v>15682</v>
      </c>
    </row>
    <row r="5657" spans="1:1" x14ac:dyDescent="0.25">
      <c r="A5657" s="1" t="s">
        <v>17148</v>
      </c>
    </row>
    <row r="5658" spans="1:1" x14ac:dyDescent="0.25">
      <c r="A5658" s="1" t="s">
        <v>16704</v>
      </c>
    </row>
    <row r="5659" spans="1:1" x14ac:dyDescent="0.25">
      <c r="A5659" s="1" t="s">
        <v>17246</v>
      </c>
    </row>
    <row r="5660" spans="1:1" x14ac:dyDescent="0.25">
      <c r="A5660" s="1" t="s">
        <v>18409</v>
      </c>
    </row>
    <row r="5661" spans="1:1" x14ac:dyDescent="0.25">
      <c r="A5661" s="1" t="s">
        <v>9877</v>
      </c>
    </row>
    <row r="5662" spans="1:1" x14ac:dyDescent="0.25">
      <c r="A5662" s="1" t="s">
        <v>20018</v>
      </c>
    </row>
    <row r="5663" spans="1:1" x14ac:dyDescent="0.25">
      <c r="A5663" s="1" t="s">
        <v>13669</v>
      </c>
    </row>
    <row r="5664" spans="1:1" x14ac:dyDescent="0.25">
      <c r="A5664" s="1" t="s">
        <v>13670</v>
      </c>
    </row>
    <row r="5665" spans="1:1" x14ac:dyDescent="0.25">
      <c r="A5665" s="1" t="s">
        <v>14780</v>
      </c>
    </row>
    <row r="5666" spans="1:1" x14ac:dyDescent="0.25">
      <c r="A5666" s="1" t="s">
        <v>14897</v>
      </c>
    </row>
    <row r="5667" spans="1:1" x14ac:dyDescent="0.25">
      <c r="A5667" s="1" t="s">
        <v>14515</v>
      </c>
    </row>
    <row r="5668" spans="1:1" x14ac:dyDescent="0.25">
      <c r="A5668" s="1" t="s">
        <v>14834</v>
      </c>
    </row>
    <row r="5669" spans="1:1" x14ac:dyDescent="0.25">
      <c r="A5669" s="1" t="s">
        <v>11922</v>
      </c>
    </row>
    <row r="5670" spans="1:1" x14ac:dyDescent="0.25">
      <c r="A5670" s="1" t="s">
        <v>18476</v>
      </c>
    </row>
    <row r="5671" spans="1:1" x14ac:dyDescent="0.25">
      <c r="A5671" s="1" t="s">
        <v>3285</v>
      </c>
    </row>
    <row r="5672" spans="1:1" x14ac:dyDescent="0.25">
      <c r="A5672" s="1" t="s">
        <v>8467</v>
      </c>
    </row>
    <row r="5673" spans="1:1" x14ac:dyDescent="0.25">
      <c r="A5673" s="1" t="s">
        <v>12847</v>
      </c>
    </row>
    <row r="5674" spans="1:1" x14ac:dyDescent="0.25">
      <c r="A5674" s="1" t="s">
        <v>12432</v>
      </c>
    </row>
    <row r="5675" spans="1:1" x14ac:dyDescent="0.25">
      <c r="A5675" s="1" t="s">
        <v>19104</v>
      </c>
    </row>
    <row r="5676" spans="1:1" x14ac:dyDescent="0.25">
      <c r="A5676" s="1" t="s">
        <v>17884</v>
      </c>
    </row>
    <row r="5677" spans="1:1" x14ac:dyDescent="0.25">
      <c r="A5677" s="1" t="s">
        <v>12260</v>
      </c>
    </row>
    <row r="5678" spans="1:1" x14ac:dyDescent="0.25">
      <c r="A5678" s="1" t="s">
        <v>18105</v>
      </c>
    </row>
    <row r="5679" spans="1:1" x14ac:dyDescent="0.25">
      <c r="A5679" s="1" t="s">
        <v>12185</v>
      </c>
    </row>
    <row r="5680" spans="1:1" x14ac:dyDescent="0.25">
      <c r="A5680" s="1" t="s">
        <v>15538</v>
      </c>
    </row>
    <row r="5681" spans="1:1" x14ac:dyDescent="0.25">
      <c r="A5681" s="1" t="s">
        <v>16607</v>
      </c>
    </row>
    <row r="5682" spans="1:1" x14ac:dyDescent="0.25">
      <c r="A5682" s="1" t="s">
        <v>17914</v>
      </c>
    </row>
    <row r="5683" spans="1:1" x14ac:dyDescent="0.25">
      <c r="A5683" s="1" t="s">
        <v>16081</v>
      </c>
    </row>
    <row r="5684" spans="1:1" x14ac:dyDescent="0.25">
      <c r="A5684" s="1" t="s">
        <v>16080</v>
      </c>
    </row>
    <row r="5685" spans="1:1" x14ac:dyDescent="0.25">
      <c r="A5685" s="1" t="s">
        <v>13485</v>
      </c>
    </row>
    <row r="5686" spans="1:1" x14ac:dyDescent="0.25">
      <c r="A5686" s="1" t="s">
        <v>14220</v>
      </c>
    </row>
    <row r="5687" spans="1:1" x14ac:dyDescent="0.25">
      <c r="A5687" s="1" t="s">
        <v>13246</v>
      </c>
    </row>
    <row r="5688" spans="1:1" x14ac:dyDescent="0.25">
      <c r="A5688" s="1" t="s">
        <v>13247</v>
      </c>
    </row>
    <row r="5689" spans="1:1" x14ac:dyDescent="0.25">
      <c r="A5689" s="1" t="s">
        <v>13249</v>
      </c>
    </row>
    <row r="5690" spans="1:1" x14ac:dyDescent="0.25">
      <c r="A5690" s="1" t="s">
        <v>18333</v>
      </c>
    </row>
    <row r="5691" spans="1:1" x14ac:dyDescent="0.25">
      <c r="A5691" s="1" t="s">
        <v>13309</v>
      </c>
    </row>
    <row r="5692" spans="1:1" x14ac:dyDescent="0.25">
      <c r="A5692" s="1" t="s">
        <v>16350</v>
      </c>
    </row>
    <row r="5693" spans="1:1" x14ac:dyDescent="0.25">
      <c r="A5693" s="1" t="s">
        <v>8401</v>
      </c>
    </row>
    <row r="5694" spans="1:1" x14ac:dyDescent="0.25">
      <c r="A5694" s="1" t="s">
        <v>17200</v>
      </c>
    </row>
    <row r="5695" spans="1:1" x14ac:dyDescent="0.25">
      <c r="A5695" s="1" t="s">
        <v>13948</v>
      </c>
    </row>
    <row r="5696" spans="1:1" x14ac:dyDescent="0.25">
      <c r="A5696" s="1" t="s">
        <v>16816</v>
      </c>
    </row>
    <row r="5697" spans="1:1" x14ac:dyDescent="0.25">
      <c r="A5697" s="1" t="s">
        <v>20063</v>
      </c>
    </row>
    <row r="5698" spans="1:1" x14ac:dyDescent="0.25">
      <c r="A5698" s="1" t="s">
        <v>13987</v>
      </c>
    </row>
    <row r="5699" spans="1:1" x14ac:dyDescent="0.25">
      <c r="A5699" s="1" t="s">
        <v>13988</v>
      </c>
    </row>
    <row r="5700" spans="1:1" x14ac:dyDescent="0.25">
      <c r="A5700" s="1" t="s">
        <v>19895</v>
      </c>
    </row>
    <row r="5701" spans="1:1" x14ac:dyDescent="0.25">
      <c r="A5701" s="1" t="s">
        <v>17579</v>
      </c>
    </row>
    <row r="5702" spans="1:1" x14ac:dyDescent="0.25">
      <c r="A5702" s="1" t="s">
        <v>13636</v>
      </c>
    </row>
    <row r="5703" spans="1:1" x14ac:dyDescent="0.25">
      <c r="A5703" s="1" t="s">
        <v>13634</v>
      </c>
    </row>
    <row r="5704" spans="1:1" x14ac:dyDescent="0.25">
      <c r="A5704" s="1" t="s">
        <v>20080</v>
      </c>
    </row>
    <row r="5705" spans="1:1" x14ac:dyDescent="0.25">
      <c r="A5705" s="1" t="s">
        <v>19643</v>
      </c>
    </row>
    <row r="5706" spans="1:1" x14ac:dyDescent="0.25">
      <c r="A5706" s="1" t="s">
        <v>11598</v>
      </c>
    </row>
    <row r="5707" spans="1:1" x14ac:dyDescent="0.25">
      <c r="A5707" s="1" t="s">
        <v>15539</v>
      </c>
    </row>
    <row r="5708" spans="1:1" x14ac:dyDescent="0.25">
      <c r="A5708" s="1" t="s">
        <v>16404</v>
      </c>
    </row>
    <row r="5709" spans="1:1" x14ac:dyDescent="0.25">
      <c r="A5709" s="1" t="s">
        <v>19631</v>
      </c>
    </row>
    <row r="5710" spans="1:1" x14ac:dyDescent="0.25">
      <c r="A5710" s="1" t="s">
        <v>12608</v>
      </c>
    </row>
    <row r="5711" spans="1:1" x14ac:dyDescent="0.25">
      <c r="A5711" s="1" t="s">
        <v>15585</v>
      </c>
    </row>
    <row r="5712" spans="1:1" x14ac:dyDescent="0.25">
      <c r="A5712" s="1" t="s">
        <v>15584</v>
      </c>
    </row>
    <row r="5713" spans="1:1" x14ac:dyDescent="0.25">
      <c r="A5713" s="1" t="s">
        <v>16378</v>
      </c>
    </row>
    <row r="5714" spans="1:1" x14ac:dyDescent="0.25">
      <c r="A5714" s="1" t="s">
        <v>15685</v>
      </c>
    </row>
    <row r="5715" spans="1:1" x14ac:dyDescent="0.25">
      <c r="A5715" s="1" t="s">
        <v>15684</v>
      </c>
    </row>
    <row r="5716" spans="1:1" x14ac:dyDescent="0.25">
      <c r="A5716" s="1" t="s">
        <v>15142</v>
      </c>
    </row>
    <row r="5717" spans="1:1" x14ac:dyDescent="0.25">
      <c r="A5717" s="1" t="s">
        <v>19250</v>
      </c>
    </row>
    <row r="5718" spans="1:1" x14ac:dyDescent="0.25">
      <c r="A5718" s="1" t="s">
        <v>12953</v>
      </c>
    </row>
    <row r="5719" spans="1:1" x14ac:dyDescent="0.25">
      <c r="A5719" s="1" t="s">
        <v>15955</v>
      </c>
    </row>
    <row r="5720" spans="1:1" x14ac:dyDescent="0.25">
      <c r="A5720" s="1" t="s">
        <v>19251</v>
      </c>
    </row>
    <row r="5721" spans="1:1" x14ac:dyDescent="0.25">
      <c r="A5721" s="1" t="s">
        <v>17279</v>
      </c>
    </row>
    <row r="5722" spans="1:1" x14ac:dyDescent="0.25">
      <c r="A5722" s="1" t="s">
        <v>12882</v>
      </c>
    </row>
    <row r="5723" spans="1:1" x14ac:dyDescent="0.25">
      <c r="A5723" s="1" t="s">
        <v>12884</v>
      </c>
    </row>
    <row r="5724" spans="1:1" x14ac:dyDescent="0.25">
      <c r="A5724" s="1" t="s">
        <v>12879</v>
      </c>
    </row>
    <row r="5725" spans="1:1" x14ac:dyDescent="0.25">
      <c r="A5725" s="1" t="s">
        <v>12878</v>
      </c>
    </row>
    <row r="5726" spans="1:1" x14ac:dyDescent="0.25">
      <c r="A5726" s="1" t="s">
        <v>13682</v>
      </c>
    </row>
    <row r="5727" spans="1:1" x14ac:dyDescent="0.25">
      <c r="A5727" s="1" t="s">
        <v>9984</v>
      </c>
    </row>
    <row r="5728" spans="1:1" x14ac:dyDescent="0.25">
      <c r="A5728" s="1" t="s">
        <v>13259</v>
      </c>
    </row>
    <row r="5729" spans="1:1" x14ac:dyDescent="0.25">
      <c r="A5729" s="1" t="s">
        <v>16707</v>
      </c>
    </row>
    <row r="5730" spans="1:1" x14ac:dyDescent="0.25">
      <c r="A5730" s="1" t="s">
        <v>17621</v>
      </c>
    </row>
    <row r="5731" spans="1:1" x14ac:dyDescent="0.25">
      <c r="A5731" s="1" t="s">
        <v>12485</v>
      </c>
    </row>
    <row r="5732" spans="1:1" x14ac:dyDescent="0.25">
      <c r="A5732" s="1" t="s">
        <v>17430</v>
      </c>
    </row>
    <row r="5733" spans="1:1" x14ac:dyDescent="0.25">
      <c r="A5733" s="1" t="s">
        <v>19624</v>
      </c>
    </row>
    <row r="5734" spans="1:1" x14ac:dyDescent="0.25">
      <c r="A5734" s="1" t="s">
        <v>14582</v>
      </c>
    </row>
    <row r="5735" spans="1:1" x14ac:dyDescent="0.25">
      <c r="A5735" s="1" t="s">
        <v>15299</v>
      </c>
    </row>
    <row r="5736" spans="1:1" x14ac:dyDescent="0.25">
      <c r="A5736" s="1" t="s">
        <v>16752</v>
      </c>
    </row>
    <row r="5737" spans="1:1" x14ac:dyDescent="0.25">
      <c r="A5737" s="1" t="s">
        <v>16108</v>
      </c>
    </row>
    <row r="5738" spans="1:1" x14ac:dyDescent="0.25">
      <c r="A5738" s="1" t="s">
        <v>1491</v>
      </c>
    </row>
    <row r="5739" spans="1:1" x14ac:dyDescent="0.25">
      <c r="A5739" s="1" t="s">
        <v>18719</v>
      </c>
    </row>
    <row r="5740" spans="1:1" x14ac:dyDescent="0.25">
      <c r="A5740" s="1" t="s">
        <v>18718</v>
      </c>
    </row>
    <row r="5741" spans="1:1" x14ac:dyDescent="0.25">
      <c r="A5741" s="1" t="s">
        <v>16414</v>
      </c>
    </row>
    <row r="5742" spans="1:1" x14ac:dyDescent="0.25">
      <c r="A5742" s="1" t="s">
        <v>15921</v>
      </c>
    </row>
    <row r="5743" spans="1:1" x14ac:dyDescent="0.25">
      <c r="A5743" s="1" t="s">
        <v>12841</v>
      </c>
    </row>
    <row r="5744" spans="1:1" x14ac:dyDescent="0.25">
      <c r="A5744" s="1" t="s">
        <v>19957</v>
      </c>
    </row>
    <row r="5745" spans="1:1" x14ac:dyDescent="0.25">
      <c r="A5745" s="1" t="s">
        <v>14090</v>
      </c>
    </row>
    <row r="5746" spans="1:1" x14ac:dyDescent="0.25">
      <c r="A5746" s="1" t="s">
        <v>8432</v>
      </c>
    </row>
    <row r="5747" spans="1:1" x14ac:dyDescent="0.25">
      <c r="A5747" s="1" t="s">
        <v>18028</v>
      </c>
    </row>
    <row r="5748" spans="1:1" x14ac:dyDescent="0.25">
      <c r="A5748" s="1" t="s">
        <v>13530</v>
      </c>
    </row>
    <row r="5749" spans="1:1" x14ac:dyDescent="0.25">
      <c r="A5749" s="1" t="s">
        <v>13529</v>
      </c>
    </row>
    <row r="5750" spans="1:1" x14ac:dyDescent="0.25">
      <c r="A5750" s="1" t="s">
        <v>20133</v>
      </c>
    </row>
    <row r="5751" spans="1:1" x14ac:dyDescent="0.25">
      <c r="A5751" s="1" t="s">
        <v>14314</v>
      </c>
    </row>
    <row r="5752" spans="1:1" x14ac:dyDescent="0.25">
      <c r="A5752" s="1" t="s">
        <v>18103</v>
      </c>
    </row>
    <row r="5753" spans="1:1" x14ac:dyDescent="0.25">
      <c r="A5753" s="1" t="s">
        <v>18102</v>
      </c>
    </row>
    <row r="5754" spans="1:1" x14ac:dyDescent="0.25">
      <c r="A5754" s="1" t="s">
        <v>12271</v>
      </c>
    </row>
    <row r="5755" spans="1:1" x14ac:dyDescent="0.25">
      <c r="A5755" s="1" t="s">
        <v>16212</v>
      </c>
    </row>
    <row r="5756" spans="1:1" x14ac:dyDescent="0.25">
      <c r="A5756" s="1" t="s">
        <v>17944</v>
      </c>
    </row>
    <row r="5757" spans="1:1" x14ac:dyDescent="0.25">
      <c r="A5757" s="1" t="s">
        <v>15879</v>
      </c>
    </row>
    <row r="5758" spans="1:1" x14ac:dyDescent="0.25">
      <c r="A5758" s="1" t="s">
        <v>19801</v>
      </c>
    </row>
    <row r="5759" spans="1:1" x14ac:dyDescent="0.25">
      <c r="A5759" s="1" t="s">
        <v>14176</v>
      </c>
    </row>
    <row r="5760" spans="1:1" x14ac:dyDescent="0.25">
      <c r="A5760" s="1" t="s">
        <v>17508</v>
      </c>
    </row>
    <row r="5761" spans="1:1" x14ac:dyDescent="0.25">
      <c r="A5761" s="1" t="s">
        <v>16764</v>
      </c>
    </row>
    <row r="5762" spans="1:1" x14ac:dyDescent="0.25">
      <c r="A5762" s="1" t="s">
        <v>18563</v>
      </c>
    </row>
    <row r="5763" spans="1:1" x14ac:dyDescent="0.25">
      <c r="A5763" s="1" t="s">
        <v>16312</v>
      </c>
    </row>
    <row r="5764" spans="1:1" x14ac:dyDescent="0.25">
      <c r="A5764" s="1" t="s">
        <v>13844</v>
      </c>
    </row>
    <row r="5765" spans="1:1" x14ac:dyDescent="0.25">
      <c r="A5765" s="1" t="s">
        <v>19444</v>
      </c>
    </row>
    <row r="5766" spans="1:1" x14ac:dyDescent="0.25">
      <c r="A5766" s="1" t="s">
        <v>17455</v>
      </c>
    </row>
    <row r="5767" spans="1:1" x14ac:dyDescent="0.25">
      <c r="A5767" s="1" t="s">
        <v>11889</v>
      </c>
    </row>
    <row r="5768" spans="1:1" x14ac:dyDescent="0.25">
      <c r="A5768" s="1" t="s">
        <v>11890</v>
      </c>
    </row>
    <row r="5769" spans="1:1" x14ac:dyDescent="0.25">
      <c r="A5769" s="1" t="s">
        <v>14366</v>
      </c>
    </row>
    <row r="5770" spans="1:1" x14ac:dyDescent="0.25">
      <c r="A5770" s="1" t="s">
        <v>15487</v>
      </c>
    </row>
    <row r="5771" spans="1:1" x14ac:dyDescent="0.25">
      <c r="A5771" s="1" t="s">
        <v>17163</v>
      </c>
    </row>
    <row r="5772" spans="1:1" x14ac:dyDescent="0.25">
      <c r="A5772" s="1" t="s">
        <v>17162</v>
      </c>
    </row>
    <row r="5773" spans="1:1" x14ac:dyDescent="0.25">
      <c r="A5773" s="1" t="s">
        <v>15145</v>
      </c>
    </row>
    <row r="5774" spans="1:1" x14ac:dyDescent="0.25">
      <c r="A5774" s="1" t="s">
        <v>9959</v>
      </c>
    </row>
    <row r="5775" spans="1:1" x14ac:dyDescent="0.25">
      <c r="A5775" s="1" t="s">
        <v>19320</v>
      </c>
    </row>
    <row r="5776" spans="1:1" x14ac:dyDescent="0.25">
      <c r="A5776" s="1" t="s">
        <v>19318</v>
      </c>
    </row>
    <row r="5777" spans="1:1" x14ac:dyDescent="0.25">
      <c r="A5777" s="1" t="s">
        <v>19199</v>
      </c>
    </row>
    <row r="5778" spans="1:1" x14ac:dyDescent="0.25">
      <c r="A5778" s="1" t="s">
        <v>16525</v>
      </c>
    </row>
    <row r="5779" spans="1:1" x14ac:dyDescent="0.25">
      <c r="A5779" s="1" t="s">
        <v>13425</v>
      </c>
    </row>
    <row r="5780" spans="1:1" x14ac:dyDescent="0.25">
      <c r="A5780" s="1" t="s">
        <v>16886</v>
      </c>
    </row>
    <row r="5781" spans="1:1" x14ac:dyDescent="0.25">
      <c r="A5781" s="1" t="s">
        <v>13423</v>
      </c>
    </row>
    <row r="5782" spans="1:1" x14ac:dyDescent="0.25">
      <c r="A5782" s="1" t="s">
        <v>19838</v>
      </c>
    </row>
    <row r="5783" spans="1:1" x14ac:dyDescent="0.25">
      <c r="A5783" s="1" t="s">
        <v>14765</v>
      </c>
    </row>
    <row r="5784" spans="1:1" x14ac:dyDescent="0.25">
      <c r="A5784" s="1" t="s">
        <v>17277</v>
      </c>
    </row>
    <row r="5785" spans="1:1" x14ac:dyDescent="0.25">
      <c r="A5785" s="1" t="s">
        <v>20142</v>
      </c>
    </row>
    <row r="5786" spans="1:1" x14ac:dyDescent="0.25">
      <c r="A5786" s="1" t="s">
        <v>12889</v>
      </c>
    </row>
    <row r="5787" spans="1:1" x14ac:dyDescent="0.25">
      <c r="A5787" s="1" t="s">
        <v>17190</v>
      </c>
    </row>
    <row r="5788" spans="1:1" x14ac:dyDescent="0.25">
      <c r="A5788" s="1" t="s">
        <v>11777</v>
      </c>
    </row>
    <row r="5789" spans="1:1" x14ac:dyDescent="0.25">
      <c r="A5789" s="1" t="s">
        <v>15208</v>
      </c>
    </row>
    <row r="5790" spans="1:1" x14ac:dyDescent="0.25">
      <c r="A5790" s="1" t="s">
        <v>16141</v>
      </c>
    </row>
    <row r="5791" spans="1:1" x14ac:dyDescent="0.25">
      <c r="A5791" s="1" t="s">
        <v>16252</v>
      </c>
    </row>
    <row r="5792" spans="1:1" x14ac:dyDescent="0.25">
      <c r="A5792" s="1" t="s">
        <v>11499</v>
      </c>
    </row>
    <row r="5793" spans="1:1" x14ac:dyDescent="0.25">
      <c r="A5793" s="1" t="s">
        <v>11498</v>
      </c>
    </row>
    <row r="5794" spans="1:1" x14ac:dyDescent="0.25">
      <c r="A5794" s="1" t="s">
        <v>18250</v>
      </c>
    </row>
    <row r="5795" spans="1:1" x14ac:dyDescent="0.25">
      <c r="A5795" s="1" t="s">
        <v>14686</v>
      </c>
    </row>
    <row r="5796" spans="1:1" x14ac:dyDescent="0.25">
      <c r="A5796" s="1" t="s">
        <v>14963</v>
      </c>
    </row>
    <row r="5797" spans="1:1" x14ac:dyDescent="0.25">
      <c r="A5797" s="1" t="s">
        <v>17862</v>
      </c>
    </row>
    <row r="5798" spans="1:1" x14ac:dyDescent="0.25">
      <c r="A5798" s="1" t="s">
        <v>12207</v>
      </c>
    </row>
    <row r="5799" spans="1:1" x14ac:dyDescent="0.25">
      <c r="A5799" s="1" t="s">
        <v>3721</v>
      </c>
    </row>
    <row r="5800" spans="1:1" x14ac:dyDescent="0.25">
      <c r="A5800" s="1" t="s">
        <v>15243</v>
      </c>
    </row>
    <row r="5801" spans="1:1" x14ac:dyDescent="0.25">
      <c r="A5801" s="1" t="s">
        <v>11001</v>
      </c>
    </row>
    <row r="5802" spans="1:1" x14ac:dyDescent="0.25">
      <c r="A5802" s="1" t="s">
        <v>11467</v>
      </c>
    </row>
    <row r="5803" spans="1:1" x14ac:dyDescent="0.25">
      <c r="A5803" s="1" t="s">
        <v>15291</v>
      </c>
    </row>
    <row r="5804" spans="1:1" x14ac:dyDescent="0.25">
      <c r="A5804" s="1" t="s">
        <v>17129</v>
      </c>
    </row>
    <row r="5805" spans="1:1" x14ac:dyDescent="0.25">
      <c r="A5805" s="1" t="s">
        <v>11036</v>
      </c>
    </row>
    <row r="5806" spans="1:1" x14ac:dyDescent="0.25">
      <c r="A5806" s="1" t="s">
        <v>16139</v>
      </c>
    </row>
    <row r="5807" spans="1:1" x14ac:dyDescent="0.25">
      <c r="A5807" s="1" t="s">
        <v>16521</v>
      </c>
    </row>
    <row r="5808" spans="1:1" x14ac:dyDescent="0.25">
      <c r="A5808" s="1" t="s">
        <v>18798</v>
      </c>
    </row>
    <row r="5809" spans="1:1" x14ac:dyDescent="0.25">
      <c r="A5809" s="1" t="s">
        <v>9967</v>
      </c>
    </row>
    <row r="5810" spans="1:1" x14ac:dyDescent="0.25">
      <c r="A5810" s="1" t="s">
        <v>11559</v>
      </c>
    </row>
    <row r="5811" spans="1:1" x14ac:dyDescent="0.25">
      <c r="A5811" s="1" t="s">
        <v>13288</v>
      </c>
    </row>
    <row r="5812" spans="1:1" x14ac:dyDescent="0.25">
      <c r="A5812" s="1" t="s">
        <v>13773</v>
      </c>
    </row>
    <row r="5813" spans="1:1" x14ac:dyDescent="0.25">
      <c r="A5813" s="1" t="s">
        <v>18335</v>
      </c>
    </row>
    <row r="5814" spans="1:1" x14ac:dyDescent="0.25">
      <c r="A5814" s="1" t="s">
        <v>18814</v>
      </c>
    </row>
    <row r="5815" spans="1:1" x14ac:dyDescent="0.25">
      <c r="A5815" s="1" t="s">
        <v>19874</v>
      </c>
    </row>
    <row r="5816" spans="1:1" x14ac:dyDescent="0.25">
      <c r="A5816" s="1" t="s">
        <v>16783</v>
      </c>
    </row>
    <row r="5817" spans="1:1" x14ac:dyDescent="0.25">
      <c r="A5817" s="1" t="s">
        <v>16403</v>
      </c>
    </row>
    <row r="5818" spans="1:1" x14ac:dyDescent="0.25">
      <c r="A5818" s="1" t="s">
        <v>18161</v>
      </c>
    </row>
    <row r="5819" spans="1:1" x14ac:dyDescent="0.25">
      <c r="A5819" s="1" t="s">
        <v>19680</v>
      </c>
    </row>
    <row r="5820" spans="1:1" x14ac:dyDescent="0.25">
      <c r="A5820" s="1" t="s">
        <v>19681</v>
      </c>
    </row>
    <row r="5821" spans="1:1" x14ac:dyDescent="0.25">
      <c r="A5821" s="1" t="s">
        <v>16873</v>
      </c>
    </row>
    <row r="5822" spans="1:1" x14ac:dyDescent="0.25">
      <c r="A5822" s="1" t="s">
        <v>17111</v>
      </c>
    </row>
    <row r="5823" spans="1:1" x14ac:dyDescent="0.25">
      <c r="A5823" s="1" t="s">
        <v>18710</v>
      </c>
    </row>
    <row r="5824" spans="1:1" x14ac:dyDescent="0.25">
      <c r="A5824" s="1" t="s">
        <v>14232</v>
      </c>
    </row>
    <row r="5825" spans="1:1" x14ac:dyDescent="0.25">
      <c r="A5825" s="1" t="s">
        <v>15738</v>
      </c>
    </row>
    <row r="5826" spans="1:1" x14ac:dyDescent="0.25">
      <c r="A5826" s="1" t="s">
        <v>16510</v>
      </c>
    </row>
    <row r="5827" spans="1:1" x14ac:dyDescent="0.25">
      <c r="A5827" s="1" t="s">
        <v>15058</v>
      </c>
    </row>
    <row r="5828" spans="1:1" x14ac:dyDescent="0.25">
      <c r="A5828" s="1" t="s">
        <v>15502</v>
      </c>
    </row>
    <row r="5829" spans="1:1" x14ac:dyDescent="0.25">
      <c r="A5829" s="1" t="s">
        <v>16625</v>
      </c>
    </row>
    <row r="5830" spans="1:1" x14ac:dyDescent="0.25">
      <c r="A5830" s="1" t="s">
        <v>17267</v>
      </c>
    </row>
    <row r="5831" spans="1:1" x14ac:dyDescent="0.25">
      <c r="A5831" s="1" t="s">
        <v>11647</v>
      </c>
    </row>
    <row r="5832" spans="1:1" x14ac:dyDescent="0.25">
      <c r="A5832" s="1" t="s">
        <v>16360</v>
      </c>
    </row>
    <row r="5833" spans="1:1" x14ac:dyDescent="0.25">
      <c r="A5833" s="1" t="s">
        <v>16359</v>
      </c>
    </row>
    <row r="5834" spans="1:1" x14ac:dyDescent="0.25">
      <c r="A5834" s="1" t="s">
        <v>18261</v>
      </c>
    </row>
    <row r="5835" spans="1:1" x14ac:dyDescent="0.25">
      <c r="A5835" s="1" t="s">
        <v>19311</v>
      </c>
    </row>
    <row r="5836" spans="1:1" x14ac:dyDescent="0.25">
      <c r="A5836" s="1" t="s">
        <v>19310</v>
      </c>
    </row>
    <row r="5837" spans="1:1" x14ac:dyDescent="0.25">
      <c r="A5837" s="1" t="s">
        <v>17400</v>
      </c>
    </row>
    <row r="5838" spans="1:1" x14ac:dyDescent="0.25">
      <c r="A5838" s="1" t="s">
        <v>11703</v>
      </c>
    </row>
    <row r="5839" spans="1:1" x14ac:dyDescent="0.25">
      <c r="A5839" s="1" t="s">
        <v>14855</v>
      </c>
    </row>
    <row r="5840" spans="1:1" x14ac:dyDescent="0.25">
      <c r="A5840" s="1" t="s">
        <v>14694</v>
      </c>
    </row>
    <row r="5841" spans="1:1" x14ac:dyDescent="0.25">
      <c r="A5841" s="1" t="s">
        <v>14732</v>
      </c>
    </row>
    <row r="5842" spans="1:1" x14ac:dyDescent="0.25">
      <c r="A5842" s="1" t="s">
        <v>17534</v>
      </c>
    </row>
    <row r="5843" spans="1:1" x14ac:dyDescent="0.25">
      <c r="A5843" s="1" t="s">
        <v>13952</v>
      </c>
    </row>
    <row r="5844" spans="1:1" x14ac:dyDescent="0.25">
      <c r="A5844" s="1" t="s">
        <v>14300</v>
      </c>
    </row>
    <row r="5845" spans="1:1" x14ac:dyDescent="0.25">
      <c r="A5845" s="1" t="s">
        <v>14641</v>
      </c>
    </row>
    <row r="5846" spans="1:1" x14ac:dyDescent="0.25">
      <c r="A5846" s="1" t="s">
        <v>12749</v>
      </c>
    </row>
    <row r="5847" spans="1:1" x14ac:dyDescent="0.25">
      <c r="A5847" s="1" t="s">
        <v>15972</v>
      </c>
    </row>
    <row r="5848" spans="1:1" x14ac:dyDescent="0.25">
      <c r="A5848" s="1" t="s">
        <v>15869</v>
      </c>
    </row>
    <row r="5849" spans="1:1" x14ac:dyDescent="0.25">
      <c r="A5849" s="1" t="s">
        <v>15974</v>
      </c>
    </row>
    <row r="5850" spans="1:1" x14ac:dyDescent="0.25">
      <c r="A5850" s="1" t="s">
        <v>12734</v>
      </c>
    </row>
    <row r="5851" spans="1:1" x14ac:dyDescent="0.25">
      <c r="A5851" s="1" t="s">
        <v>15923</v>
      </c>
    </row>
    <row r="5852" spans="1:1" x14ac:dyDescent="0.25">
      <c r="A5852" s="1" t="s">
        <v>15973</v>
      </c>
    </row>
    <row r="5853" spans="1:1" x14ac:dyDescent="0.25">
      <c r="A5853" s="1" t="s">
        <v>15976</v>
      </c>
    </row>
    <row r="5854" spans="1:1" x14ac:dyDescent="0.25">
      <c r="A5854" s="1" t="s">
        <v>12504</v>
      </c>
    </row>
    <row r="5855" spans="1:1" x14ac:dyDescent="0.25">
      <c r="A5855" s="1" t="s">
        <v>15922</v>
      </c>
    </row>
    <row r="5856" spans="1:1" x14ac:dyDescent="0.25">
      <c r="A5856" s="1" t="s">
        <v>15975</v>
      </c>
    </row>
    <row r="5857" spans="1:1" x14ac:dyDescent="0.25">
      <c r="A5857" s="1" t="s">
        <v>15969</v>
      </c>
    </row>
    <row r="5858" spans="1:1" x14ac:dyDescent="0.25">
      <c r="A5858" s="1" t="s">
        <v>18830</v>
      </c>
    </row>
    <row r="5859" spans="1:1" x14ac:dyDescent="0.25">
      <c r="A5859" s="1" t="s">
        <v>15068</v>
      </c>
    </row>
    <row r="5860" spans="1:1" x14ac:dyDescent="0.25">
      <c r="A5860" s="1" t="s">
        <v>15069</v>
      </c>
    </row>
    <row r="5861" spans="1:1" x14ac:dyDescent="0.25">
      <c r="A5861" s="1" t="s">
        <v>15070</v>
      </c>
    </row>
    <row r="5862" spans="1:1" x14ac:dyDescent="0.25">
      <c r="A5862" s="1" t="s">
        <v>13830</v>
      </c>
    </row>
    <row r="5863" spans="1:1" x14ac:dyDescent="0.25">
      <c r="A5863" s="1" t="s">
        <v>13765</v>
      </c>
    </row>
    <row r="5864" spans="1:1" x14ac:dyDescent="0.25">
      <c r="A5864" s="1" t="s">
        <v>17889</v>
      </c>
    </row>
    <row r="5865" spans="1:1" x14ac:dyDescent="0.25">
      <c r="A5865" s="1" t="s">
        <v>16728</v>
      </c>
    </row>
    <row r="5866" spans="1:1" x14ac:dyDescent="0.25">
      <c r="A5866" s="1" t="s">
        <v>13969</v>
      </c>
    </row>
    <row r="5867" spans="1:1" x14ac:dyDescent="0.25">
      <c r="A5867" s="1" t="s">
        <v>19576</v>
      </c>
    </row>
    <row r="5868" spans="1:1" x14ac:dyDescent="0.25">
      <c r="A5868" s="1" t="s">
        <v>11860</v>
      </c>
    </row>
    <row r="5869" spans="1:1" x14ac:dyDescent="0.25">
      <c r="A5869" s="1" t="s">
        <v>16111</v>
      </c>
    </row>
    <row r="5870" spans="1:1" x14ac:dyDescent="0.25">
      <c r="A5870" s="1" t="s">
        <v>18130</v>
      </c>
    </row>
    <row r="5871" spans="1:1" x14ac:dyDescent="0.25">
      <c r="A5871" s="1" t="s">
        <v>12444</v>
      </c>
    </row>
    <row r="5872" spans="1:1" x14ac:dyDescent="0.25">
      <c r="A5872" s="1" t="s">
        <v>14235</v>
      </c>
    </row>
    <row r="5873" spans="1:1" x14ac:dyDescent="0.25">
      <c r="A5873" s="1" t="s">
        <v>12218</v>
      </c>
    </row>
    <row r="5874" spans="1:1" x14ac:dyDescent="0.25">
      <c r="A5874" s="1" t="s">
        <v>15089</v>
      </c>
    </row>
    <row r="5875" spans="1:1" x14ac:dyDescent="0.25">
      <c r="A5875" s="1" t="s">
        <v>11039</v>
      </c>
    </row>
    <row r="5876" spans="1:1" x14ac:dyDescent="0.25">
      <c r="A5876" s="1" t="s">
        <v>18400</v>
      </c>
    </row>
    <row r="5877" spans="1:1" x14ac:dyDescent="0.25">
      <c r="A5877" s="1" t="s">
        <v>11463</v>
      </c>
    </row>
    <row r="5878" spans="1:1" x14ac:dyDescent="0.25">
      <c r="A5878" s="1" t="s">
        <v>14054</v>
      </c>
    </row>
    <row r="5879" spans="1:1" x14ac:dyDescent="0.25">
      <c r="A5879" s="1" t="s">
        <v>14103</v>
      </c>
    </row>
    <row r="5880" spans="1:1" x14ac:dyDescent="0.25">
      <c r="A5880" s="1" t="s">
        <v>14095</v>
      </c>
    </row>
    <row r="5881" spans="1:1" x14ac:dyDescent="0.25">
      <c r="A5881" s="1" t="s">
        <v>17293</v>
      </c>
    </row>
    <row r="5882" spans="1:1" x14ac:dyDescent="0.25">
      <c r="A5882" s="1" t="s">
        <v>17292</v>
      </c>
    </row>
    <row r="5883" spans="1:1" x14ac:dyDescent="0.25">
      <c r="A5883" s="1" t="s">
        <v>18290</v>
      </c>
    </row>
    <row r="5884" spans="1:1" x14ac:dyDescent="0.25">
      <c r="A5884" s="1" t="s">
        <v>15589</v>
      </c>
    </row>
    <row r="5885" spans="1:1" x14ac:dyDescent="0.25">
      <c r="A5885" s="1" t="s">
        <v>15591</v>
      </c>
    </row>
    <row r="5886" spans="1:1" x14ac:dyDescent="0.25">
      <c r="A5886" s="1" t="s">
        <v>14729</v>
      </c>
    </row>
    <row r="5887" spans="1:1" x14ac:dyDescent="0.25">
      <c r="A5887" s="1" t="s">
        <v>20078</v>
      </c>
    </row>
    <row r="5888" spans="1:1" x14ac:dyDescent="0.25">
      <c r="A5888" s="1" t="s">
        <v>15540</v>
      </c>
    </row>
    <row r="5889" spans="1:1" x14ac:dyDescent="0.25">
      <c r="A5889" s="1" t="s">
        <v>18917</v>
      </c>
    </row>
    <row r="5890" spans="1:1" x14ac:dyDescent="0.25">
      <c r="A5890" s="1" t="s">
        <v>20146</v>
      </c>
    </row>
    <row r="5891" spans="1:1" x14ac:dyDescent="0.25">
      <c r="A5891" s="1" t="s">
        <v>13852</v>
      </c>
    </row>
    <row r="5892" spans="1:1" x14ac:dyDescent="0.25">
      <c r="A5892" s="1" t="s">
        <v>14323</v>
      </c>
    </row>
    <row r="5893" spans="1:1" x14ac:dyDescent="0.25">
      <c r="A5893" s="1" t="s">
        <v>15569</v>
      </c>
    </row>
    <row r="5894" spans="1:1" x14ac:dyDescent="0.25">
      <c r="A5894" s="1" t="s">
        <v>20118</v>
      </c>
    </row>
    <row r="5895" spans="1:1" x14ac:dyDescent="0.25">
      <c r="A5895" s="1" t="s">
        <v>14924</v>
      </c>
    </row>
    <row r="5896" spans="1:1" x14ac:dyDescent="0.25">
      <c r="A5896" s="1" t="s">
        <v>12215</v>
      </c>
    </row>
    <row r="5897" spans="1:1" x14ac:dyDescent="0.25">
      <c r="A5897" s="1" t="s">
        <v>14075</v>
      </c>
    </row>
    <row r="5898" spans="1:1" x14ac:dyDescent="0.25">
      <c r="A5898" s="1" t="s">
        <v>14051</v>
      </c>
    </row>
    <row r="5899" spans="1:1" x14ac:dyDescent="0.25">
      <c r="A5899" s="1" t="s">
        <v>14051</v>
      </c>
    </row>
    <row r="5900" spans="1:1" x14ac:dyDescent="0.25">
      <c r="A5900" s="1" t="s">
        <v>14052</v>
      </c>
    </row>
    <row r="5901" spans="1:1" x14ac:dyDescent="0.25">
      <c r="A5901" s="1" t="s">
        <v>14052</v>
      </c>
    </row>
    <row r="5902" spans="1:1" x14ac:dyDescent="0.25">
      <c r="A5902" s="1" t="s">
        <v>14084</v>
      </c>
    </row>
    <row r="5903" spans="1:1" x14ac:dyDescent="0.25">
      <c r="A5903" s="1" t="s">
        <v>14099</v>
      </c>
    </row>
    <row r="5904" spans="1:1" x14ac:dyDescent="0.25">
      <c r="A5904" s="1" t="s">
        <v>14099</v>
      </c>
    </row>
    <row r="5905" spans="1:1" x14ac:dyDescent="0.25">
      <c r="A5905" s="1" t="s">
        <v>14098</v>
      </c>
    </row>
    <row r="5906" spans="1:1" x14ac:dyDescent="0.25">
      <c r="A5906" s="1" t="s">
        <v>14098</v>
      </c>
    </row>
    <row r="5907" spans="1:1" x14ac:dyDescent="0.25">
      <c r="A5907" s="1" t="s">
        <v>14034</v>
      </c>
    </row>
    <row r="5908" spans="1:1" x14ac:dyDescent="0.25">
      <c r="A5908" s="1" t="s">
        <v>14142</v>
      </c>
    </row>
    <row r="5909" spans="1:1" x14ac:dyDescent="0.25">
      <c r="A5909" s="1" t="s">
        <v>14153</v>
      </c>
    </row>
    <row r="5910" spans="1:1" x14ac:dyDescent="0.25">
      <c r="A5910" s="1" t="s">
        <v>14166</v>
      </c>
    </row>
    <row r="5911" spans="1:1" x14ac:dyDescent="0.25">
      <c r="A5911" s="1" t="s">
        <v>14212</v>
      </c>
    </row>
    <row r="5912" spans="1:1" x14ac:dyDescent="0.25">
      <c r="A5912" s="1" t="s">
        <v>18239</v>
      </c>
    </row>
    <row r="5913" spans="1:1" x14ac:dyDescent="0.25">
      <c r="A5913" s="1" t="s">
        <v>19269</v>
      </c>
    </row>
    <row r="5914" spans="1:1" x14ac:dyDescent="0.25">
      <c r="A5914" s="1" t="s">
        <v>11455</v>
      </c>
    </row>
    <row r="5915" spans="1:1" x14ac:dyDescent="0.25">
      <c r="A5915" s="1" t="s">
        <v>16121</v>
      </c>
    </row>
    <row r="5916" spans="1:1" x14ac:dyDescent="0.25">
      <c r="A5916" s="1" t="s">
        <v>16823</v>
      </c>
    </row>
    <row r="5917" spans="1:1" x14ac:dyDescent="0.25">
      <c r="A5917" s="1" t="s">
        <v>13750</v>
      </c>
    </row>
    <row r="5918" spans="1:1" x14ac:dyDescent="0.25">
      <c r="A5918" s="1" t="s">
        <v>11675</v>
      </c>
    </row>
    <row r="5919" spans="1:1" x14ac:dyDescent="0.25">
      <c r="A5919" s="1" t="s">
        <v>13856</v>
      </c>
    </row>
    <row r="5920" spans="1:1" x14ac:dyDescent="0.25">
      <c r="A5920" s="1" t="s">
        <v>12063</v>
      </c>
    </row>
    <row r="5921" spans="1:1" x14ac:dyDescent="0.25">
      <c r="A5921" s="1" t="s">
        <v>12062</v>
      </c>
    </row>
    <row r="5922" spans="1:1" x14ac:dyDescent="0.25">
      <c r="A5922" s="1" t="s">
        <v>17883</v>
      </c>
    </row>
    <row r="5923" spans="1:1" x14ac:dyDescent="0.25">
      <c r="A5923" s="1" t="s">
        <v>9886</v>
      </c>
    </row>
    <row r="5924" spans="1:1" x14ac:dyDescent="0.25">
      <c r="A5924" s="1" t="s">
        <v>14985</v>
      </c>
    </row>
    <row r="5925" spans="1:1" x14ac:dyDescent="0.25">
      <c r="A5925" s="1" t="s">
        <v>16512</v>
      </c>
    </row>
    <row r="5926" spans="1:1" x14ac:dyDescent="0.25">
      <c r="A5926" s="1" t="s">
        <v>15686</v>
      </c>
    </row>
    <row r="5927" spans="1:1" x14ac:dyDescent="0.25">
      <c r="A5927" s="1" t="s">
        <v>16463</v>
      </c>
    </row>
    <row r="5928" spans="1:1" x14ac:dyDescent="0.25">
      <c r="A5928" s="1" t="s">
        <v>18609</v>
      </c>
    </row>
    <row r="5929" spans="1:1" x14ac:dyDescent="0.25">
      <c r="A5929" s="1" t="s">
        <v>17651</v>
      </c>
    </row>
    <row r="5930" spans="1:1" x14ac:dyDescent="0.25">
      <c r="A5930" s="1" t="s">
        <v>18037</v>
      </c>
    </row>
    <row r="5931" spans="1:1" x14ac:dyDescent="0.25">
      <c r="A5931" s="1" t="s">
        <v>19645</v>
      </c>
    </row>
    <row r="5932" spans="1:1" x14ac:dyDescent="0.25">
      <c r="A5932" s="1" t="s">
        <v>19841</v>
      </c>
    </row>
    <row r="5933" spans="1:1" x14ac:dyDescent="0.25">
      <c r="A5933" s="1" t="s">
        <v>19842</v>
      </c>
    </row>
    <row r="5934" spans="1:1" x14ac:dyDescent="0.25">
      <c r="A5934" s="1" t="s">
        <v>13329</v>
      </c>
    </row>
    <row r="5935" spans="1:1" x14ac:dyDescent="0.25">
      <c r="A5935" s="1" t="s">
        <v>16708</v>
      </c>
    </row>
    <row r="5936" spans="1:1" x14ac:dyDescent="0.25">
      <c r="A5936" s="1" t="s">
        <v>11554</v>
      </c>
    </row>
    <row r="5937" spans="1:1" x14ac:dyDescent="0.25">
      <c r="A5937" s="1" t="s">
        <v>20144</v>
      </c>
    </row>
    <row r="5938" spans="1:1" x14ac:dyDescent="0.25">
      <c r="A5938" s="1" t="s">
        <v>12168</v>
      </c>
    </row>
    <row r="5939" spans="1:1" x14ac:dyDescent="0.25">
      <c r="A5939" s="1" t="s">
        <v>17696</v>
      </c>
    </row>
    <row r="5940" spans="1:1" x14ac:dyDescent="0.25">
      <c r="A5940" s="1" t="s">
        <v>17697</v>
      </c>
    </row>
    <row r="5941" spans="1:1" x14ac:dyDescent="0.25">
      <c r="A5941" s="1" t="s">
        <v>19383</v>
      </c>
    </row>
    <row r="5942" spans="1:1" x14ac:dyDescent="0.25">
      <c r="A5942" s="1" t="s">
        <v>19382</v>
      </c>
    </row>
    <row r="5943" spans="1:1" x14ac:dyDescent="0.25">
      <c r="A5943" s="1" t="s">
        <v>19384</v>
      </c>
    </row>
    <row r="5944" spans="1:1" x14ac:dyDescent="0.25">
      <c r="A5944" s="1" t="s">
        <v>17926</v>
      </c>
    </row>
    <row r="5945" spans="1:1" x14ac:dyDescent="0.25">
      <c r="A5945" s="1" t="s">
        <v>12336</v>
      </c>
    </row>
    <row r="5946" spans="1:1" x14ac:dyDescent="0.25">
      <c r="A5946" s="1" t="s">
        <v>12335</v>
      </c>
    </row>
    <row r="5947" spans="1:1" x14ac:dyDescent="0.25">
      <c r="A5947" s="1" t="s">
        <v>12768</v>
      </c>
    </row>
    <row r="5948" spans="1:1" x14ac:dyDescent="0.25">
      <c r="A5948" s="1" t="s">
        <v>9917</v>
      </c>
    </row>
    <row r="5949" spans="1:1" x14ac:dyDescent="0.25">
      <c r="A5949" s="1" t="s">
        <v>19861</v>
      </c>
    </row>
    <row r="5950" spans="1:1" x14ac:dyDescent="0.25">
      <c r="A5950" s="1" t="s">
        <v>11979</v>
      </c>
    </row>
    <row r="5951" spans="1:1" x14ac:dyDescent="0.25">
      <c r="A5951" s="1" t="s">
        <v>17613</v>
      </c>
    </row>
    <row r="5952" spans="1:1" x14ac:dyDescent="0.25">
      <c r="A5952" s="1" t="s">
        <v>18307</v>
      </c>
    </row>
    <row r="5953" spans="1:1" x14ac:dyDescent="0.25">
      <c r="A5953" s="1" t="s">
        <v>17274</v>
      </c>
    </row>
    <row r="5954" spans="1:1" x14ac:dyDescent="0.25">
      <c r="A5954" s="1" t="s">
        <v>17310</v>
      </c>
    </row>
    <row r="5955" spans="1:1" x14ac:dyDescent="0.25">
      <c r="A5955" s="1" t="s">
        <v>18272</v>
      </c>
    </row>
    <row r="5956" spans="1:1" x14ac:dyDescent="0.25">
      <c r="A5956" s="1" t="s">
        <v>14201</v>
      </c>
    </row>
    <row r="5957" spans="1:1" x14ac:dyDescent="0.25">
      <c r="A5957" s="1" t="s">
        <v>14202</v>
      </c>
    </row>
    <row r="5958" spans="1:1" x14ac:dyDescent="0.25">
      <c r="A5958" s="1" t="s">
        <v>11620</v>
      </c>
    </row>
    <row r="5959" spans="1:1" x14ac:dyDescent="0.25">
      <c r="A5959" s="1" t="s">
        <v>20149</v>
      </c>
    </row>
    <row r="5960" spans="1:1" x14ac:dyDescent="0.25">
      <c r="A5960" s="1" t="s">
        <v>14794</v>
      </c>
    </row>
    <row r="5961" spans="1:1" x14ac:dyDescent="0.25">
      <c r="A5961" s="1" t="s">
        <v>17079</v>
      </c>
    </row>
    <row r="5962" spans="1:1" x14ac:dyDescent="0.25">
      <c r="A5962" s="1" t="s">
        <v>11883</v>
      </c>
    </row>
    <row r="5963" spans="1:1" x14ac:dyDescent="0.25">
      <c r="A5963" s="1" t="s">
        <v>11487</v>
      </c>
    </row>
    <row r="5964" spans="1:1" x14ac:dyDescent="0.25">
      <c r="A5964" s="1" t="s">
        <v>18664</v>
      </c>
    </row>
    <row r="5965" spans="1:1" x14ac:dyDescent="0.25">
      <c r="A5965" s="1" t="s">
        <v>16875</v>
      </c>
    </row>
    <row r="5966" spans="1:1" x14ac:dyDescent="0.25">
      <c r="A5966" s="1" t="s">
        <v>18514</v>
      </c>
    </row>
    <row r="5967" spans="1:1" x14ac:dyDescent="0.25">
      <c r="A5967" s="1" t="s">
        <v>14078</v>
      </c>
    </row>
    <row r="5968" spans="1:1" x14ac:dyDescent="0.25">
      <c r="A5968" s="1" t="s">
        <v>15674</v>
      </c>
    </row>
    <row r="5969" spans="1:1" x14ac:dyDescent="0.25">
      <c r="A5969" s="1" t="s">
        <v>13858</v>
      </c>
    </row>
    <row r="5970" spans="1:1" x14ac:dyDescent="0.25">
      <c r="A5970" s="1" t="s">
        <v>12474</v>
      </c>
    </row>
    <row r="5971" spans="1:1" x14ac:dyDescent="0.25">
      <c r="A5971" s="1" t="s">
        <v>12473</v>
      </c>
    </row>
    <row r="5972" spans="1:1" x14ac:dyDescent="0.25">
      <c r="A5972" s="1" t="s">
        <v>12475</v>
      </c>
    </row>
    <row r="5973" spans="1:1" x14ac:dyDescent="0.25">
      <c r="A5973" s="1" t="s">
        <v>19944</v>
      </c>
    </row>
    <row r="5974" spans="1:1" x14ac:dyDescent="0.25">
      <c r="A5974" s="1" t="s">
        <v>8439</v>
      </c>
    </row>
    <row r="5975" spans="1:1" x14ac:dyDescent="0.25">
      <c r="A5975" s="1" t="s">
        <v>13890</v>
      </c>
    </row>
    <row r="5976" spans="1:1" x14ac:dyDescent="0.25">
      <c r="A5976" s="1" t="s">
        <v>15643</v>
      </c>
    </row>
    <row r="5977" spans="1:1" x14ac:dyDescent="0.25">
      <c r="A5977" s="1" t="s">
        <v>19982</v>
      </c>
    </row>
    <row r="5978" spans="1:1" x14ac:dyDescent="0.25">
      <c r="A5978" s="1" t="s">
        <v>13109</v>
      </c>
    </row>
    <row r="5979" spans="1:1" x14ac:dyDescent="0.25">
      <c r="A5979" s="1" t="s">
        <v>14012</v>
      </c>
    </row>
    <row r="5980" spans="1:1" x14ac:dyDescent="0.25">
      <c r="A5980" s="1" t="s">
        <v>13834</v>
      </c>
    </row>
    <row r="5981" spans="1:1" x14ac:dyDescent="0.25">
      <c r="A5981" s="1" t="s">
        <v>15656</v>
      </c>
    </row>
    <row r="5982" spans="1:1" x14ac:dyDescent="0.25">
      <c r="A5982" s="1" t="s">
        <v>15657</v>
      </c>
    </row>
    <row r="5983" spans="1:1" x14ac:dyDescent="0.25">
      <c r="A5983" s="1" t="s">
        <v>12840</v>
      </c>
    </row>
    <row r="5984" spans="1:1" x14ac:dyDescent="0.25">
      <c r="A5984" s="1" t="s">
        <v>18198</v>
      </c>
    </row>
    <row r="5985" spans="1:1" x14ac:dyDescent="0.25">
      <c r="A5985" s="1" t="s">
        <v>17677</v>
      </c>
    </row>
    <row r="5986" spans="1:1" x14ac:dyDescent="0.25">
      <c r="A5986" s="1" t="s">
        <v>12247</v>
      </c>
    </row>
    <row r="5987" spans="1:1" x14ac:dyDescent="0.25">
      <c r="A5987" s="1" t="s">
        <v>13372</v>
      </c>
    </row>
    <row r="5988" spans="1:1" x14ac:dyDescent="0.25">
      <c r="A5988" s="1" t="s">
        <v>13976</v>
      </c>
    </row>
    <row r="5989" spans="1:1" x14ac:dyDescent="0.25">
      <c r="A5989" s="1" t="s">
        <v>19273</v>
      </c>
    </row>
    <row r="5990" spans="1:1" x14ac:dyDescent="0.25">
      <c r="A5990" s="1" t="s">
        <v>14277</v>
      </c>
    </row>
    <row r="5991" spans="1:1" x14ac:dyDescent="0.25">
      <c r="A5991" s="1" t="s">
        <v>11830</v>
      </c>
    </row>
    <row r="5992" spans="1:1" x14ac:dyDescent="0.25">
      <c r="A5992" s="1" t="s">
        <v>14329</v>
      </c>
    </row>
    <row r="5993" spans="1:1" x14ac:dyDescent="0.25">
      <c r="A5993" s="1" t="s">
        <v>12414</v>
      </c>
    </row>
    <row r="5994" spans="1:1" x14ac:dyDescent="0.25">
      <c r="A5994" s="1" t="s">
        <v>13341</v>
      </c>
    </row>
    <row r="5995" spans="1:1" x14ac:dyDescent="0.25">
      <c r="A5995" s="1" t="s">
        <v>14782</v>
      </c>
    </row>
    <row r="5996" spans="1:1" x14ac:dyDescent="0.25">
      <c r="A5996" s="1" t="s">
        <v>19351</v>
      </c>
    </row>
    <row r="5997" spans="1:1" x14ac:dyDescent="0.25">
      <c r="A5997" s="1" t="s">
        <v>15351</v>
      </c>
    </row>
    <row r="5998" spans="1:1" x14ac:dyDescent="0.25">
      <c r="A5998" s="1" t="s">
        <v>18419</v>
      </c>
    </row>
    <row r="5999" spans="1:1" x14ac:dyDescent="0.25">
      <c r="A5999" s="1" t="s">
        <v>19932</v>
      </c>
    </row>
    <row r="6000" spans="1:1" x14ac:dyDescent="0.25">
      <c r="A6000" s="1" t="s">
        <v>16442</v>
      </c>
    </row>
    <row r="6001" spans="1:1" x14ac:dyDescent="0.25">
      <c r="A6001" s="1" t="s">
        <v>19971</v>
      </c>
    </row>
    <row r="6002" spans="1:1" x14ac:dyDescent="0.25">
      <c r="A6002" s="1" t="s">
        <v>18878</v>
      </c>
    </row>
    <row r="6003" spans="1:1" x14ac:dyDescent="0.25">
      <c r="A6003" s="1" t="s">
        <v>13185</v>
      </c>
    </row>
    <row r="6004" spans="1:1" x14ac:dyDescent="0.25">
      <c r="A6004" s="1" t="s">
        <v>14633</v>
      </c>
    </row>
    <row r="6005" spans="1:1" x14ac:dyDescent="0.25">
      <c r="A6005" s="1" t="s">
        <v>14295</v>
      </c>
    </row>
    <row r="6006" spans="1:1" x14ac:dyDescent="0.25">
      <c r="A6006" s="1" t="s">
        <v>12623</v>
      </c>
    </row>
    <row r="6007" spans="1:1" x14ac:dyDescent="0.25">
      <c r="A6007" s="1" t="s">
        <v>18685</v>
      </c>
    </row>
    <row r="6008" spans="1:1" x14ac:dyDescent="0.25">
      <c r="A6008" s="1" t="s">
        <v>12365</v>
      </c>
    </row>
    <row r="6009" spans="1:1" x14ac:dyDescent="0.25">
      <c r="A6009" s="1" t="s">
        <v>12366</v>
      </c>
    </row>
    <row r="6010" spans="1:1" x14ac:dyDescent="0.25">
      <c r="A6010" s="1" t="s">
        <v>12314</v>
      </c>
    </row>
    <row r="6011" spans="1:1" x14ac:dyDescent="0.25">
      <c r="A6011" s="1" t="s">
        <v>12315</v>
      </c>
    </row>
    <row r="6012" spans="1:1" x14ac:dyDescent="0.25">
      <c r="A6012" s="1" t="s">
        <v>12368</v>
      </c>
    </row>
    <row r="6013" spans="1:1" x14ac:dyDescent="0.25">
      <c r="A6013" s="1" t="s">
        <v>12317</v>
      </c>
    </row>
    <row r="6014" spans="1:1" x14ac:dyDescent="0.25">
      <c r="A6014" s="1" t="s">
        <v>19611</v>
      </c>
    </row>
    <row r="6015" spans="1:1" x14ac:dyDescent="0.25">
      <c r="A6015" s="1" t="s">
        <v>14506</v>
      </c>
    </row>
    <row r="6016" spans="1:1" x14ac:dyDescent="0.25">
      <c r="A6016" s="1" t="s">
        <v>17128</v>
      </c>
    </row>
    <row r="6017" spans="1:1" x14ac:dyDescent="0.25">
      <c r="A6017" s="1" t="s">
        <v>16375</v>
      </c>
    </row>
    <row r="6018" spans="1:1" x14ac:dyDescent="0.25">
      <c r="A6018" s="1" t="s">
        <v>15154</v>
      </c>
    </row>
    <row r="6019" spans="1:1" x14ac:dyDescent="0.25">
      <c r="A6019" s="1" t="s">
        <v>11646</v>
      </c>
    </row>
    <row r="6020" spans="1:1" x14ac:dyDescent="0.25">
      <c r="A6020" s="1" t="s">
        <v>13525</v>
      </c>
    </row>
    <row r="6021" spans="1:1" x14ac:dyDescent="0.25">
      <c r="A6021" s="1" t="s">
        <v>13522</v>
      </c>
    </row>
    <row r="6022" spans="1:1" x14ac:dyDescent="0.25">
      <c r="A6022" s="1" t="s">
        <v>20054</v>
      </c>
    </row>
    <row r="6023" spans="1:1" x14ac:dyDescent="0.25">
      <c r="A6023" s="1" t="s">
        <v>20001</v>
      </c>
    </row>
    <row r="6024" spans="1:1" x14ac:dyDescent="0.25">
      <c r="A6024" s="1" t="s">
        <v>17560</v>
      </c>
    </row>
    <row r="6025" spans="1:1" x14ac:dyDescent="0.25">
      <c r="A6025" s="1" t="s">
        <v>17580</v>
      </c>
    </row>
    <row r="6026" spans="1:1" x14ac:dyDescent="0.25">
      <c r="A6026" s="1" t="s">
        <v>19915</v>
      </c>
    </row>
    <row r="6027" spans="1:1" x14ac:dyDescent="0.25">
      <c r="A6027" s="1" t="s">
        <v>12498</v>
      </c>
    </row>
    <row r="6028" spans="1:1" x14ac:dyDescent="0.25">
      <c r="A6028" s="1" t="s">
        <v>8427</v>
      </c>
    </row>
    <row r="6029" spans="1:1" x14ac:dyDescent="0.25">
      <c r="A6029" s="1" t="s">
        <v>11456</v>
      </c>
    </row>
    <row r="6030" spans="1:1" x14ac:dyDescent="0.25">
      <c r="A6030" s="1" t="s">
        <v>12106</v>
      </c>
    </row>
    <row r="6031" spans="1:1" x14ac:dyDescent="0.25">
      <c r="A6031" s="1" t="s">
        <v>14278</v>
      </c>
    </row>
    <row r="6032" spans="1:1" x14ac:dyDescent="0.25">
      <c r="A6032" s="1" t="s">
        <v>18444</v>
      </c>
    </row>
    <row r="6033" spans="1:1" x14ac:dyDescent="0.25">
      <c r="A6033" s="1" t="s">
        <v>12244</v>
      </c>
    </row>
    <row r="6034" spans="1:1" x14ac:dyDescent="0.25">
      <c r="A6034" s="1" t="s">
        <v>11856</v>
      </c>
    </row>
    <row r="6035" spans="1:1" x14ac:dyDescent="0.25">
      <c r="A6035" s="1" t="s">
        <v>20045</v>
      </c>
    </row>
    <row r="6036" spans="1:1" x14ac:dyDescent="0.25">
      <c r="A6036" s="1" t="s">
        <v>13437</v>
      </c>
    </row>
    <row r="6037" spans="1:1" x14ac:dyDescent="0.25">
      <c r="A6037" s="1" t="s">
        <v>12680</v>
      </c>
    </row>
    <row r="6038" spans="1:1" x14ac:dyDescent="0.25">
      <c r="A6038" s="1" t="s">
        <v>12739</v>
      </c>
    </row>
    <row r="6039" spans="1:1" x14ac:dyDescent="0.25">
      <c r="A6039" s="1" t="s">
        <v>19846</v>
      </c>
    </row>
    <row r="6040" spans="1:1" x14ac:dyDescent="0.25">
      <c r="A6040" s="1" t="s">
        <v>18802</v>
      </c>
    </row>
    <row r="6041" spans="1:1" x14ac:dyDescent="0.25">
      <c r="A6041" s="1" t="s">
        <v>14812</v>
      </c>
    </row>
    <row r="6042" spans="1:1" x14ac:dyDescent="0.25">
      <c r="A6042" s="1" t="s">
        <v>15140</v>
      </c>
    </row>
    <row r="6043" spans="1:1" x14ac:dyDescent="0.25">
      <c r="A6043" s="1" t="s">
        <v>18458</v>
      </c>
    </row>
    <row r="6044" spans="1:1" x14ac:dyDescent="0.25">
      <c r="A6044" s="1" t="s">
        <v>15518</v>
      </c>
    </row>
    <row r="6045" spans="1:1" x14ac:dyDescent="0.25">
      <c r="A6045" s="1" t="s">
        <v>12464</v>
      </c>
    </row>
    <row r="6046" spans="1:1" x14ac:dyDescent="0.25">
      <c r="A6046" s="1" t="s">
        <v>12476</v>
      </c>
    </row>
    <row r="6047" spans="1:1" x14ac:dyDescent="0.25">
      <c r="A6047" s="1" t="s">
        <v>12355</v>
      </c>
    </row>
    <row r="6048" spans="1:1" x14ac:dyDescent="0.25">
      <c r="A6048" s="1" t="s">
        <v>18909</v>
      </c>
    </row>
    <row r="6049" spans="1:1" x14ac:dyDescent="0.25">
      <c r="A6049" s="1" t="s">
        <v>11837</v>
      </c>
    </row>
    <row r="6050" spans="1:1" x14ac:dyDescent="0.25">
      <c r="A6050" s="1" t="s">
        <v>12728</v>
      </c>
    </row>
    <row r="6051" spans="1:1" x14ac:dyDescent="0.25">
      <c r="A6051" s="1" t="s">
        <v>12748</v>
      </c>
    </row>
    <row r="6052" spans="1:1" x14ac:dyDescent="0.25">
      <c r="A6052" s="1" t="s">
        <v>12729</v>
      </c>
    </row>
    <row r="6053" spans="1:1" x14ac:dyDescent="0.25">
      <c r="A6053" s="1" t="s">
        <v>12727</v>
      </c>
    </row>
    <row r="6054" spans="1:1" x14ac:dyDescent="0.25">
      <c r="A6054" s="1" t="s">
        <v>12747</v>
      </c>
    </row>
    <row r="6055" spans="1:1" x14ac:dyDescent="0.25">
      <c r="A6055" s="1" t="s">
        <v>12044</v>
      </c>
    </row>
    <row r="6056" spans="1:1" x14ac:dyDescent="0.25">
      <c r="A6056" s="1" t="s">
        <v>19677</v>
      </c>
    </row>
    <row r="6057" spans="1:1" x14ac:dyDescent="0.25">
      <c r="A6057" s="1" t="s">
        <v>19674</v>
      </c>
    </row>
    <row r="6058" spans="1:1" x14ac:dyDescent="0.25">
      <c r="A6058" s="1" t="s">
        <v>19673</v>
      </c>
    </row>
    <row r="6059" spans="1:1" x14ac:dyDescent="0.25">
      <c r="A6059" s="1" t="s">
        <v>19676</v>
      </c>
    </row>
    <row r="6060" spans="1:1" x14ac:dyDescent="0.25">
      <c r="A6060" s="1" t="s">
        <v>19675</v>
      </c>
    </row>
    <row r="6061" spans="1:1" x14ac:dyDescent="0.25">
      <c r="A6061" s="1" t="s">
        <v>19678</v>
      </c>
    </row>
    <row r="6062" spans="1:1" x14ac:dyDescent="0.25">
      <c r="A6062" s="1" t="s">
        <v>19679</v>
      </c>
    </row>
    <row r="6063" spans="1:1" x14ac:dyDescent="0.25">
      <c r="A6063" s="1" t="s">
        <v>19672</v>
      </c>
    </row>
    <row r="6064" spans="1:1" x14ac:dyDescent="0.25">
      <c r="A6064" s="1" t="s">
        <v>14562</v>
      </c>
    </row>
    <row r="6065" spans="1:1" x14ac:dyDescent="0.25">
      <c r="A6065" s="1" t="s">
        <v>14561</v>
      </c>
    </row>
    <row r="6066" spans="1:1" x14ac:dyDescent="0.25">
      <c r="A6066" s="1" t="s">
        <v>19814</v>
      </c>
    </row>
    <row r="6067" spans="1:1" x14ac:dyDescent="0.25">
      <c r="A6067" s="1" t="s">
        <v>14557</v>
      </c>
    </row>
    <row r="6068" spans="1:1" x14ac:dyDescent="0.25">
      <c r="A6068" s="1" t="s">
        <v>14563</v>
      </c>
    </row>
    <row r="6069" spans="1:1" x14ac:dyDescent="0.25">
      <c r="A6069" s="1" t="s">
        <v>14556</v>
      </c>
    </row>
    <row r="6070" spans="1:1" x14ac:dyDescent="0.25">
      <c r="A6070" s="1" t="s">
        <v>14567</v>
      </c>
    </row>
    <row r="6071" spans="1:1" x14ac:dyDescent="0.25">
      <c r="A6071" s="1" t="s">
        <v>14569</v>
      </c>
    </row>
    <row r="6072" spans="1:1" x14ac:dyDescent="0.25">
      <c r="A6072" s="1" t="s">
        <v>14558</v>
      </c>
    </row>
    <row r="6073" spans="1:1" x14ac:dyDescent="0.25">
      <c r="A6073" s="1" t="s">
        <v>13935</v>
      </c>
    </row>
    <row r="6074" spans="1:1" x14ac:dyDescent="0.25">
      <c r="A6074" s="1" t="s">
        <v>13936</v>
      </c>
    </row>
    <row r="6075" spans="1:1" x14ac:dyDescent="0.25">
      <c r="A6075" s="1" t="s">
        <v>14559</v>
      </c>
    </row>
    <row r="6076" spans="1:1" x14ac:dyDescent="0.25">
      <c r="A6076" s="1" t="s">
        <v>19807</v>
      </c>
    </row>
    <row r="6077" spans="1:1" x14ac:dyDescent="0.25">
      <c r="A6077" s="1" t="s">
        <v>19808</v>
      </c>
    </row>
    <row r="6078" spans="1:1" x14ac:dyDescent="0.25">
      <c r="A6078" s="1" t="s">
        <v>19809</v>
      </c>
    </row>
    <row r="6079" spans="1:1" x14ac:dyDescent="0.25">
      <c r="A6079" s="1" t="s">
        <v>19820</v>
      </c>
    </row>
    <row r="6080" spans="1:1" x14ac:dyDescent="0.25">
      <c r="A6080" s="1" t="s">
        <v>19815</v>
      </c>
    </row>
    <row r="6081" spans="1:1" x14ac:dyDescent="0.25">
      <c r="A6081" s="1" t="s">
        <v>19816</v>
      </c>
    </row>
    <row r="6082" spans="1:1" x14ac:dyDescent="0.25">
      <c r="A6082" s="1" t="s">
        <v>19817</v>
      </c>
    </row>
    <row r="6083" spans="1:1" x14ac:dyDescent="0.25">
      <c r="A6083" s="1" t="s">
        <v>19818</v>
      </c>
    </row>
    <row r="6084" spans="1:1" x14ac:dyDescent="0.25">
      <c r="A6084" s="1" t="s">
        <v>19812</v>
      </c>
    </row>
    <row r="6085" spans="1:1" x14ac:dyDescent="0.25">
      <c r="A6085" s="1" t="s">
        <v>19810</v>
      </c>
    </row>
    <row r="6086" spans="1:1" x14ac:dyDescent="0.25">
      <c r="A6086" s="1" t="s">
        <v>19811</v>
      </c>
    </row>
    <row r="6087" spans="1:1" x14ac:dyDescent="0.25">
      <c r="A6087" s="1" t="s">
        <v>19813</v>
      </c>
    </row>
    <row r="6088" spans="1:1" x14ac:dyDescent="0.25">
      <c r="A6088" s="1" t="s">
        <v>18745</v>
      </c>
    </row>
    <row r="6089" spans="1:1" x14ac:dyDescent="0.25">
      <c r="A6089" s="1" t="s">
        <v>12725</v>
      </c>
    </row>
    <row r="6090" spans="1:1" x14ac:dyDescent="0.25">
      <c r="A6090" s="1" t="s">
        <v>12724</v>
      </c>
    </row>
    <row r="6091" spans="1:1" x14ac:dyDescent="0.25">
      <c r="A6091" s="1" t="s">
        <v>13943</v>
      </c>
    </row>
    <row r="6092" spans="1:1" x14ac:dyDescent="0.25">
      <c r="A6092" s="1" t="s">
        <v>12730</v>
      </c>
    </row>
    <row r="6093" spans="1:1" x14ac:dyDescent="0.25">
      <c r="A6093" s="1" t="s">
        <v>12731</v>
      </c>
    </row>
    <row r="6094" spans="1:1" x14ac:dyDescent="0.25">
      <c r="A6094" s="1" t="s">
        <v>19714</v>
      </c>
    </row>
    <row r="6095" spans="1:1" x14ac:dyDescent="0.25">
      <c r="A6095" s="1" t="s">
        <v>18383</v>
      </c>
    </row>
    <row r="6096" spans="1:1" x14ac:dyDescent="0.25">
      <c r="A6096" s="1" t="s">
        <v>18384</v>
      </c>
    </row>
    <row r="6097" spans="1:1" x14ac:dyDescent="0.25">
      <c r="A6097" s="1" t="s">
        <v>18374</v>
      </c>
    </row>
    <row r="6098" spans="1:1" x14ac:dyDescent="0.25">
      <c r="A6098" s="1" t="s">
        <v>14565</v>
      </c>
    </row>
    <row r="6099" spans="1:1" x14ac:dyDescent="0.25">
      <c r="A6099" s="1" t="s">
        <v>14564</v>
      </c>
    </row>
    <row r="6100" spans="1:1" x14ac:dyDescent="0.25">
      <c r="A6100" s="1" t="s">
        <v>14568</v>
      </c>
    </row>
    <row r="6101" spans="1:1" x14ac:dyDescent="0.25">
      <c r="A6101" s="1" t="s">
        <v>14566</v>
      </c>
    </row>
    <row r="6102" spans="1:1" x14ac:dyDescent="0.25">
      <c r="A6102" s="1" t="s">
        <v>5250</v>
      </c>
    </row>
    <row r="6103" spans="1:1" x14ac:dyDescent="0.25">
      <c r="A6103" s="1" t="s">
        <v>19083</v>
      </c>
    </row>
    <row r="6104" spans="1:1" x14ac:dyDescent="0.25">
      <c r="A6104" s="1" t="s">
        <v>5251</v>
      </c>
    </row>
    <row r="6105" spans="1:1" x14ac:dyDescent="0.25">
      <c r="A6105" s="1" t="s">
        <v>5252</v>
      </c>
    </row>
    <row r="6106" spans="1:1" x14ac:dyDescent="0.25">
      <c r="A6106" s="1" t="s">
        <v>12651</v>
      </c>
    </row>
    <row r="6107" spans="1:1" x14ac:dyDescent="0.25">
      <c r="A6107" s="1" t="s">
        <v>12650</v>
      </c>
    </row>
    <row r="6108" spans="1:1" x14ac:dyDescent="0.25">
      <c r="A6108" s="1" t="s">
        <v>12647</v>
      </c>
    </row>
    <row r="6109" spans="1:1" x14ac:dyDescent="0.25">
      <c r="A6109" s="1" t="s">
        <v>12669</v>
      </c>
    </row>
    <row r="6110" spans="1:1" x14ac:dyDescent="0.25">
      <c r="A6110" s="1" t="s">
        <v>12668</v>
      </c>
    </row>
    <row r="6111" spans="1:1" x14ac:dyDescent="0.25">
      <c r="A6111" s="1" t="s">
        <v>12674</v>
      </c>
    </row>
    <row r="6112" spans="1:1" x14ac:dyDescent="0.25">
      <c r="A6112" s="1" t="s">
        <v>12670</v>
      </c>
    </row>
    <row r="6113" spans="1:1" x14ac:dyDescent="0.25">
      <c r="A6113" s="1" t="s">
        <v>12638</v>
      </c>
    </row>
    <row r="6114" spans="1:1" x14ac:dyDescent="0.25">
      <c r="A6114" s="1" t="s">
        <v>12639</v>
      </c>
    </row>
    <row r="6115" spans="1:1" x14ac:dyDescent="0.25">
      <c r="A6115" s="1" t="s">
        <v>12640</v>
      </c>
    </row>
    <row r="6116" spans="1:1" x14ac:dyDescent="0.25">
      <c r="A6116" s="1" t="s">
        <v>12641</v>
      </c>
    </row>
    <row r="6117" spans="1:1" x14ac:dyDescent="0.25">
      <c r="A6117" s="1" t="s">
        <v>12643</v>
      </c>
    </row>
    <row r="6118" spans="1:1" x14ac:dyDescent="0.25">
      <c r="A6118" s="1" t="s">
        <v>12649</v>
      </c>
    </row>
    <row r="6119" spans="1:1" x14ac:dyDescent="0.25">
      <c r="A6119" s="1" t="s">
        <v>12648</v>
      </c>
    </row>
    <row r="6120" spans="1:1" x14ac:dyDescent="0.25">
      <c r="A6120" s="1" t="s">
        <v>12645</v>
      </c>
    </row>
    <row r="6121" spans="1:1" x14ac:dyDescent="0.25">
      <c r="A6121" s="1" t="s">
        <v>12675</v>
      </c>
    </row>
    <row r="6122" spans="1:1" x14ac:dyDescent="0.25">
      <c r="A6122" s="1" t="s">
        <v>12676</v>
      </c>
    </row>
    <row r="6123" spans="1:1" x14ac:dyDescent="0.25">
      <c r="A6123" s="1" t="s">
        <v>12672</v>
      </c>
    </row>
    <row r="6124" spans="1:1" x14ac:dyDescent="0.25">
      <c r="A6124" s="1" t="s">
        <v>12653</v>
      </c>
    </row>
    <row r="6125" spans="1:1" x14ac:dyDescent="0.25">
      <c r="A6125" s="1" t="s">
        <v>12671</v>
      </c>
    </row>
    <row r="6126" spans="1:1" x14ac:dyDescent="0.25">
      <c r="A6126" s="1" t="s">
        <v>12673</v>
      </c>
    </row>
    <row r="6127" spans="1:1" x14ac:dyDescent="0.25">
      <c r="A6127" s="1" t="s">
        <v>12644</v>
      </c>
    </row>
    <row r="6128" spans="1:1" x14ac:dyDescent="0.25">
      <c r="A6128" s="1" t="s">
        <v>12646</v>
      </c>
    </row>
    <row r="6129" spans="1:1" x14ac:dyDescent="0.25">
      <c r="A6129" s="1" t="s">
        <v>12660</v>
      </c>
    </row>
    <row r="6130" spans="1:1" x14ac:dyDescent="0.25">
      <c r="A6130" s="1" t="s">
        <v>12658</v>
      </c>
    </row>
    <row r="6131" spans="1:1" x14ac:dyDescent="0.25">
      <c r="A6131" s="1" t="s">
        <v>12657</v>
      </c>
    </row>
    <row r="6132" spans="1:1" x14ac:dyDescent="0.25">
      <c r="A6132" s="1" t="s">
        <v>12703</v>
      </c>
    </row>
    <row r="6133" spans="1:1" x14ac:dyDescent="0.25">
      <c r="A6133" s="1" t="s">
        <v>12630</v>
      </c>
    </row>
    <row r="6134" spans="1:1" x14ac:dyDescent="0.25">
      <c r="A6134" s="1" t="s">
        <v>12682</v>
      </c>
    </row>
    <row r="6135" spans="1:1" x14ac:dyDescent="0.25">
      <c r="A6135" s="1" t="s">
        <v>12677</v>
      </c>
    </row>
    <row r="6136" spans="1:1" x14ac:dyDescent="0.25">
      <c r="A6136" s="1" t="s">
        <v>12656</v>
      </c>
    </row>
    <row r="6137" spans="1:1" x14ac:dyDescent="0.25">
      <c r="A6137" s="1" t="s">
        <v>12655</v>
      </c>
    </row>
    <row r="6138" spans="1:1" x14ac:dyDescent="0.25">
      <c r="A6138" s="1" t="s">
        <v>12695</v>
      </c>
    </row>
    <row r="6139" spans="1:1" x14ac:dyDescent="0.25">
      <c r="A6139" s="1" t="s">
        <v>12696</v>
      </c>
    </row>
    <row r="6140" spans="1:1" x14ac:dyDescent="0.25">
      <c r="A6140" s="1" t="s">
        <v>12693</v>
      </c>
    </row>
    <row r="6141" spans="1:1" x14ac:dyDescent="0.25">
      <c r="A6141" s="1" t="s">
        <v>12694</v>
      </c>
    </row>
    <row r="6142" spans="1:1" x14ac:dyDescent="0.25">
      <c r="A6142" s="1" t="s">
        <v>12681</v>
      </c>
    </row>
    <row r="6143" spans="1:1" x14ac:dyDescent="0.25">
      <c r="A6143" s="1" t="s">
        <v>12636</v>
      </c>
    </row>
    <row r="6144" spans="1:1" x14ac:dyDescent="0.25">
      <c r="A6144" s="1" t="s">
        <v>12635</v>
      </c>
    </row>
    <row r="6145" spans="1:1" x14ac:dyDescent="0.25">
      <c r="A6145" s="1" t="s">
        <v>12654</v>
      </c>
    </row>
    <row r="6146" spans="1:1" x14ac:dyDescent="0.25">
      <c r="A6146" s="1" t="s">
        <v>12633</v>
      </c>
    </row>
    <row r="6147" spans="1:1" x14ac:dyDescent="0.25">
      <c r="A6147" s="1" t="s">
        <v>12632</v>
      </c>
    </row>
    <row r="6148" spans="1:1" x14ac:dyDescent="0.25">
      <c r="A6148" s="1" t="s">
        <v>12699</v>
      </c>
    </row>
    <row r="6149" spans="1:1" x14ac:dyDescent="0.25">
      <c r="A6149" s="1" t="s">
        <v>12634</v>
      </c>
    </row>
    <row r="6150" spans="1:1" x14ac:dyDescent="0.25">
      <c r="A6150" s="1" t="s">
        <v>12691</v>
      </c>
    </row>
    <row r="6151" spans="1:1" x14ac:dyDescent="0.25">
      <c r="A6151" s="1" t="s">
        <v>12692</v>
      </c>
    </row>
    <row r="6152" spans="1:1" x14ac:dyDescent="0.25">
      <c r="A6152" s="1" t="s">
        <v>12689</v>
      </c>
    </row>
    <row r="6153" spans="1:1" x14ac:dyDescent="0.25">
      <c r="A6153" s="1" t="s">
        <v>12690</v>
      </c>
    </row>
    <row r="6154" spans="1:1" x14ac:dyDescent="0.25">
      <c r="A6154" s="1" t="s">
        <v>12642</v>
      </c>
    </row>
    <row r="6155" spans="1:1" x14ac:dyDescent="0.25">
      <c r="A6155" s="1" t="s">
        <v>12704</v>
      </c>
    </row>
    <row r="6156" spans="1:1" x14ac:dyDescent="0.25">
      <c r="A6156" s="1" t="s">
        <v>12659</v>
      </c>
    </row>
    <row r="6157" spans="1:1" x14ac:dyDescent="0.25">
      <c r="A6157" s="1" t="s">
        <v>12701</v>
      </c>
    </row>
    <row r="6158" spans="1:1" x14ac:dyDescent="0.25">
      <c r="A6158" s="1" t="s">
        <v>12697</v>
      </c>
    </row>
    <row r="6159" spans="1:1" x14ac:dyDescent="0.25">
      <c r="A6159" s="1" t="s">
        <v>12700</v>
      </c>
    </row>
    <row r="6160" spans="1:1" x14ac:dyDescent="0.25">
      <c r="A6160" s="1" t="s">
        <v>12698</v>
      </c>
    </row>
    <row r="6161" spans="1:1" x14ac:dyDescent="0.25">
      <c r="A6161" s="1" t="s">
        <v>12688</v>
      </c>
    </row>
    <row r="6162" spans="1:1" x14ac:dyDescent="0.25">
      <c r="A6162" s="1" t="s">
        <v>12702</v>
      </c>
    </row>
    <row r="6163" spans="1:1" x14ac:dyDescent="0.25">
      <c r="A6163" s="1" t="s">
        <v>17088</v>
      </c>
    </row>
    <row r="6164" spans="1:1" x14ac:dyDescent="0.25">
      <c r="A6164" s="1" t="s">
        <v>19819</v>
      </c>
    </row>
    <row r="6165" spans="1:1" x14ac:dyDescent="0.25">
      <c r="A6165" s="1" t="s">
        <v>12745</v>
      </c>
    </row>
    <row r="6166" spans="1:1" x14ac:dyDescent="0.25">
      <c r="A6166" s="1" t="s">
        <v>17089</v>
      </c>
    </row>
    <row r="6167" spans="1:1" x14ac:dyDescent="0.25">
      <c r="A6167" s="1" t="s">
        <v>17090</v>
      </c>
    </row>
    <row r="6168" spans="1:1" x14ac:dyDescent="0.25">
      <c r="A6168" s="1" t="s">
        <v>17091</v>
      </c>
    </row>
    <row r="6169" spans="1:1" x14ac:dyDescent="0.25">
      <c r="A6169" s="1" t="s">
        <v>17093</v>
      </c>
    </row>
    <row r="6170" spans="1:1" x14ac:dyDescent="0.25">
      <c r="A6170" s="1" t="s">
        <v>17092</v>
      </c>
    </row>
    <row r="6171" spans="1:1" x14ac:dyDescent="0.25">
      <c r="A6171" s="1" t="s">
        <v>17096</v>
      </c>
    </row>
    <row r="6172" spans="1:1" x14ac:dyDescent="0.25">
      <c r="A6172" s="1" t="s">
        <v>17097</v>
      </c>
    </row>
    <row r="6173" spans="1:1" x14ac:dyDescent="0.25">
      <c r="A6173" s="1" t="s">
        <v>17095</v>
      </c>
    </row>
    <row r="6174" spans="1:1" x14ac:dyDescent="0.25">
      <c r="A6174" s="1" t="s">
        <v>17094</v>
      </c>
    </row>
    <row r="6175" spans="1:1" x14ac:dyDescent="0.25">
      <c r="A6175" s="1" t="s">
        <v>12743</v>
      </c>
    </row>
    <row r="6176" spans="1:1" x14ac:dyDescent="0.25">
      <c r="A6176" s="1" t="s">
        <v>12744</v>
      </c>
    </row>
    <row r="6177" spans="1:1" x14ac:dyDescent="0.25">
      <c r="A6177" s="1" t="s">
        <v>12726</v>
      </c>
    </row>
    <row r="6178" spans="1:1" x14ac:dyDescent="0.25">
      <c r="A6178" s="1" t="s">
        <v>16213</v>
      </c>
    </row>
    <row r="6179" spans="1:1" x14ac:dyDescent="0.25">
      <c r="A6179" s="1" t="s">
        <v>16214</v>
      </c>
    </row>
    <row r="6180" spans="1:1" x14ac:dyDescent="0.25">
      <c r="A6180" s="1" t="s">
        <v>12616</v>
      </c>
    </row>
    <row r="6181" spans="1:1" x14ac:dyDescent="0.25">
      <c r="A6181" s="1" t="s">
        <v>12835</v>
      </c>
    </row>
    <row r="6182" spans="1:1" x14ac:dyDescent="0.25">
      <c r="A6182" s="1" t="s">
        <v>13467</v>
      </c>
    </row>
    <row r="6183" spans="1:1" x14ac:dyDescent="0.25">
      <c r="A6183" s="1" t="s">
        <v>13310</v>
      </c>
    </row>
    <row r="6184" spans="1:1" x14ac:dyDescent="0.25">
      <c r="A6184" s="1" t="s">
        <v>18530</v>
      </c>
    </row>
    <row r="6185" spans="1:1" x14ac:dyDescent="0.25">
      <c r="A6185" s="1" t="s">
        <v>19755</v>
      </c>
    </row>
    <row r="6186" spans="1:1" x14ac:dyDescent="0.25">
      <c r="A6186" s="1" t="s">
        <v>19756</v>
      </c>
    </row>
    <row r="6187" spans="1:1" x14ac:dyDescent="0.25">
      <c r="A6187" s="1" t="s">
        <v>14976</v>
      </c>
    </row>
    <row r="6188" spans="1:1" x14ac:dyDescent="0.25">
      <c r="A6188" s="1" t="s">
        <v>16543</v>
      </c>
    </row>
    <row r="6189" spans="1:1" x14ac:dyDescent="0.25">
      <c r="A6189" s="1" t="s">
        <v>16542</v>
      </c>
    </row>
    <row r="6190" spans="1:1" x14ac:dyDescent="0.25">
      <c r="A6190" s="1" t="s">
        <v>12611</v>
      </c>
    </row>
    <row r="6191" spans="1:1" x14ac:dyDescent="0.25">
      <c r="A6191" s="1" t="s">
        <v>15878</v>
      </c>
    </row>
    <row r="6192" spans="1:1" x14ac:dyDescent="0.25">
      <c r="A6192" s="1" t="s">
        <v>14365</v>
      </c>
    </row>
    <row r="6193" spans="1:1" x14ac:dyDescent="0.25">
      <c r="A6193" s="1" t="s">
        <v>18941</v>
      </c>
    </row>
    <row r="6194" spans="1:1" x14ac:dyDescent="0.25">
      <c r="A6194" s="1" t="s">
        <v>19577</v>
      </c>
    </row>
    <row r="6195" spans="1:1" x14ac:dyDescent="0.25">
      <c r="A6195" s="1" t="s">
        <v>18607</v>
      </c>
    </row>
    <row r="6196" spans="1:1" x14ac:dyDescent="0.25">
      <c r="A6196" s="1" t="s">
        <v>18608</v>
      </c>
    </row>
    <row r="6197" spans="1:1" x14ac:dyDescent="0.25">
      <c r="A6197" s="1" t="s">
        <v>14151</v>
      </c>
    </row>
    <row r="6198" spans="1:1" x14ac:dyDescent="0.25">
      <c r="A6198" s="1" t="s">
        <v>14167</v>
      </c>
    </row>
    <row r="6199" spans="1:1" x14ac:dyDescent="0.25">
      <c r="A6199" s="1" t="s">
        <v>12845</v>
      </c>
    </row>
    <row r="6200" spans="1:1" x14ac:dyDescent="0.25">
      <c r="A6200" s="1" t="s">
        <v>13088</v>
      </c>
    </row>
    <row r="6201" spans="1:1" x14ac:dyDescent="0.25">
      <c r="A6201" s="1" t="s">
        <v>17306</v>
      </c>
    </row>
    <row r="6202" spans="1:1" x14ac:dyDescent="0.25">
      <c r="A6202" s="1" t="s">
        <v>16321</v>
      </c>
    </row>
    <row r="6203" spans="1:1" x14ac:dyDescent="0.25">
      <c r="A6203" s="1" t="s">
        <v>16216</v>
      </c>
    </row>
    <row r="6204" spans="1:1" x14ac:dyDescent="0.25">
      <c r="A6204" s="1" t="s">
        <v>11910</v>
      </c>
    </row>
    <row r="6205" spans="1:1" x14ac:dyDescent="0.25">
      <c r="A6205" s="1" t="s">
        <v>14534</v>
      </c>
    </row>
    <row r="6206" spans="1:1" x14ac:dyDescent="0.25">
      <c r="A6206" s="1" t="s">
        <v>12742</v>
      </c>
    </row>
    <row r="6207" spans="1:1" x14ac:dyDescent="0.25">
      <c r="A6207" s="1" t="s">
        <v>16330</v>
      </c>
    </row>
    <row r="6208" spans="1:1" x14ac:dyDescent="0.25">
      <c r="A6208" s="1" t="s">
        <v>13597</v>
      </c>
    </row>
    <row r="6209" spans="1:1" x14ac:dyDescent="0.25">
      <c r="A6209" s="1" t="s">
        <v>16481</v>
      </c>
    </row>
    <row r="6210" spans="1:1" x14ac:dyDescent="0.25">
      <c r="A6210" s="1" t="s">
        <v>16522</v>
      </c>
    </row>
    <row r="6211" spans="1:1" x14ac:dyDescent="0.25">
      <c r="A6211" s="1" t="s">
        <v>16584</v>
      </c>
    </row>
    <row r="6212" spans="1:1" x14ac:dyDescent="0.25">
      <c r="A6212" s="1" t="s">
        <v>14584</v>
      </c>
    </row>
    <row r="6213" spans="1:1" x14ac:dyDescent="0.25">
      <c r="A6213" s="1" t="s">
        <v>14579</v>
      </c>
    </row>
    <row r="6214" spans="1:1" x14ac:dyDescent="0.25">
      <c r="A6214" s="1" t="s">
        <v>14578</v>
      </c>
    </row>
    <row r="6215" spans="1:1" x14ac:dyDescent="0.25">
      <c r="A6215" s="1" t="s">
        <v>12246</v>
      </c>
    </row>
    <row r="6216" spans="1:1" x14ac:dyDescent="0.25">
      <c r="A6216" s="1" t="s">
        <v>17805</v>
      </c>
    </row>
    <row r="6217" spans="1:1" x14ac:dyDescent="0.25">
      <c r="A6217" s="1" t="s">
        <v>17804</v>
      </c>
    </row>
    <row r="6218" spans="1:1" x14ac:dyDescent="0.25">
      <c r="A6218" s="1" t="s">
        <v>16759</v>
      </c>
    </row>
    <row r="6219" spans="1:1" x14ac:dyDescent="0.25">
      <c r="A6219" s="1" t="s">
        <v>13180</v>
      </c>
    </row>
    <row r="6220" spans="1:1" x14ac:dyDescent="0.25">
      <c r="A6220" s="1" t="s">
        <v>14452</v>
      </c>
    </row>
    <row r="6221" spans="1:1" x14ac:dyDescent="0.25">
      <c r="A6221" s="1" t="s">
        <v>18972</v>
      </c>
    </row>
    <row r="6222" spans="1:1" x14ac:dyDescent="0.25">
      <c r="A6222" s="1" t="s">
        <v>18975</v>
      </c>
    </row>
    <row r="6223" spans="1:1" x14ac:dyDescent="0.25">
      <c r="A6223" s="1" t="s">
        <v>18973</v>
      </c>
    </row>
    <row r="6224" spans="1:1" x14ac:dyDescent="0.25">
      <c r="A6224" s="1" t="s">
        <v>18974</v>
      </c>
    </row>
    <row r="6225" spans="1:1" x14ac:dyDescent="0.25">
      <c r="A6225" s="1" t="s">
        <v>17435</v>
      </c>
    </row>
    <row r="6226" spans="1:1" x14ac:dyDescent="0.25">
      <c r="A6226" s="1" t="s">
        <v>20055</v>
      </c>
    </row>
    <row r="6227" spans="1:1" x14ac:dyDescent="0.25">
      <c r="A6227" s="1" t="s">
        <v>15308</v>
      </c>
    </row>
    <row r="6228" spans="1:1" x14ac:dyDescent="0.25">
      <c r="A6228" s="1" t="s">
        <v>14548</v>
      </c>
    </row>
    <row r="6229" spans="1:1" x14ac:dyDescent="0.25">
      <c r="A6229" s="1" t="s">
        <v>15409</v>
      </c>
    </row>
    <row r="6230" spans="1:1" x14ac:dyDescent="0.25">
      <c r="A6230" s="1" t="s">
        <v>17912</v>
      </c>
    </row>
    <row r="6231" spans="1:1" x14ac:dyDescent="0.25">
      <c r="A6231" s="1" t="s">
        <v>9948</v>
      </c>
    </row>
    <row r="6232" spans="1:1" x14ac:dyDescent="0.25">
      <c r="A6232" s="1" t="s">
        <v>15298</v>
      </c>
    </row>
    <row r="6233" spans="1:1" x14ac:dyDescent="0.25">
      <c r="A6233" s="1" t="s">
        <v>16289</v>
      </c>
    </row>
    <row r="6234" spans="1:1" x14ac:dyDescent="0.25">
      <c r="A6234" s="1" t="s">
        <v>3269</v>
      </c>
    </row>
    <row r="6235" spans="1:1" x14ac:dyDescent="0.25">
      <c r="A6235" s="1" t="s">
        <v>12219</v>
      </c>
    </row>
    <row r="6236" spans="1:1" x14ac:dyDescent="0.25">
      <c r="A6236" s="1" t="s">
        <v>19706</v>
      </c>
    </row>
    <row r="6237" spans="1:1" x14ac:dyDescent="0.25">
      <c r="A6237" s="1" t="s">
        <v>17672</v>
      </c>
    </row>
    <row r="6238" spans="1:1" x14ac:dyDescent="0.25">
      <c r="A6238" s="1" t="s">
        <v>13964</v>
      </c>
    </row>
    <row r="6239" spans="1:1" x14ac:dyDescent="0.25">
      <c r="A6239" s="1" t="s">
        <v>12965</v>
      </c>
    </row>
    <row r="6240" spans="1:1" x14ac:dyDescent="0.25">
      <c r="A6240" s="1" t="s">
        <v>13212</v>
      </c>
    </row>
    <row r="6241" spans="1:1" x14ac:dyDescent="0.25">
      <c r="A6241" s="1" t="s">
        <v>13211</v>
      </c>
    </row>
    <row r="6242" spans="1:1" x14ac:dyDescent="0.25">
      <c r="A6242" s="1" t="s">
        <v>12401</v>
      </c>
    </row>
    <row r="6243" spans="1:1" x14ac:dyDescent="0.25">
      <c r="A6243" s="1" t="s">
        <v>18214</v>
      </c>
    </row>
    <row r="6244" spans="1:1" x14ac:dyDescent="0.25">
      <c r="A6244" s="1" t="s">
        <v>12537</v>
      </c>
    </row>
    <row r="6245" spans="1:1" x14ac:dyDescent="0.25">
      <c r="A6245" s="1" t="s">
        <v>11723</v>
      </c>
    </row>
    <row r="6246" spans="1:1" x14ac:dyDescent="0.25">
      <c r="A6246" s="1" t="s">
        <v>19770</v>
      </c>
    </row>
    <row r="6247" spans="1:1" x14ac:dyDescent="0.25">
      <c r="A6247" s="1" t="s">
        <v>19771</v>
      </c>
    </row>
    <row r="6248" spans="1:1" x14ac:dyDescent="0.25">
      <c r="A6248" s="1" t="s">
        <v>12372</v>
      </c>
    </row>
    <row r="6249" spans="1:1" x14ac:dyDescent="0.25">
      <c r="A6249" s="1" t="s">
        <v>13915</v>
      </c>
    </row>
    <row r="6250" spans="1:1" x14ac:dyDescent="0.25">
      <c r="A6250" s="1" t="s">
        <v>16290</v>
      </c>
    </row>
    <row r="6251" spans="1:1" x14ac:dyDescent="0.25">
      <c r="A6251" s="1" t="s">
        <v>11981</v>
      </c>
    </row>
    <row r="6252" spans="1:1" x14ac:dyDescent="0.25">
      <c r="A6252" s="1" t="s">
        <v>11982</v>
      </c>
    </row>
    <row r="6253" spans="1:1" x14ac:dyDescent="0.25">
      <c r="A6253" s="1" t="s">
        <v>15255</v>
      </c>
    </row>
    <row r="6254" spans="1:1" x14ac:dyDescent="0.25">
      <c r="A6254" s="1" t="s">
        <v>15254</v>
      </c>
    </row>
    <row r="6255" spans="1:1" x14ac:dyDescent="0.25">
      <c r="A6255" s="1" t="s">
        <v>12107</v>
      </c>
    </row>
    <row r="6256" spans="1:1" x14ac:dyDescent="0.25">
      <c r="A6256" s="1" t="s">
        <v>12109</v>
      </c>
    </row>
    <row r="6257" spans="1:1" x14ac:dyDescent="0.25">
      <c r="A6257" s="1" t="s">
        <v>12108</v>
      </c>
    </row>
    <row r="6258" spans="1:1" x14ac:dyDescent="0.25">
      <c r="A6258" s="1" t="s">
        <v>14048</v>
      </c>
    </row>
    <row r="6259" spans="1:1" x14ac:dyDescent="0.25">
      <c r="A6259" s="1" t="s">
        <v>16847</v>
      </c>
    </row>
    <row r="6260" spans="1:1" x14ac:dyDescent="0.25">
      <c r="A6260" s="1" t="s">
        <v>13173</v>
      </c>
    </row>
    <row r="6261" spans="1:1" x14ac:dyDescent="0.25">
      <c r="A6261" s="1" t="s">
        <v>17444</v>
      </c>
    </row>
    <row r="6262" spans="1:1" x14ac:dyDescent="0.25">
      <c r="A6262" s="1" t="s">
        <v>17504</v>
      </c>
    </row>
    <row r="6263" spans="1:1" x14ac:dyDescent="0.25">
      <c r="A6263" s="1" t="s">
        <v>12809</v>
      </c>
    </row>
    <row r="6264" spans="1:1" x14ac:dyDescent="0.25">
      <c r="A6264" s="1" t="s">
        <v>16236</v>
      </c>
    </row>
    <row r="6265" spans="1:1" x14ac:dyDescent="0.25">
      <c r="A6265" s="1" t="s">
        <v>12929</v>
      </c>
    </row>
    <row r="6266" spans="1:1" x14ac:dyDescent="0.25">
      <c r="A6266" s="1" t="s">
        <v>13085</v>
      </c>
    </row>
    <row r="6267" spans="1:1" x14ac:dyDescent="0.25">
      <c r="A6267" s="1" t="s">
        <v>16363</v>
      </c>
    </row>
    <row r="6268" spans="1:1" x14ac:dyDescent="0.25">
      <c r="A6268" s="1" t="s">
        <v>12928</v>
      </c>
    </row>
    <row r="6269" spans="1:1" x14ac:dyDescent="0.25">
      <c r="A6269" s="1" t="s">
        <v>12930</v>
      </c>
    </row>
    <row r="6270" spans="1:1" x14ac:dyDescent="0.25">
      <c r="A6270" s="1" t="s">
        <v>20113</v>
      </c>
    </row>
    <row r="6271" spans="1:1" x14ac:dyDescent="0.25">
      <c r="A6271" s="1" t="s">
        <v>19348</v>
      </c>
    </row>
    <row r="6272" spans="1:1" x14ac:dyDescent="0.25">
      <c r="A6272" s="1" t="s">
        <v>12187</v>
      </c>
    </row>
    <row r="6273" spans="1:1" x14ac:dyDescent="0.25">
      <c r="A6273" s="1" t="s">
        <v>18809</v>
      </c>
    </row>
    <row r="6274" spans="1:1" x14ac:dyDescent="0.25">
      <c r="A6274" s="1" t="s">
        <v>16877</v>
      </c>
    </row>
    <row r="6275" spans="1:1" x14ac:dyDescent="0.25">
      <c r="A6275" s="1" t="s">
        <v>19859</v>
      </c>
    </row>
    <row r="6276" spans="1:1" x14ac:dyDescent="0.25">
      <c r="A6276" s="1" t="s">
        <v>19583</v>
      </c>
    </row>
    <row r="6277" spans="1:1" x14ac:dyDescent="0.25">
      <c r="A6277" s="1" t="s">
        <v>15381</v>
      </c>
    </row>
    <row r="6278" spans="1:1" x14ac:dyDescent="0.25">
      <c r="A6278" s="1" t="s">
        <v>11990</v>
      </c>
    </row>
    <row r="6279" spans="1:1" x14ac:dyDescent="0.25">
      <c r="A6279" s="1" t="s">
        <v>12224</v>
      </c>
    </row>
    <row r="6280" spans="1:1" x14ac:dyDescent="0.25">
      <c r="A6280" s="1" t="s">
        <v>17853</v>
      </c>
    </row>
    <row r="6281" spans="1:1" x14ac:dyDescent="0.25">
      <c r="A6281" s="1" t="s">
        <v>16849</v>
      </c>
    </row>
    <row r="6282" spans="1:1" x14ac:dyDescent="0.25">
      <c r="A6282" s="1" t="s">
        <v>13630</v>
      </c>
    </row>
    <row r="6283" spans="1:1" x14ac:dyDescent="0.25">
      <c r="A6283" s="1" t="s">
        <v>13631</v>
      </c>
    </row>
    <row r="6284" spans="1:1" x14ac:dyDescent="0.25">
      <c r="A6284" s="1" t="s">
        <v>13629</v>
      </c>
    </row>
    <row r="6285" spans="1:1" x14ac:dyDescent="0.25">
      <c r="A6285" s="1" t="s">
        <v>18022</v>
      </c>
    </row>
    <row r="6286" spans="1:1" x14ac:dyDescent="0.25">
      <c r="A6286" s="1" t="s">
        <v>18025</v>
      </c>
    </row>
    <row r="6287" spans="1:1" x14ac:dyDescent="0.25">
      <c r="A6287" s="1" t="s">
        <v>12136</v>
      </c>
    </row>
    <row r="6288" spans="1:1" x14ac:dyDescent="0.25">
      <c r="A6288" s="1" t="s">
        <v>13448</v>
      </c>
    </row>
    <row r="6289" spans="1:1" x14ac:dyDescent="0.25">
      <c r="A6289" s="1" t="s">
        <v>13458</v>
      </c>
    </row>
    <row r="6290" spans="1:1" x14ac:dyDescent="0.25">
      <c r="A6290" s="1" t="s">
        <v>13436</v>
      </c>
    </row>
    <row r="6291" spans="1:1" x14ac:dyDescent="0.25">
      <c r="A6291" s="1" t="s">
        <v>13474</v>
      </c>
    </row>
    <row r="6292" spans="1:1" x14ac:dyDescent="0.25">
      <c r="A6292" s="1" t="s">
        <v>13475</v>
      </c>
    </row>
    <row r="6293" spans="1:1" x14ac:dyDescent="0.25">
      <c r="A6293" s="1" t="s">
        <v>13476</v>
      </c>
    </row>
    <row r="6294" spans="1:1" x14ac:dyDescent="0.25">
      <c r="A6294" s="1" t="s">
        <v>13477</v>
      </c>
    </row>
    <row r="6295" spans="1:1" x14ac:dyDescent="0.25">
      <c r="A6295" s="1" t="s">
        <v>17956</v>
      </c>
    </row>
    <row r="6296" spans="1:1" x14ac:dyDescent="0.25">
      <c r="A6296" s="1" t="s">
        <v>17965</v>
      </c>
    </row>
    <row r="6297" spans="1:1" x14ac:dyDescent="0.25">
      <c r="A6297" s="1" t="s">
        <v>17966</v>
      </c>
    </row>
    <row r="6298" spans="1:1" x14ac:dyDescent="0.25">
      <c r="A6298" s="1" t="s">
        <v>17967</v>
      </c>
    </row>
    <row r="6299" spans="1:1" x14ac:dyDescent="0.25">
      <c r="A6299" s="1" t="s">
        <v>17968</v>
      </c>
    </row>
    <row r="6300" spans="1:1" x14ac:dyDescent="0.25">
      <c r="A6300" s="1" t="s">
        <v>17957</v>
      </c>
    </row>
    <row r="6301" spans="1:1" x14ac:dyDescent="0.25">
      <c r="A6301" s="1" t="s">
        <v>17958</v>
      </c>
    </row>
    <row r="6302" spans="1:1" x14ac:dyDescent="0.25">
      <c r="A6302" s="1" t="s">
        <v>17959</v>
      </c>
    </row>
    <row r="6303" spans="1:1" x14ac:dyDescent="0.25">
      <c r="A6303" s="1" t="s">
        <v>17960</v>
      </c>
    </row>
    <row r="6304" spans="1:1" x14ac:dyDescent="0.25">
      <c r="A6304" s="1" t="s">
        <v>17961</v>
      </c>
    </row>
    <row r="6305" spans="1:1" x14ac:dyDescent="0.25">
      <c r="A6305" s="1" t="s">
        <v>17962</v>
      </c>
    </row>
    <row r="6306" spans="1:1" x14ac:dyDescent="0.25">
      <c r="A6306" s="1" t="s">
        <v>17963</v>
      </c>
    </row>
    <row r="6307" spans="1:1" x14ac:dyDescent="0.25">
      <c r="A6307" s="1" t="s">
        <v>17964</v>
      </c>
    </row>
    <row r="6308" spans="1:1" x14ac:dyDescent="0.25">
      <c r="A6308" s="1" t="s">
        <v>17969</v>
      </c>
    </row>
    <row r="6309" spans="1:1" x14ac:dyDescent="0.25">
      <c r="A6309" s="1" t="s">
        <v>17970</v>
      </c>
    </row>
    <row r="6310" spans="1:1" x14ac:dyDescent="0.25">
      <c r="A6310" s="1" t="s">
        <v>17971</v>
      </c>
    </row>
    <row r="6311" spans="1:1" x14ac:dyDescent="0.25">
      <c r="A6311" s="1" t="s">
        <v>17983</v>
      </c>
    </row>
    <row r="6312" spans="1:1" x14ac:dyDescent="0.25">
      <c r="A6312" s="1" t="s">
        <v>17984</v>
      </c>
    </row>
    <row r="6313" spans="1:1" x14ac:dyDescent="0.25">
      <c r="A6313" s="1" t="s">
        <v>17985</v>
      </c>
    </row>
    <row r="6314" spans="1:1" x14ac:dyDescent="0.25">
      <c r="A6314" s="1" t="s">
        <v>17986</v>
      </c>
    </row>
    <row r="6315" spans="1:1" x14ac:dyDescent="0.25">
      <c r="A6315" s="1" t="s">
        <v>17987</v>
      </c>
    </row>
    <row r="6316" spans="1:1" x14ac:dyDescent="0.25">
      <c r="A6316" s="1" t="s">
        <v>17990</v>
      </c>
    </row>
    <row r="6317" spans="1:1" x14ac:dyDescent="0.25">
      <c r="A6317" s="1" t="s">
        <v>17981</v>
      </c>
    </row>
    <row r="6318" spans="1:1" x14ac:dyDescent="0.25">
      <c r="A6318" s="1" t="s">
        <v>17978</v>
      </c>
    </row>
    <row r="6319" spans="1:1" x14ac:dyDescent="0.25">
      <c r="A6319" s="1" t="s">
        <v>17988</v>
      </c>
    </row>
    <row r="6320" spans="1:1" x14ac:dyDescent="0.25">
      <c r="A6320" s="1" t="s">
        <v>17989</v>
      </c>
    </row>
    <row r="6321" spans="1:1" x14ac:dyDescent="0.25">
      <c r="A6321" s="1" t="s">
        <v>17973</v>
      </c>
    </row>
    <row r="6322" spans="1:1" x14ac:dyDescent="0.25">
      <c r="A6322" s="1" t="s">
        <v>17974</v>
      </c>
    </row>
    <row r="6323" spans="1:1" x14ac:dyDescent="0.25">
      <c r="A6323" s="1" t="s">
        <v>17975</v>
      </c>
    </row>
    <row r="6324" spans="1:1" x14ac:dyDescent="0.25">
      <c r="A6324" s="1" t="s">
        <v>17976</v>
      </c>
    </row>
    <row r="6325" spans="1:1" x14ac:dyDescent="0.25">
      <c r="A6325" s="1" t="s">
        <v>17977</v>
      </c>
    </row>
    <row r="6326" spans="1:1" x14ac:dyDescent="0.25">
      <c r="A6326" s="1" t="s">
        <v>17979</v>
      </c>
    </row>
    <row r="6327" spans="1:1" x14ac:dyDescent="0.25">
      <c r="A6327" s="1" t="s">
        <v>17980</v>
      </c>
    </row>
    <row r="6328" spans="1:1" x14ac:dyDescent="0.25">
      <c r="A6328" s="1" t="s">
        <v>17982</v>
      </c>
    </row>
    <row r="6329" spans="1:1" x14ac:dyDescent="0.25">
      <c r="A6329" s="1" t="s">
        <v>17993</v>
      </c>
    </row>
    <row r="6330" spans="1:1" x14ac:dyDescent="0.25">
      <c r="A6330" s="1" t="s">
        <v>18009</v>
      </c>
    </row>
    <row r="6331" spans="1:1" x14ac:dyDescent="0.25">
      <c r="A6331" s="1" t="s">
        <v>18011</v>
      </c>
    </row>
    <row r="6332" spans="1:1" x14ac:dyDescent="0.25">
      <c r="A6332" s="1" t="s">
        <v>18012</v>
      </c>
    </row>
    <row r="6333" spans="1:1" x14ac:dyDescent="0.25">
      <c r="A6333" s="1" t="s">
        <v>17994</v>
      </c>
    </row>
    <row r="6334" spans="1:1" x14ac:dyDescent="0.25">
      <c r="A6334" s="1" t="s">
        <v>17996</v>
      </c>
    </row>
    <row r="6335" spans="1:1" x14ac:dyDescent="0.25">
      <c r="A6335" s="1" t="s">
        <v>17998</v>
      </c>
    </row>
    <row r="6336" spans="1:1" x14ac:dyDescent="0.25">
      <c r="A6336" s="1" t="s">
        <v>18000</v>
      </c>
    </row>
    <row r="6337" spans="1:1" x14ac:dyDescent="0.25">
      <c r="A6337" s="1" t="s">
        <v>18002</v>
      </c>
    </row>
    <row r="6338" spans="1:1" x14ac:dyDescent="0.25">
      <c r="A6338" s="1" t="s">
        <v>18003</v>
      </c>
    </row>
    <row r="6339" spans="1:1" x14ac:dyDescent="0.25">
      <c r="A6339" s="1" t="s">
        <v>18005</v>
      </c>
    </row>
    <row r="6340" spans="1:1" x14ac:dyDescent="0.25">
      <c r="A6340" s="1" t="s">
        <v>18007</v>
      </c>
    </row>
    <row r="6341" spans="1:1" x14ac:dyDescent="0.25">
      <c r="A6341" s="1" t="s">
        <v>17997</v>
      </c>
    </row>
    <row r="6342" spans="1:1" x14ac:dyDescent="0.25">
      <c r="A6342" s="1" t="s">
        <v>17999</v>
      </c>
    </row>
    <row r="6343" spans="1:1" x14ac:dyDescent="0.25">
      <c r="A6343" s="1" t="s">
        <v>18001</v>
      </c>
    </row>
    <row r="6344" spans="1:1" x14ac:dyDescent="0.25">
      <c r="A6344" s="1" t="s">
        <v>18004</v>
      </c>
    </row>
    <row r="6345" spans="1:1" x14ac:dyDescent="0.25">
      <c r="A6345" s="1" t="s">
        <v>18006</v>
      </c>
    </row>
    <row r="6346" spans="1:1" x14ac:dyDescent="0.25">
      <c r="A6346" s="1" t="s">
        <v>18008</v>
      </c>
    </row>
    <row r="6347" spans="1:1" x14ac:dyDescent="0.25">
      <c r="A6347" s="1" t="s">
        <v>18010</v>
      </c>
    </row>
    <row r="6348" spans="1:1" x14ac:dyDescent="0.25">
      <c r="A6348" s="1" t="s">
        <v>17995</v>
      </c>
    </row>
    <row r="6349" spans="1:1" x14ac:dyDescent="0.25">
      <c r="A6349" s="1" t="s">
        <v>18013</v>
      </c>
    </row>
    <row r="6350" spans="1:1" x14ac:dyDescent="0.25">
      <c r="A6350" s="1" t="s">
        <v>18014</v>
      </c>
    </row>
    <row r="6351" spans="1:1" x14ac:dyDescent="0.25">
      <c r="A6351" s="1" t="s">
        <v>18015</v>
      </c>
    </row>
    <row r="6352" spans="1:1" x14ac:dyDescent="0.25">
      <c r="A6352" s="1" t="s">
        <v>14936</v>
      </c>
    </row>
    <row r="6353" spans="1:1" x14ac:dyDescent="0.25">
      <c r="A6353" s="1" t="s">
        <v>17248</v>
      </c>
    </row>
    <row r="6354" spans="1:1" x14ac:dyDescent="0.25">
      <c r="A6354" s="1" t="s">
        <v>12415</v>
      </c>
    </row>
    <row r="6355" spans="1:1" x14ac:dyDescent="0.25">
      <c r="A6355" s="1" t="s">
        <v>11490</v>
      </c>
    </row>
    <row r="6356" spans="1:1" x14ac:dyDescent="0.25">
      <c r="A6356" s="1" t="s">
        <v>13716</v>
      </c>
    </row>
    <row r="6357" spans="1:1" x14ac:dyDescent="0.25">
      <c r="A6357" s="1" t="s">
        <v>1269</v>
      </c>
    </row>
    <row r="6358" spans="1:1" x14ac:dyDescent="0.25">
      <c r="A6358" s="1" t="s">
        <v>18879</v>
      </c>
    </row>
    <row r="6359" spans="1:1" x14ac:dyDescent="0.25">
      <c r="A6359" s="1" t="s">
        <v>17122</v>
      </c>
    </row>
    <row r="6360" spans="1:1" x14ac:dyDescent="0.25">
      <c r="A6360" s="1" t="s">
        <v>13165</v>
      </c>
    </row>
    <row r="6361" spans="1:1" x14ac:dyDescent="0.25">
      <c r="A6361" s="1" t="s">
        <v>16322</v>
      </c>
    </row>
    <row r="6362" spans="1:1" x14ac:dyDescent="0.25">
      <c r="A6362" s="1" t="s">
        <v>19578</v>
      </c>
    </row>
    <row r="6363" spans="1:1" x14ac:dyDescent="0.25">
      <c r="A6363" s="1" t="s">
        <v>15087</v>
      </c>
    </row>
    <row r="6364" spans="1:1" x14ac:dyDescent="0.25">
      <c r="A6364" s="1" t="s">
        <v>18079</v>
      </c>
    </row>
    <row r="6365" spans="1:1" x14ac:dyDescent="0.25">
      <c r="A6365" s="1" t="s">
        <v>16253</v>
      </c>
    </row>
    <row r="6366" spans="1:1" x14ac:dyDescent="0.25">
      <c r="A6366" s="1" t="s">
        <v>11494</v>
      </c>
    </row>
    <row r="6367" spans="1:1" x14ac:dyDescent="0.25">
      <c r="A6367" s="1" t="s">
        <v>10977</v>
      </c>
    </row>
    <row r="6368" spans="1:1" x14ac:dyDescent="0.25">
      <c r="A6368" s="1" t="s">
        <v>19045</v>
      </c>
    </row>
    <row r="6369" spans="1:1" x14ac:dyDescent="0.25">
      <c r="A6369" s="1" t="s">
        <v>11533</v>
      </c>
    </row>
    <row r="6370" spans="1:1" x14ac:dyDescent="0.25">
      <c r="A6370" s="1" t="s">
        <v>11532</v>
      </c>
    </row>
    <row r="6371" spans="1:1" x14ac:dyDescent="0.25">
      <c r="A6371" s="1" t="s">
        <v>16561</v>
      </c>
    </row>
    <row r="6372" spans="1:1" x14ac:dyDescent="0.25">
      <c r="A6372" s="1" t="s">
        <v>19821</v>
      </c>
    </row>
    <row r="6373" spans="1:1" x14ac:dyDescent="0.25">
      <c r="A6373" s="1" t="s">
        <v>17126</v>
      </c>
    </row>
    <row r="6374" spans="1:1" x14ac:dyDescent="0.25">
      <c r="A6374" s="1" t="s">
        <v>18982</v>
      </c>
    </row>
    <row r="6375" spans="1:1" x14ac:dyDescent="0.25">
      <c r="A6375" s="1" t="s">
        <v>16928</v>
      </c>
    </row>
    <row r="6376" spans="1:1" x14ac:dyDescent="0.25">
      <c r="A6376" s="1" t="s">
        <v>12824</v>
      </c>
    </row>
    <row r="6377" spans="1:1" x14ac:dyDescent="0.25">
      <c r="A6377" s="1" t="s">
        <v>17503</v>
      </c>
    </row>
    <row r="6378" spans="1:1" x14ac:dyDescent="0.25">
      <c r="A6378" s="1" t="s">
        <v>18088</v>
      </c>
    </row>
    <row r="6379" spans="1:1" x14ac:dyDescent="0.25">
      <c r="A6379" s="1" t="s">
        <v>17244</v>
      </c>
    </row>
    <row r="6380" spans="1:1" x14ac:dyDescent="0.25">
      <c r="A6380" s="1" t="s">
        <v>12436</v>
      </c>
    </row>
    <row r="6381" spans="1:1" x14ac:dyDescent="0.25">
      <c r="A6381" s="1" t="s">
        <v>16118</v>
      </c>
    </row>
    <row r="6382" spans="1:1" x14ac:dyDescent="0.25">
      <c r="A6382" s="1" t="s">
        <v>18788</v>
      </c>
    </row>
    <row r="6383" spans="1:1" x14ac:dyDescent="0.25">
      <c r="A6383" s="1" t="s">
        <v>18094</v>
      </c>
    </row>
    <row r="6384" spans="1:1" x14ac:dyDescent="0.25">
      <c r="A6384" s="1" t="s">
        <v>19244</v>
      </c>
    </row>
    <row r="6385" spans="1:1" x14ac:dyDescent="0.25">
      <c r="A6385" s="1" t="s">
        <v>16939</v>
      </c>
    </row>
    <row r="6386" spans="1:1" x14ac:dyDescent="0.25">
      <c r="A6386" s="1" t="s">
        <v>12960</v>
      </c>
    </row>
    <row r="6387" spans="1:1" x14ac:dyDescent="0.25">
      <c r="A6387" s="1" t="s">
        <v>13760</v>
      </c>
    </row>
    <row r="6388" spans="1:1" x14ac:dyDescent="0.25">
      <c r="A6388" s="1" t="s">
        <v>14124</v>
      </c>
    </row>
    <row r="6389" spans="1:1" x14ac:dyDescent="0.25">
      <c r="A6389" s="1" t="s">
        <v>12452</v>
      </c>
    </row>
    <row r="6390" spans="1:1" x14ac:dyDescent="0.25">
      <c r="A6390" s="1" t="s">
        <v>19287</v>
      </c>
    </row>
    <row r="6391" spans="1:1" x14ac:dyDescent="0.25">
      <c r="A6391" s="1" t="s">
        <v>17807</v>
      </c>
    </row>
    <row r="6392" spans="1:1" x14ac:dyDescent="0.25">
      <c r="A6392" s="1" t="s">
        <v>18320</v>
      </c>
    </row>
    <row r="6393" spans="1:1" x14ac:dyDescent="0.25">
      <c r="A6393" s="1" t="s">
        <v>13896</v>
      </c>
    </row>
    <row r="6394" spans="1:1" x14ac:dyDescent="0.25">
      <c r="A6394" s="1" t="s">
        <v>13250</v>
      </c>
    </row>
    <row r="6395" spans="1:1" x14ac:dyDescent="0.25">
      <c r="A6395" s="1" t="s">
        <v>11928</v>
      </c>
    </row>
    <row r="6396" spans="1:1" x14ac:dyDescent="0.25">
      <c r="A6396" s="1" t="s">
        <v>18603</v>
      </c>
    </row>
    <row r="6397" spans="1:1" x14ac:dyDescent="0.25">
      <c r="A6397" s="1" t="s">
        <v>13206</v>
      </c>
    </row>
    <row r="6398" spans="1:1" x14ac:dyDescent="0.25">
      <c r="A6398" s="1" t="s">
        <v>14079</v>
      </c>
    </row>
    <row r="6399" spans="1:1" x14ac:dyDescent="0.25">
      <c r="A6399" s="1" t="s">
        <v>11589</v>
      </c>
    </row>
    <row r="6400" spans="1:1" x14ac:dyDescent="0.25">
      <c r="A6400" s="1" t="s">
        <v>14155</v>
      </c>
    </row>
    <row r="6401" spans="1:1" x14ac:dyDescent="0.25">
      <c r="A6401" s="1" t="s">
        <v>17011</v>
      </c>
    </row>
    <row r="6402" spans="1:1" x14ac:dyDescent="0.25">
      <c r="A6402" s="1" t="s">
        <v>17013</v>
      </c>
    </row>
    <row r="6403" spans="1:1" x14ac:dyDescent="0.25">
      <c r="A6403" s="1" t="s">
        <v>19294</v>
      </c>
    </row>
    <row r="6404" spans="1:1" x14ac:dyDescent="0.25">
      <c r="A6404" s="1" t="s">
        <v>16001</v>
      </c>
    </row>
    <row r="6405" spans="1:1" x14ac:dyDescent="0.25">
      <c r="A6405" s="1" t="s">
        <v>16000</v>
      </c>
    </row>
    <row r="6406" spans="1:1" x14ac:dyDescent="0.25">
      <c r="A6406" s="1" t="s">
        <v>17449</v>
      </c>
    </row>
    <row r="6407" spans="1:1" x14ac:dyDescent="0.25">
      <c r="A6407" s="1" t="s">
        <v>14599</v>
      </c>
    </row>
    <row r="6408" spans="1:1" x14ac:dyDescent="0.25">
      <c r="A6408" s="1" t="s">
        <v>2860</v>
      </c>
    </row>
    <row r="6409" spans="1:1" x14ac:dyDescent="0.25">
      <c r="A6409" s="1" t="s">
        <v>16196</v>
      </c>
    </row>
    <row r="6410" spans="1:1" x14ac:dyDescent="0.25">
      <c r="A6410" s="1" t="s">
        <v>13818</v>
      </c>
    </row>
    <row r="6411" spans="1:1" x14ac:dyDescent="0.25">
      <c r="A6411" s="1" t="s">
        <v>18808</v>
      </c>
    </row>
    <row r="6412" spans="1:1" x14ac:dyDescent="0.25">
      <c r="A6412" s="1" t="s">
        <v>16331</v>
      </c>
    </row>
    <row r="6413" spans="1:1" x14ac:dyDescent="0.25">
      <c r="A6413" s="1" t="s">
        <v>14867</v>
      </c>
    </row>
    <row r="6414" spans="1:1" x14ac:dyDescent="0.25">
      <c r="A6414" s="1" t="s">
        <v>13015</v>
      </c>
    </row>
    <row r="6415" spans="1:1" x14ac:dyDescent="0.25">
      <c r="A6415" s="1" t="s">
        <v>18839</v>
      </c>
    </row>
    <row r="6416" spans="1:1" x14ac:dyDescent="0.25">
      <c r="A6416" s="1" t="s">
        <v>18796</v>
      </c>
    </row>
    <row r="6417" spans="1:1" x14ac:dyDescent="0.25">
      <c r="A6417" s="1" t="s">
        <v>8423</v>
      </c>
    </row>
    <row r="6418" spans="1:1" x14ac:dyDescent="0.25">
      <c r="A6418" s="1" t="s">
        <v>17932</v>
      </c>
    </row>
    <row r="6419" spans="1:1" x14ac:dyDescent="0.25">
      <c r="A6419" s="1" t="s">
        <v>11792</v>
      </c>
    </row>
    <row r="6420" spans="1:1" x14ac:dyDescent="0.25">
      <c r="A6420" s="1" t="s">
        <v>16739</v>
      </c>
    </row>
    <row r="6421" spans="1:1" x14ac:dyDescent="0.25">
      <c r="A6421" s="1" t="s">
        <v>11752</v>
      </c>
    </row>
    <row r="6422" spans="1:1" x14ac:dyDescent="0.25">
      <c r="A6422" s="1" t="s">
        <v>14616</v>
      </c>
    </row>
    <row r="6423" spans="1:1" x14ac:dyDescent="0.25">
      <c r="A6423" s="1" t="s">
        <v>18314</v>
      </c>
    </row>
    <row r="6424" spans="1:1" x14ac:dyDescent="0.25">
      <c r="A6424" s="1" t="s">
        <v>12624</v>
      </c>
    </row>
    <row r="6425" spans="1:1" x14ac:dyDescent="0.25">
      <c r="A6425" s="1" t="s">
        <v>14968</v>
      </c>
    </row>
    <row r="6426" spans="1:1" x14ac:dyDescent="0.25">
      <c r="A6426" s="1" t="s">
        <v>19661</v>
      </c>
    </row>
    <row r="6427" spans="1:1" x14ac:dyDescent="0.25">
      <c r="A6427" s="1" t="s">
        <v>13763</v>
      </c>
    </row>
    <row r="6428" spans="1:1" x14ac:dyDescent="0.25">
      <c r="A6428" s="1" t="s">
        <v>12102</v>
      </c>
    </row>
    <row r="6429" spans="1:1" x14ac:dyDescent="0.25">
      <c r="A6429" s="1" t="s">
        <v>12505</v>
      </c>
    </row>
    <row r="6430" spans="1:1" x14ac:dyDescent="0.25">
      <c r="A6430" s="1" t="s">
        <v>17715</v>
      </c>
    </row>
    <row r="6431" spans="1:1" x14ac:dyDescent="0.25">
      <c r="A6431" s="1" t="s">
        <v>15543</v>
      </c>
    </row>
    <row r="6432" spans="1:1" x14ac:dyDescent="0.25">
      <c r="A6432" s="1" t="s">
        <v>18500</v>
      </c>
    </row>
    <row r="6433" spans="1:1" x14ac:dyDescent="0.25">
      <c r="A6433" s="1" t="s">
        <v>19536</v>
      </c>
    </row>
    <row r="6434" spans="1:1" x14ac:dyDescent="0.25">
      <c r="A6434" s="1" t="s">
        <v>19535</v>
      </c>
    </row>
    <row r="6435" spans="1:1" x14ac:dyDescent="0.25">
      <c r="A6435" s="1" t="s">
        <v>19523</v>
      </c>
    </row>
    <row r="6436" spans="1:1" x14ac:dyDescent="0.25">
      <c r="A6436" s="1" t="s">
        <v>10942</v>
      </c>
    </row>
    <row r="6437" spans="1:1" x14ac:dyDescent="0.25">
      <c r="A6437" s="1" t="s">
        <v>13874</v>
      </c>
    </row>
    <row r="6438" spans="1:1" x14ac:dyDescent="0.25">
      <c r="A6438" s="1" t="s">
        <v>9966</v>
      </c>
    </row>
    <row r="6439" spans="1:1" x14ac:dyDescent="0.25">
      <c r="A6439" s="1" t="s">
        <v>18842</v>
      </c>
    </row>
    <row r="6440" spans="1:1" x14ac:dyDescent="0.25">
      <c r="A6440" s="1" t="s">
        <v>18841</v>
      </c>
    </row>
    <row r="6441" spans="1:1" x14ac:dyDescent="0.25">
      <c r="A6441" s="1" t="s">
        <v>17774</v>
      </c>
    </row>
    <row r="6442" spans="1:1" x14ac:dyDescent="0.25">
      <c r="A6442" s="1" t="s">
        <v>19031</v>
      </c>
    </row>
    <row r="6443" spans="1:1" x14ac:dyDescent="0.25">
      <c r="A6443" s="1" t="s">
        <v>13388</v>
      </c>
    </row>
    <row r="6444" spans="1:1" x14ac:dyDescent="0.25">
      <c r="A6444" s="1" t="s">
        <v>14775</v>
      </c>
    </row>
    <row r="6445" spans="1:1" x14ac:dyDescent="0.25">
      <c r="A6445" s="1" t="s">
        <v>19788</v>
      </c>
    </row>
    <row r="6446" spans="1:1" x14ac:dyDescent="0.25">
      <c r="A6446" s="1" t="s">
        <v>13017</v>
      </c>
    </row>
    <row r="6447" spans="1:1" x14ac:dyDescent="0.25">
      <c r="A6447" s="1" t="s">
        <v>14677</v>
      </c>
    </row>
    <row r="6448" spans="1:1" x14ac:dyDescent="0.25">
      <c r="A6448" s="1" t="s">
        <v>18426</v>
      </c>
    </row>
    <row r="6449" spans="1:1" x14ac:dyDescent="0.25">
      <c r="A6449" s="1" t="s">
        <v>16870</v>
      </c>
    </row>
    <row r="6450" spans="1:1" x14ac:dyDescent="0.25">
      <c r="A6450" s="1" t="s">
        <v>18483</v>
      </c>
    </row>
    <row r="6451" spans="1:1" x14ac:dyDescent="0.25">
      <c r="A6451" s="1" t="s">
        <v>12606</v>
      </c>
    </row>
    <row r="6452" spans="1:1" x14ac:dyDescent="0.25">
      <c r="A6452" s="1" t="s">
        <v>17168</v>
      </c>
    </row>
    <row r="6453" spans="1:1" x14ac:dyDescent="0.25">
      <c r="A6453" s="1" t="s">
        <v>15438</v>
      </c>
    </row>
    <row r="6454" spans="1:1" x14ac:dyDescent="0.25">
      <c r="A6454" s="1" t="s">
        <v>15170</v>
      </c>
    </row>
    <row r="6455" spans="1:1" x14ac:dyDescent="0.25">
      <c r="A6455" s="1" t="s">
        <v>20102</v>
      </c>
    </row>
    <row r="6456" spans="1:1" x14ac:dyDescent="0.25">
      <c r="A6456" s="1" t="s">
        <v>12524</v>
      </c>
    </row>
    <row r="6457" spans="1:1" x14ac:dyDescent="0.25">
      <c r="A6457" s="1" t="s">
        <v>11840</v>
      </c>
    </row>
    <row r="6458" spans="1:1" x14ac:dyDescent="0.25">
      <c r="A6458" s="1" t="s">
        <v>19930</v>
      </c>
    </row>
    <row r="6459" spans="1:1" x14ac:dyDescent="0.25">
      <c r="A6459" s="1" t="s">
        <v>19279</v>
      </c>
    </row>
    <row r="6460" spans="1:1" x14ac:dyDescent="0.25">
      <c r="A6460" s="1" t="s">
        <v>12149</v>
      </c>
    </row>
    <row r="6461" spans="1:1" x14ac:dyDescent="0.25">
      <c r="A6461" s="1" t="s">
        <v>18338</v>
      </c>
    </row>
    <row r="6462" spans="1:1" x14ac:dyDescent="0.25">
      <c r="A6462" s="1" t="s">
        <v>13488</v>
      </c>
    </row>
    <row r="6463" spans="1:1" x14ac:dyDescent="0.25">
      <c r="A6463" s="1" t="s">
        <v>16084</v>
      </c>
    </row>
    <row r="6464" spans="1:1" x14ac:dyDescent="0.25">
      <c r="A6464" s="1" t="s">
        <v>12538</v>
      </c>
    </row>
    <row r="6465" spans="1:1" x14ac:dyDescent="0.25">
      <c r="A6465" s="1" t="s">
        <v>14447</v>
      </c>
    </row>
    <row r="6466" spans="1:1" x14ac:dyDescent="0.25">
      <c r="A6466" s="1" t="s">
        <v>17241</v>
      </c>
    </row>
    <row r="6467" spans="1:1" x14ac:dyDescent="0.25">
      <c r="A6467" s="1" t="s">
        <v>15166</v>
      </c>
    </row>
    <row r="6468" spans="1:1" x14ac:dyDescent="0.25">
      <c r="A6468" s="1" t="s">
        <v>13774</v>
      </c>
    </row>
    <row r="6469" spans="1:1" x14ac:dyDescent="0.25">
      <c r="A6469" s="1" t="s">
        <v>14749</v>
      </c>
    </row>
    <row r="6470" spans="1:1" x14ac:dyDescent="0.25">
      <c r="A6470" s="1" t="s">
        <v>14898</v>
      </c>
    </row>
    <row r="6471" spans="1:1" x14ac:dyDescent="0.25">
      <c r="A6471" s="1" t="s">
        <v>12467</v>
      </c>
    </row>
    <row r="6472" spans="1:1" x14ac:dyDescent="0.25">
      <c r="A6472" s="1" t="s">
        <v>12839</v>
      </c>
    </row>
    <row r="6473" spans="1:1" x14ac:dyDescent="0.25">
      <c r="A6473" s="1" t="s">
        <v>17546</v>
      </c>
    </row>
    <row r="6474" spans="1:1" x14ac:dyDescent="0.25">
      <c r="A6474" s="1" t="s">
        <v>8438</v>
      </c>
    </row>
    <row r="6475" spans="1:1" x14ac:dyDescent="0.25">
      <c r="A6475" s="1" t="s">
        <v>8437</v>
      </c>
    </row>
    <row r="6476" spans="1:1" x14ac:dyDescent="0.25">
      <c r="A6476" s="1" t="s">
        <v>14645</v>
      </c>
    </row>
    <row r="6477" spans="1:1" x14ac:dyDescent="0.25">
      <c r="A6477" s="1" t="s">
        <v>15442</v>
      </c>
    </row>
    <row r="6478" spans="1:1" x14ac:dyDescent="0.25">
      <c r="A6478" s="1" t="s">
        <v>19182</v>
      </c>
    </row>
    <row r="6479" spans="1:1" x14ac:dyDescent="0.25">
      <c r="A6479" s="1" t="s">
        <v>11904</v>
      </c>
    </row>
    <row r="6480" spans="1:1" x14ac:dyDescent="0.25">
      <c r="A6480" s="1" t="s">
        <v>14939</v>
      </c>
    </row>
    <row r="6481" spans="1:1" x14ac:dyDescent="0.25">
      <c r="A6481" s="1" t="s">
        <v>19540</v>
      </c>
    </row>
    <row r="6482" spans="1:1" x14ac:dyDescent="0.25">
      <c r="A6482" s="1" t="s">
        <v>9932</v>
      </c>
    </row>
    <row r="6483" spans="1:1" x14ac:dyDescent="0.25">
      <c r="A6483" s="1" t="s">
        <v>19892</v>
      </c>
    </row>
    <row r="6484" spans="1:1" x14ac:dyDescent="0.25">
      <c r="A6484" s="1" t="s">
        <v>14778</v>
      </c>
    </row>
    <row r="6485" spans="1:1" x14ac:dyDescent="0.25">
      <c r="A6485" s="1" t="s">
        <v>12440</v>
      </c>
    </row>
    <row r="6486" spans="1:1" x14ac:dyDescent="0.25">
      <c r="A6486" s="1" t="s">
        <v>14518</v>
      </c>
    </row>
    <row r="6487" spans="1:1" x14ac:dyDescent="0.25">
      <c r="A6487" s="1" t="s">
        <v>14517</v>
      </c>
    </row>
    <row r="6488" spans="1:1" x14ac:dyDescent="0.25">
      <c r="A6488" s="1" t="s">
        <v>14646</v>
      </c>
    </row>
    <row r="6489" spans="1:1" x14ac:dyDescent="0.25">
      <c r="A6489" s="1" t="s">
        <v>11755</v>
      </c>
    </row>
    <row r="6490" spans="1:1" x14ac:dyDescent="0.25">
      <c r="A6490" s="1" t="s">
        <v>11754</v>
      </c>
    </row>
    <row r="6491" spans="1:1" x14ac:dyDescent="0.25">
      <c r="A6491" s="1" t="s">
        <v>17855</v>
      </c>
    </row>
    <row r="6492" spans="1:1" x14ac:dyDescent="0.25">
      <c r="A6492" s="1" t="s">
        <v>11465</v>
      </c>
    </row>
    <row r="6493" spans="1:1" x14ac:dyDescent="0.25">
      <c r="A6493" s="1" t="s">
        <v>13069</v>
      </c>
    </row>
    <row r="6494" spans="1:1" x14ac:dyDescent="0.25">
      <c r="A6494" s="1" t="s">
        <v>19283</v>
      </c>
    </row>
    <row r="6495" spans="1:1" x14ac:dyDescent="0.25">
      <c r="A6495" s="1" t="s">
        <v>17685</v>
      </c>
    </row>
    <row r="6496" spans="1:1" x14ac:dyDescent="0.25">
      <c r="A6496" s="1" t="s">
        <v>13864</v>
      </c>
    </row>
    <row r="6497" spans="1:1" x14ac:dyDescent="0.25">
      <c r="A6497" s="1" t="s">
        <v>14345</v>
      </c>
    </row>
    <row r="6498" spans="1:1" x14ac:dyDescent="0.25">
      <c r="A6498" s="1" t="s">
        <v>14096</v>
      </c>
    </row>
    <row r="6499" spans="1:1" x14ac:dyDescent="0.25">
      <c r="A6499" s="1" t="s">
        <v>14074</v>
      </c>
    </row>
    <row r="6500" spans="1:1" x14ac:dyDescent="0.25">
      <c r="A6500" s="1" t="s">
        <v>14097</v>
      </c>
    </row>
    <row r="6501" spans="1:1" x14ac:dyDescent="0.25">
      <c r="A6501" s="1" t="s">
        <v>14097</v>
      </c>
    </row>
    <row r="6502" spans="1:1" x14ac:dyDescent="0.25">
      <c r="A6502" s="1" t="s">
        <v>14102</v>
      </c>
    </row>
    <row r="6503" spans="1:1" x14ac:dyDescent="0.25">
      <c r="A6503" s="1" t="s">
        <v>14082</v>
      </c>
    </row>
    <row r="6504" spans="1:1" x14ac:dyDescent="0.25">
      <c r="A6504" s="1" t="s">
        <v>17885</v>
      </c>
    </row>
    <row r="6505" spans="1:1" x14ac:dyDescent="0.25">
      <c r="A6505" s="1" t="s">
        <v>18704</v>
      </c>
    </row>
    <row r="6506" spans="1:1" x14ac:dyDescent="0.25">
      <c r="A6506" s="1" t="s">
        <v>13916</v>
      </c>
    </row>
    <row r="6507" spans="1:1" x14ac:dyDescent="0.25">
      <c r="A6507" s="1" t="s">
        <v>19921</v>
      </c>
    </row>
    <row r="6508" spans="1:1" x14ac:dyDescent="0.25">
      <c r="A6508" s="1" t="s">
        <v>12511</v>
      </c>
    </row>
    <row r="6509" spans="1:1" x14ac:dyDescent="0.25">
      <c r="A6509" s="1" t="s">
        <v>14050</v>
      </c>
    </row>
    <row r="6510" spans="1:1" x14ac:dyDescent="0.25">
      <c r="A6510" s="1" t="s">
        <v>12245</v>
      </c>
    </row>
    <row r="6511" spans="1:1" x14ac:dyDescent="0.25">
      <c r="A6511" s="1" t="s">
        <v>15619</v>
      </c>
    </row>
    <row r="6512" spans="1:1" x14ac:dyDescent="0.25">
      <c r="A6512" s="1" t="s">
        <v>15618</v>
      </c>
    </row>
    <row r="6513" spans="1:1" x14ac:dyDescent="0.25">
      <c r="A6513" s="1" t="s">
        <v>11020</v>
      </c>
    </row>
    <row r="6514" spans="1:1" x14ac:dyDescent="0.25">
      <c r="A6514" s="1" t="s">
        <v>18045</v>
      </c>
    </row>
    <row r="6515" spans="1:1" x14ac:dyDescent="0.25">
      <c r="A6515" s="1" t="s">
        <v>12323</v>
      </c>
    </row>
    <row r="6516" spans="1:1" x14ac:dyDescent="0.25">
      <c r="A6516" s="1" t="s">
        <v>18845</v>
      </c>
    </row>
    <row r="6517" spans="1:1" x14ac:dyDescent="0.25">
      <c r="A6517" s="1" t="s">
        <v>12273</v>
      </c>
    </row>
    <row r="6518" spans="1:1" x14ac:dyDescent="0.25">
      <c r="A6518" s="1" t="s">
        <v>15448</v>
      </c>
    </row>
    <row r="6519" spans="1:1" x14ac:dyDescent="0.25">
      <c r="A6519" s="1" t="s">
        <v>16284</v>
      </c>
    </row>
    <row r="6520" spans="1:1" x14ac:dyDescent="0.25">
      <c r="A6520" s="1" t="s">
        <v>16283</v>
      </c>
    </row>
    <row r="6521" spans="1:1" x14ac:dyDescent="0.25">
      <c r="A6521" s="1" t="s">
        <v>16286</v>
      </c>
    </row>
    <row r="6522" spans="1:1" x14ac:dyDescent="0.25">
      <c r="A6522" s="1" t="s">
        <v>16580</v>
      </c>
    </row>
    <row r="6523" spans="1:1" x14ac:dyDescent="0.25">
      <c r="A6523" s="1" t="s">
        <v>12442</v>
      </c>
    </row>
    <row r="6524" spans="1:1" x14ac:dyDescent="0.25">
      <c r="A6524" s="1" t="s">
        <v>12443</v>
      </c>
    </row>
    <row r="6525" spans="1:1" x14ac:dyDescent="0.25">
      <c r="A6525" s="1" t="s">
        <v>12441</v>
      </c>
    </row>
    <row r="6526" spans="1:1" x14ac:dyDescent="0.25">
      <c r="A6526" s="1" t="s">
        <v>14353</v>
      </c>
    </row>
    <row r="6527" spans="1:1" x14ac:dyDescent="0.25">
      <c r="A6527" s="1" t="s">
        <v>16486</v>
      </c>
    </row>
    <row r="6528" spans="1:1" x14ac:dyDescent="0.25">
      <c r="A6528" s="1" t="s">
        <v>17167</v>
      </c>
    </row>
    <row r="6529" spans="1:1" x14ac:dyDescent="0.25">
      <c r="A6529" s="1" t="s">
        <v>17166</v>
      </c>
    </row>
    <row r="6530" spans="1:1" x14ac:dyDescent="0.25">
      <c r="A6530" s="1" t="s">
        <v>14609</v>
      </c>
    </row>
    <row r="6531" spans="1:1" x14ac:dyDescent="0.25">
      <c r="A6531" s="1" t="s">
        <v>15341</v>
      </c>
    </row>
    <row r="6532" spans="1:1" x14ac:dyDescent="0.25">
      <c r="A6532" s="1" t="s">
        <v>11623</v>
      </c>
    </row>
    <row r="6533" spans="1:1" x14ac:dyDescent="0.25">
      <c r="A6533" s="1" t="s">
        <v>15653</v>
      </c>
    </row>
    <row r="6534" spans="1:1" x14ac:dyDescent="0.25">
      <c r="A6534" s="1" t="s">
        <v>12833</v>
      </c>
    </row>
    <row r="6535" spans="1:1" x14ac:dyDescent="0.25">
      <c r="A6535" s="1" t="s">
        <v>18892</v>
      </c>
    </row>
    <row r="6536" spans="1:1" x14ac:dyDescent="0.25">
      <c r="A6536" s="1" t="s">
        <v>15312</v>
      </c>
    </row>
    <row r="6537" spans="1:1" x14ac:dyDescent="0.25">
      <c r="A6537" s="1" t="s">
        <v>11556</v>
      </c>
    </row>
    <row r="6538" spans="1:1" x14ac:dyDescent="0.25">
      <c r="A6538" s="1" t="s">
        <v>18966</v>
      </c>
    </row>
    <row r="6539" spans="1:1" x14ac:dyDescent="0.25">
      <c r="A6539" s="1" t="s">
        <v>10975</v>
      </c>
    </row>
    <row r="6540" spans="1:1" x14ac:dyDescent="0.25">
      <c r="A6540" s="1" t="s">
        <v>19402</v>
      </c>
    </row>
    <row r="6541" spans="1:1" x14ac:dyDescent="0.25">
      <c r="A6541" s="1" t="s">
        <v>14178</v>
      </c>
    </row>
    <row r="6542" spans="1:1" x14ac:dyDescent="0.25">
      <c r="A6542" s="1" t="s">
        <v>17497</v>
      </c>
    </row>
    <row r="6543" spans="1:1" x14ac:dyDescent="0.25">
      <c r="A6543" s="1" t="s">
        <v>14305</v>
      </c>
    </row>
    <row r="6544" spans="1:1" x14ac:dyDescent="0.25">
      <c r="A6544" s="1" t="s">
        <v>18689</v>
      </c>
    </row>
    <row r="6545" spans="1:1" x14ac:dyDescent="0.25">
      <c r="A6545" s="1" t="s">
        <v>17476</v>
      </c>
    </row>
    <row r="6546" spans="1:1" x14ac:dyDescent="0.25">
      <c r="A6546" s="1" t="s">
        <v>11614</v>
      </c>
    </row>
    <row r="6547" spans="1:1" x14ac:dyDescent="0.25">
      <c r="A6547" s="1" t="s">
        <v>10964</v>
      </c>
    </row>
    <row r="6548" spans="1:1" x14ac:dyDescent="0.25">
      <c r="A6548" s="1" t="s">
        <v>19973</v>
      </c>
    </row>
    <row r="6549" spans="1:1" x14ac:dyDescent="0.25">
      <c r="A6549" s="1" t="s">
        <v>19655</v>
      </c>
    </row>
    <row r="6550" spans="1:1" x14ac:dyDescent="0.25">
      <c r="A6550" s="1" t="s">
        <v>14691</v>
      </c>
    </row>
    <row r="6551" spans="1:1" x14ac:dyDescent="0.25">
      <c r="A6551" s="1" t="s">
        <v>13205</v>
      </c>
    </row>
    <row r="6552" spans="1:1" x14ac:dyDescent="0.25">
      <c r="A6552" s="1" t="s">
        <v>14953</v>
      </c>
    </row>
    <row r="6553" spans="1:1" x14ac:dyDescent="0.25">
      <c r="A6553" s="1" t="s">
        <v>11887</v>
      </c>
    </row>
    <row r="6554" spans="1:1" x14ac:dyDescent="0.25">
      <c r="A6554" s="1" t="s">
        <v>16732</v>
      </c>
    </row>
    <row r="6555" spans="1:1" x14ac:dyDescent="0.25">
      <c r="A6555" s="1" t="s">
        <v>18539</v>
      </c>
    </row>
    <row r="6556" spans="1:1" x14ac:dyDescent="0.25">
      <c r="A6556" s="1" t="s">
        <v>15161</v>
      </c>
    </row>
    <row r="6557" spans="1:1" x14ac:dyDescent="0.25">
      <c r="A6557" s="1" t="s">
        <v>17581</v>
      </c>
    </row>
    <row r="6558" spans="1:1" x14ac:dyDescent="0.25">
      <c r="A6558" s="1" t="s">
        <v>13999</v>
      </c>
    </row>
    <row r="6559" spans="1:1" x14ac:dyDescent="0.25">
      <c r="A6559" s="1" t="s">
        <v>20073</v>
      </c>
    </row>
    <row r="6560" spans="1:1" x14ac:dyDescent="0.25">
      <c r="A6560" s="1" t="s">
        <v>18574</v>
      </c>
    </row>
    <row r="6561" spans="1:1" x14ac:dyDescent="0.25">
      <c r="A6561" s="1" t="s">
        <v>18568</v>
      </c>
    </row>
    <row r="6562" spans="1:1" x14ac:dyDescent="0.25">
      <c r="A6562" s="1" t="s">
        <v>18956</v>
      </c>
    </row>
    <row r="6563" spans="1:1" x14ac:dyDescent="0.25">
      <c r="A6563" s="1" t="s">
        <v>11576</v>
      </c>
    </row>
    <row r="6564" spans="1:1" x14ac:dyDescent="0.25">
      <c r="A6564" s="1" t="s">
        <v>11577</v>
      </c>
    </row>
    <row r="6565" spans="1:1" x14ac:dyDescent="0.25">
      <c r="A6565" s="1" t="s">
        <v>11578</v>
      </c>
    </row>
    <row r="6566" spans="1:1" x14ac:dyDescent="0.25">
      <c r="A6566" s="1" t="s">
        <v>11575</v>
      </c>
    </row>
    <row r="6567" spans="1:1" x14ac:dyDescent="0.25">
      <c r="A6567" s="1" t="s">
        <v>19331</v>
      </c>
    </row>
    <row r="6568" spans="1:1" x14ac:dyDescent="0.25">
      <c r="A6568" s="1" t="s">
        <v>15553</v>
      </c>
    </row>
    <row r="6569" spans="1:1" x14ac:dyDescent="0.25">
      <c r="A6569" s="1" t="s">
        <v>15554</v>
      </c>
    </row>
    <row r="6570" spans="1:1" x14ac:dyDescent="0.25">
      <c r="A6570" s="1" t="s">
        <v>14967</v>
      </c>
    </row>
    <row r="6571" spans="1:1" x14ac:dyDescent="0.25">
      <c r="A6571" s="1" t="s">
        <v>19353</v>
      </c>
    </row>
    <row r="6572" spans="1:1" x14ac:dyDescent="0.25">
      <c r="A6572" s="1" t="s">
        <v>12541</v>
      </c>
    </row>
    <row r="6573" spans="1:1" x14ac:dyDescent="0.25">
      <c r="A6573" s="1" t="s">
        <v>20150</v>
      </c>
    </row>
    <row r="6574" spans="1:1" x14ac:dyDescent="0.25">
      <c r="A6574" s="1" t="s">
        <v>18537</v>
      </c>
    </row>
    <row r="6575" spans="1:1" x14ac:dyDescent="0.25">
      <c r="A6575" s="1" t="s">
        <v>16857</v>
      </c>
    </row>
    <row r="6576" spans="1:1" x14ac:dyDescent="0.25">
      <c r="A6576" s="1" t="s">
        <v>13648</v>
      </c>
    </row>
    <row r="6577" spans="1:1" x14ac:dyDescent="0.25">
      <c r="A6577" s="1" t="s">
        <v>15687</v>
      </c>
    </row>
    <row r="6578" spans="1:1" x14ac:dyDescent="0.25">
      <c r="A6578" s="1" t="s">
        <v>14739</v>
      </c>
    </row>
    <row r="6579" spans="1:1" x14ac:dyDescent="0.25">
      <c r="A6579" s="1" t="s">
        <v>19747</v>
      </c>
    </row>
    <row r="6580" spans="1:1" x14ac:dyDescent="0.25">
      <c r="A6580" s="1" t="s">
        <v>15119</v>
      </c>
    </row>
    <row r="6581" spans="1:1" x14ac:dyDescent="0.25">
      <c r="A6581" s="1" t="s">
        <v>17280</v>
      </c>
    </row>
    <row r="6582" spans="1:1" x14ac:dyDescent="0.25">
      <c r="A6582" s="1" t="s">
        <v>13203</v>
      </c>
    </row>
    <row r="6583" spans="1:1" x14ac:dyDescent="0.25">
      <c r="A6583" s="1" t="s">
        <v>14703</v>
      </c>
    </row>
    <row r="6584" spans="1:1" x14ac:dyDescent="0.25">
      <c r="A6584" s="1" t="s">
        <v>12544</v>
      </c>
    </row>
    <row r="6585" spans="1:1" x14ac:dyDescent="0.25">
      <c r="A6585" s="1" t="s">
        <v>12300</v>
      </c>
    </row>
    <row r="6586" spans="1:1" x14ac:dyDescent="0.25">
      <c r="A6586" s="1" t="s">
        <v>19281</v>
      </c>
    </row>
    <row r="6587" spans="1:1" x14ac:dyDescent="0.25">
      <c r="A6587" s="1" t="s">
        <v>14160</v>
      </c>
    </row>
    <row r="6588" spans="1:1" x14ac:dyDescent="0.25">
      <c r="A6588" s="1" t="s">
        <v>16337</v>
      </c>
    </row>
    <row r="6589" spans="1:1" x14ac:dyDescent="0.25">
      <c r="A6589" s="1" t="s">
        <v>17645</v>
      </c>
    </row>
    <row r="6590" spans="1:1" x14ac:dyDescent="0.25">
      <c r="A6590" s="1" t="s">
        <v>13746</v>
      </c>
    </row>
    <row r="6591" spans="1:1" x14ac:dyDescent="0.25">
      <c r="A6591" s="1" t="s">
        <v>16641</v>
      </c>
    </row>
    <row r="6592" spans="1:1" x14ac:dyDescent="0.25">
      <c r="A6592" s="1" t="s">
        <v>13214</v>
      </c>
    </row>
    <row r="6593" spans="1:1" x14ac:dyDescent="0.25">
      <c r="A6593" s="1" t="s">
        <v>19977</v>
      </c>
    </row>
    <row r="6594" spans="1:1" x14ac:dyDescent="0.25">
      <c r="A6594" s="1" t="s">
        <v>18590</v>
      </c>
    </row>
    <row r="6595" spans="1:1" x14ac:dyDescent="0.25">
      <c r="A6595" s="1" t="s">
        <v>13278</v>
      </c>
    </row>
    <row r="6596" spans="1:1" x14ac:dyDescent="0.25">
      <c r="A6596" s="1" t="s">
        <v>17046</v>
      </c>
    </row>
    <row r="6597" spans="1:1" x14ac:dyDescent="0.25">
      <c r="A6597" s="1" t="s">
        <v>15401</v>
      </c>
    </row>
    <row r="6598" spans="1:1" x14ac:dyDescent="0.25">
      <c r="A6598" s="1" t="s">
        <v>18569</v>
      </c>
    </row>
    <row r="6599" spans="1:1" x14ac:dyDescent="0.25">
      <c r="A6599" s="1" t="s">
        <v>13524</v>
      </c>
    </row>
    <row r="6600" spans="1:1" x14ac:dyDescent="0.25">
      <c r="A6600" s="1" t="s">
        <v>18048</v>
      </c>
    </row>
    <row r="6601" spans="1:1" x14ac:dyDescent="0.25">
      <c r="A6601" s="1" t="s">
        <v>12184</v>
      </c>
    </row>
    <row r="6602" spans="1:1" x14ac:dyDescent="0.25">
      <c r="A6602" s="1" t="s">
        <v>16496</v>
      </c>
    </row>
    <row r="6603" spans="1:1" x14ac:dyDescent="0.25">
      <c r="A6603" s="1" t="s">
        <v>12214</v>
      </c>
    </row>
    <row r="6604" spans="1:1" x14ac:dyDescent="0.25">
      <c r="A6604" s="1" t="s">
        <v>18087</v>
      </c>
    </row>
    <row r="6605" spans="1:1" x14ac:dyDescent="0.25">
      <c r="A6605" s="1" t="s">
        <v>13099</v>
      </c>
    </row>
    <row r="6606" spans="1:1" x14ac:dyDescent="0.25">
      <c r="A6606" s="1" t="s">
        <v>13098</v>
      </c>
    </row>
    <row r="6607" spans="1:1" x14ac:dyDescent="0.25">
      <c r="A6607" s="1" t="s">
        <v>15679</v>
      </c>
    </row>
    <row r="6608" spans="1:1" x14ac:dyDescent="0.25">
      <c r="A6608" s="1" t="s">
        <v>12740</v>
      </c>
    </row>
    <row r="6609" spans="1:1" x14ac:dyDescent="0.25">
      <c r="A6609" s="1" t="s">
        <v>11861</v>
      </c>
    </row>
    <row r="6610" spans="1:1" x14ac:dyDescent="0.25">
      <c r="A6610" s="1" t="s">
        <v>17761</v>
      </c>
    </row>
    <row r="6611" spans="1:1" x14ac:dyDescent="0.25">
      <c r="A6611" s="1" t="s">
        <v>12306</v>
      </c>
    </row>
    <row r="6612" spans="1:1" x14ac:dyDescent="0.25">
      <c r="A6612" s="1" t="s">
        <v>18872</v>
      </c>
    </row>
    <row r="6613" spans="1:1" x14ac:dyDescent="0.25">
      <c r="A6613" s="1" t="s">
        <v>18620</v>
      </c>
    </row>
    <row r="6614" spans="1:1" x14ac:dyDescent="0.25">
      <c r="A6614" s="1" t="s">
        <v>17674</v>
      </c>
    </row>
    <row r="6615" spans="1:1" x14ac:dyDescent="0.25">
      <c r="A6615" s="1" t="s">
        <v>13985</v>
      </c>
    </row>
    <row r="6616" spans="1:1" x14ac:dyDescent="0.25">
      <c r="A6616" s="1" t="s">
        <v>16862</v>
      </c>
    </row>
    <row r="6617" spans="1:1" x14ac:dyDescent="0.25">
      <c r="A6617" s="1" t="s">
        <v>15516</v>
      </c>
    </row>
    <row r="6618" spans="1:1" x14ac:dyDescent="0.25">
      <c r="A6618" s="1" t="s">
        <v>13086</v>
      </c>
    </row>
    <row r="6619" spans="1:1" x14ac:dyDescent="0.25">
      <c r="A6619" s="1" t="s">
        <v>13087</v>
      </c>
    </row>
    <row r="6620" spans="1:1" x14ac:dyDescent="0.25">
      <c r="A6620" s="1" t="s">
        <v>15927</v>
      </c>
    </row>
    <row r="6621" spans="1:1" x14ac:dyDescent="0.25">
      <c r="A6621" s="1" t="s">
        <v>15510</v>
      </c>
    </row>
    <row r="6622" spans="1:1" x14ac:dyDescent="0.25">
      <c r="A6622" s="1" t="s">
        <v>18890</v>
      </c>
    </row>
    <row r="6623" spans="1:1" x14ac:dyDescent="0.25">
      <c r="A6623" s="1" t="s">
        <v>15654</v>
      </c>
    </row>
    <row r="6624" spans="1:1" x14ac:dyDescent="0.25">
      <c r="A6624" s="1" t="s">
        <v>14964</v>
      </c>
    </row>
    <row r="6625" spans="1:1" x14ac:dyDescent="0.25">
      <c r="A6625" s="1" t="s">
        <v>20049</v>
      </c>
    </row>
    <row r="6626" spans="1:1" x14ac:dyDescent="0.25">
      <c r="A6626" s="1" t="s">
        <v>20048</v>
      </c>
    </row>
    <row r="6627" spans="1:1" x14ac:dyDescent="0.25">
      <c r="A6627" s="1" t="s">
        <v>18151</v>
      </c>
    </row>
    <row r="6628" spans="1:1" x14ac:dyDescent="0.25">
      <c r="A6628" s="1" t="s">
        <v>15501</v>
      </c>
    </row>
    <row r="6629" spans="1:1" x14ac:dyDescent="0.25">
      <c r="A6629" s="1" t="s">
        <v>19167</v>
      </c>
    </row>
    <row r="6630" spans="1:1" x14ac:dyDescent="0.25">
      <c r="A6630" s="1" t="s">
        <v>12418</v>
      </c>
    </row>
    <row r="6631" spans="1:1" x14ac:dyDescent="0.25">
      <c r="A6631" s="1" t="s">
        <v>9910</v>
      </c>
    </row>
    <row r="6632" spans="1:1" x14ac:dyDescent="0.25">
      <c r="A6632" s="1" t="s">
        <v>16237</v>
      </c>
    </row>
    <row r="6633" spans="1:1" x14ac:dyDescent="0.25">
      <c r="A6633" s="1" t="s">
        <v>17839</v>
      </c>
    </row>
    <row r="6634" spans="1:1" x14ac:dyDescent="0.25">
      <c r="A6634" s="1" t="s">
        <v>19379</v>
      </c>
    </row>
    <row r="6635" spans="1:1" x14ac:dyDescent="0.25">
      <c r="A6635" s="1" t="s">
        <v>15772</v>
      </c>
    </row>
    <row r="6636" spans="1:1" x14ac:dyDescent="0.25">
      <c r="A6636" s="1" t="s">
        <v>19328</v>
      </c>
    </row>
    <row r="6637" spans="1:1" x14ac:dyDescent="0.25">
      <c r="A6637" s="1" t="s">
        <v>18051</v>
      </c>
    </row>
    <row r="6638" spans="1:1" x14ac:dyDescent="0.25">
      <c r="A6638" s="1" t="s">
        <v>18052</v>
      </c>
    </row>
    <row r="6639" spans="1:1" x14ac:dyDescent="0.25">
      <c r="A6639" s="1" t="s">
        <v>17330</v>
      </c>
    </row>
    <row r="6640" spans="1:1" x14ac:dyDescent="0.25">
      <c r="A6640" s="1" t="s">
        <v>11693</v>
      </c>
    </row>
    <row r="6641" spans="1:1" x14ac:dyDescent="0.25">
      <c r="A6641" s="1" t="s">
        <v>12257</v>
      </c>
    </row>
    <row r="6642" spans="1:1" x14ac:dyDescent="0.25">
      <c r="A6642" s="1" t="s">
        <v>12258</v>
      </c>
    </row>
    <row r="6643" spans="1:1" x14ac:dyDescent="0.25">
      <c r="A6643" s="1" t="s">
        <v>19285</v>
      </c>
    </row>
    <row r="6644" spans="1:1" x14ac:dyDescent="0.25">
      <c r="A6644" s="1" t="s">
        <v>19663</v>
      </c>
    </row>
    <row r="6645" spans="1:1" x14ac:dyDescent="0.25">
      <c r="A6645" s="1" t="s">
        <v>17009</v>
      </c>
    </row>
    <row r="6646" spans="1:1" x14ac:dyDescent="0.25">
      <c r="A6646" s="1" t="s">
        <v>15551</v>
      </c>
    </row>
    <row r="6647" spans="1:1" x14ac:dyDescent="0.25">
      <c r="A6647" s="1" t="s">
        <v>15555</v>
      </c>
    </row>
    <row r="6648" spans="1:1" x14ac:dyDescent="0.25">
      <c r="A6648" s="1" t="s">
        <v>19852</v>
      </c>
    </row>
    <row r="6649" spans="1:1" x14ac:dyDescent="0.25">
      <c r="A6649" s="1" t="s">
        <v>15937</v>
      </c>
    </row>
    <row r="6650" spans="1:1" x14ac:dyDescent="0.25">
      <c r="A6650" s="1" t="s">
        <v>11462</v>
      </c>
    </row>
    <row r="6651" spans="1:1" x14ac:dyDescent="0.25">
      <c r="A6651" s="1" t="s">
        <v>17529</v>
      </c>
    </row>
    <row r="6652" spans="1:1" x14ac:dyDescent="0.25">
      <c r="A6652" s="1" t="s">
        <v>14734</v>
      </c>
    </row>
    <row r="6653" spans="1:1" x14ac:dyDescent="0.25">
      <c r="A6653" s="1" t="s">
        <v>19161</v>
      </c>
    </row>
    <row r="6654" spans="1:1" x14ac:dyDescent="0.25">
      <c r="A6654" s="1" t="s">
        <v>11719</v>
      </c>
    </row>
    <row r="6655" spans="1:1" x14ac:dyDescent="0.25">
      <c r="A6655" s="1" t="s">
        <v>18592</v>
      </c>
    </row>
    <row r="6656" spans="1:1" x14ac:dyDescent="0.25">
      <c r="A6656" s="1" t="s">
        <v>13003</v>
      </c>
    </row>
    <row r="6657" spans="1:1" x14ac:dyDescent="0.25">
      <c r="A6657" s="1" t="s">
        <v>19964</v>
      </c>
    </row>
    <row r="6658" spans="1:1" x14ac:dyDescent="0.25">
      <c r="A6658" s="1" t="s">
        <v>18579</v>
      </c>
    </row>
    <row r="6659" spans="1:1" x14ac:dyDescent="0.25">
      <c r="A6659" s="1" t="s">
        <v>17763</v>
      </c>
    </row>
    <row r="6660" spans="1:1" x14ac:dyDescent="0.25">
      <c r="A6660" s="1" t="s">
        <v>14491</v>
      </c>
    </row>
    <row r="6661" spans="1:1" x14ac:dyDescent="0.25">
      <c r="A6661" s="1" t="s">
        <v>11603</v>
      </c>
    </row>
    <row r="6662" spans="1:1" x14ac:dyDescent="0.25">
      <c r="A6662" s="1" t="s">
        <v>18309</v>
      </c>
    </row>
    <row r="6663" spans="1:1" x14ac:dyDescent="0.25">
      <c r="A6663" s="1" t="s">
        <v>18042</v>
      </c>
    </row>
    <row r="6664" spans="1:1" x14ac:dyDescent="0.25">
      <c r="A6664" s="1" t="s">
        <v>18591</v>
      </c>
    </row>
    <row r="6665" spans="1:1" x14ac:dyDescent="0.25">
      <c r="A6665" s="1" t="s">
        <v>12220</v>
      </c>
    </row>
    <row r="6666" spans="1:1" x14ac:dyDescent="0.25">
      <c r="A6666" s="1" t="s">
        <v>15434</v>
      </c>
    </row>
    <row r="6667" spans="1:1" x14ac:dyDescent="0.25">
      <c r="A6667" s="1" t="s">
        <v>16969</v>
      </c>
    </row>
    <row r="6668" spans="1:1" x14ac:dyDescent="0.25">
      <c r="A6668" s="1" t="s">
        <v>16967</v>
      </c>
    </row>
    <row r="6669" spans="1:1" x14ac:dyDescent="0.25">
      <c r="A6669" s="1" t="s">
        <v>16968</v>
      </c>
    </row>
    <row r="6670" spans="1:1" x14ac:dyDescent="0.25">
      <c r="A6670" s="1" t="s">
        <v>16970</v>
      </c>
    </row>
    <row r="6671" spans="1:1" x14ac:dyDescent="0.25">
      <c r="A6671" s="1" t="s">
        <v>19542</v>
      </c>
    </row>
    <row r="6672" spans="1:1" x14ac:dyDescent="0.25">
      <c r="A6672" s="1" t="s">
        <v>16754</v>
      </c>
    </row>
    <row r="6673" spans="1:1" x14ac:dyDescent="0.25">
      <c r="A6673" s="1" t="s">
        <v>16755</v>
      </c>
    </row>
    <row r="6674" spans="1:1" x14ac:dyDescent="0.25">
      <c r="A6674" s="1" t="s">
        <v>14181</v>
      </c>
    </row>
    <row r="6675" spans="1:1" x14ac:dyDescent="0.25">
      <c r="A6675" s="1" t="s">
        <v>16897</v>
      </c>
    </row>
    <row r="6676" spans="1:1" x14ac:dyDescent="0.25">
      <c r="A6676" s="1" t="s">
        <v>15871</v>
      </c>
    </row>
    <row r="6677" spans="1:1" x14ac:dyDescent="0.25">
      <c r="A6677" s="1" t="s">
        <v>11795</v>
      </c>
    </row>
    <row r="6678" spans="1:1" x14ac:dyDescent="0.25">
      <c r="A6678" s="1" t="s">
        <v>11796</v>
      </c>
    </row>
    <row r="6679" spans="1:1" x14ac:dyDescent="0.25">
      <c r="A6679" s="1" t="s">
        <v>15561</v>
      </c>
    </row>
    <row r="6680" spans="1:1" x14ac:dyDescent="0.25">
      <c r="A6680" s="1" t="s">
        <v>12127</v>
      </c>
    </row>
    <row r="6681" spans="1:1" x14ac:dyDescent="0.25">
      <c r="A6681" s="1" t="s">
        <v>12129</v>
      </c>
    </row>
    <row r="6682" spans="1:1" x14ac:dyDescent="0.25">
      <c r="A6682" s="1" t="s">
        <v>18971</v>
      </c>
    </row>
    <row r="6683" spans="1:1" x14ac:dyDescent="0.25">
      <c r="A6683" s="1" t="s">
        <v>9985</v>
      </c>
    </row>
    <row r="6684" spans="1:1" x14ac:dyDescent="0.25">
      <c r="A6684" s="1" t="s">
        <v>16181</v>
      </c>
    </row>
    <row r="6685" spans="1:1" x14ac:dyDescent="0.25">
      <c r="A6685" s="1" t="s">
        <v>11596</v>
      </c>
    </row>
    <row r="6686" spans="1:1" x14ac:dyDescent="0.25">
      <c r="A6686" s="1" t="s">
        <v>14021</v>
      </c>
    </row>
    <row r="6687" spans="1:1" x14ac:dyDescent="0.25">
      <c r="A6687" s="1" t="s">
        <v>14020</v>
      </c>
    </row>
    <row r="6688" spans="1:1" x14ac:dyDescent="0.25">
      <c r="A6688" s="1" t="s">
        <v>14019</v>
      </c>
    </row>
    <row r="6689" spans="1:1" x14ac:dyDescent="0.25">
      <c r="A6689" s="1" t="s">
        <v>12887</v>
      </c>
    </row>
    <row r="6690" spans="1:1" x14ac:dyDescent="0.25">
      <c r="A6690" s="1" t="s">
        <v>17915</v>
      </c>
    </row>
    <row r="6691" spans="1:1" x14ac:dyDescent="0.25">
      <c r="A6691" s="1" t="s">
        <v>14757</v>
      </c>
    </row>
    <row r="6692" spans="1:1" x14ac:dyDescent="0.25">
      <c r="A6692" s="1" t="s">
        <v>17002</v>
      </c>
    </row>
    <row r="6693" spans="1:1" x14ac:dyDescent="0.25">
      <c r="A6693" s="1" t="s">
        <v>17418</v>
      </c>
    </row>
    <row r="6694" spans="1:1" x14ac:dyDescent="0.25">
      <c r="A6694" s="1" t="s">
        <v>18331</v>
      </c>
    </row>
    <row r="6695" spans="1:1" x14ac:dyDescent="0.25">
      <c r="A6695" s="1" t="s">
        <v>13287</v>
      </c>
    </row>
    <row r="6696" spans="1:1" x14ac:dyDescent="0.25">
      <c r="A6696" s="1" t="s">
        <v>11824</v>
      </c>
    </row>
    <row r="6697" spans="1:1" x14ac:dyDescent="0.25">
      <c r="A6697" s="1" t="s">
        <v>11825</v>
      </c>
    </row>
    <row r="6698" spans="1:1" x14ac:dyDescent="0.25">
      <c r="A6698" s="1" t="s">
        <v>13715</v>
      </c>
    </row>
    <row r="6699" spans="1:1" x14ac:dyDescent="0.25">
      <c r="A6699" s="1" t="s">
        <v>11843</v>
      </c>
    </row>
    <row r="6700" spans="1:1" x14ac:dyDescent="0.25">
      <c r="A6700" s="1" t="s">
        <v>15881</v>
      </c>
    </row>
    <row r="6701" spans="1:1" x14ac:dyDescent="0.25">
      <c r="A6701" s="1" t="s">
        <v>19741</v>
      </c>
    </row>
    <row r="6702" spans="1:1" x14ac:dyDescent="0.25">
      <c r="A6702" s="1" t="s">
        <v>9900</v>
      </c>
    </row>
    <row r="6703" spans="1:1" x14ac:dyDescent="0.25">
      <c r="A6703" s="1" t="s">
        <v>14522</v>
      </c>
    </row>
    <row r="6704" spans="1:1" x14ac:dyDescent="0.25">
      <c r="A6704" s="1" t="s">
        <v>17748</v>
      </c>
    </row>
    <row r="6705" spans="1:1" x14ac:dyDescent="0.25">
      <c r="A6705" s="1" t="s">
        <v>18988</v>
      </c>
    </row>
    <row r="6706" spans="1:1" x14ac:dyDescent="0.25">
      <c r="A6706" s="1" t="s">
        <v>15410</v>
      </c>
    </row>
    <row r="6707" spans="1:1" x14ac:dyDescent="0.25">
      <c r="A6707" s="1" t="s">
        <v>13443</v>
      </c>
    </row>
    <row r="6708" spans="1:1" x14ac:dyDescent="0.25">
      <c r="A6708" s="1" t="s">
        <v>13443</v>
      </c>
    </row>
    <row r="6709" spans="1:1" x14ac:dyDescent="0.25">
      <c r="A6709" s="1" t="s">
        <v>13443</v>
      </c>
    </row>
    <row r="6710" spans="1:1" x14ac:dyDescent="0.25">
      <c r="A6710" s="1" t="s">
        <v>13443</v>
      </c>
    </row>
    <row r="6711" spans="1:1" x14ac:dyDescent="0.25">
      <c r="A6711" s="1" t="s">
        <v>13443</v>
      </c>
    </row>
    <row r="6712" spans="1:1" x14ac:dyDescent="0.25">
      <c r="A6712" s="1" t="s">
        <v>13444</v>
      </c>
    </row>
    <row r="6713" spans="1:1" x14ac:dyDescent="0.25">
      <c r="A6713" s="1" t="s">
        <v>13444</v>
      </c>
    </row>
    <row r="6714" spans="1:1" x14ac:dyDescent="0.25">
      <c r="A6714" s="1" t="s">
        <v>13444</v>
      </c>
    </row>
    <row r="6715" spans="1:1" x14ac:dyDescent="0.25">
      <c r="A6715" s="1" t="s">
        <v>13444</v>
      </c>
    </row>
    <row r="6716" spans="1:1" x14ac:dyDescent="0.25">
      <c r="A6716" s="1" t="s">
        <v>13444</v>
      </c>
    </row>
    <row r="6717" spans="1:1" x14ac:dyDescent="0.25">
      <c r="A6717" s="1" t="s">
        <v>13445</v>
      </c>
    </row>
    <row r="6718" spans="1:1" x14ac:dyDescent="0.25">
      <c r="A6718" s="1" t="s">
        <v>13445</v>
      </c>
    </row>
    <row r="6719" spans="1:1" x14ac:dyDescent="0.25">
      <c r="A6719" s="1" t="s">
        <v>13445</v>
      </c>
    </row>
    <row r="6720" spans="1:1" x14ac:dyDescent="0.25">
      <c r="A6720" s="1" t="s">
        <v>13445</v>
      </c>
    </row>
    <row r="6721" spans="1:1" x14ac:dyDescent="0.25">
      <c r="A6721" s="1" t="s">
        <v>13445</v>
      </c>
    </row>
    <row r="6722" spans="1:1" x14ac:dyDescent="0.25">
      <c r="A6722" s="1" t="s">
        <v>13446</v>
      </c>
    </row>
    <row r="6723" spans="1:1" x14ac:dyDescent="0.25">
      <c r="A6723" s="1" t="s">
        <v>13446</v>
      </c>
    </row>
    <row r="6724" spans="1:1" x14ac:dyDescent="0.25">
      <c r="A6724" s="1" t="s">
        <v>13446</v>
      </c>
    </row>
    <row r="6725" spans="1:1" x14ac:dyDescent="0.25">
      <c r="A6725" s="1" t="s">
        <v>13446</v>
      </c>
    </row>
    <row r="6726" spans="1:1" x14ac:dyDescent="0.25">
      <c r="A6726" s="1" t="s">
        <v>13446</v>
      </c>
    </row>
    <row r="6727" spans="1:1" x14ac:dyDescent="0.25">
      <c r="A6727" s="1" t="s">
        <v>13447</v>
      </c>
    </row>
    <row r="6728" spans="1:1" x14ac:dyDescent="0.25">
      <c r="A6728" s="1" t="s">
        <v>13447</v>
      </c>
    </row>
    <row r="6729" spans="1:1" x14ac:dyDescent="0.25">
      <c r="A6729" s="1" t="s">
        <v>13447</v>
      </c>
    </row>
    <row r="6730" spans="1:1" x14ac:dyDescent="0.25">
      <c r="A6730" s="1" t="s">
        <v>13447</v>
      </c>
    </row>
    <row r="6731" spans="1:1" x14ac:dyDescent="0.25">
      <c r="A6731" s="1" t="s">
        <v>13447</v>
      </c>
    </row>
    <row r="6732" spans="1:1" x14ac:dyDescent="0.25">
      <c r="A6732" s="1" t="s">
        <v>19148</v>
      </c>
    </row>
    <row r="6733" spans="1:1" x14ac:dyDescent="0.25">
      <c r="A6733" s="1" t="s">
        <v>19148</v>
      </c>
    </row>
    <row r="6734" spans="1:1" x14ac:dyDescent="0.25">
      <c r="A6734" s="1" t="s">
        <v>19149</v>
      </c>
    </row>
    <row r="6735" spans="1:1" x14ac:dyDescent="0.25">
      <c r="A6735" s="1" t="s">
        <v>19149</v>
      </c>
    </row>
    <row r="6736" spans="1:1" x14ac:dyDescent="0.25">
      <c r="A6736" s="1" t="s">
        <v>13799</v>
      </c>
    </row>
    <row r="6737" spans="1:1" x14ac:dyDescent="0.25">
      <c r="A6737" s="1" t="s">
        <v>11736</v>
      </c>
    </row>
    <row r="6738" spans="1:1" x14ac:dyDescent="0.25">
      <c r="A6738" s="1" t="s">
        <v>13772</v>
      </c>
    </row>
    <row r="6739" spans="1:1" x14ac:dyDescent="0.25">
      <c r="A6739" s="1" t="s">
        <v>12972</v>
      </c>
    </row>
    <row r="6740" spans="1:1" x14ac:dyDescent="0.25">
      <c r="A6740" s="1" t="s">
        <v>18318</v>
      </c>
    </row>
    <row r="6741" spans="1:1" x14ac:dyDescent="0.25">
      <c r="A6741" s="1" t="s">
        <v>18317</v>
      </c>
    </row>
    <row r="6742" spans="1:1" x14ac:dyDescent="0.25">
      <c r="A6742" s="1" t="s">
        <v>17781</v>
      </c>
    </row>
    <row r="6743" spans="1:1" x14ac:dyDescent="0.25">
      <c r="A6743" s="1" t="s">
        <v>19974</v>
      </c>
    </row>
    <row r="6744" spans="1:1" x14ac:dyDescent="0.25">
      <c r="A6744" s="1" t="s">
        <v>12938</v>
      </c>
    </row>
    <row r="6745" spans="1:1" x14ac:dyDescent="0.25">
      <c r="A6745" s="1" t="s">
        <v>19979</v>
      </c>
    </row>
    <row r="6746" spans="1:1" x14ac:dyDescent="0.25">
      <c r="A6746" s="1" t="s">
        <v>19946</v>
      </c>
    </row>
    <row r="6747" spans="1:1" x14ac:dyDescent="0.25">
      <c r="A6747" s="1" t="s">
        <v>19947</v>
      </c>
    </row>
    <row r="6748" spans="1:1" x14ac:dyDescent="0.25">
      <c r="A6748" s="1" t="s">
        <v>13908</v>
      </c>
    </row>
    <row r="6749" spans="1:1" x14ac:dyDescent="0.25">
      <c r="A6749" s="1" t="s">
        <v>13911</v>
      </c>
    </row>
    <row r="6750" spans="1:1" x14ac:dyDescent="0.25">
      <c r="A6750" s="1" t="s">
        <v>13901</v>
      </c>
    </row>
    <row r="6751" spans="1:1" x14ac:dyDescent="0.25">
      <c r="A6751" s="1" t="s">
        <v>13910</v>
      </c>
    </row>
    <row r="6752" spans="1:1" x14ac:dyDescent="0.25">
      <c r="A6752" s="1" t="s">
        <v>13905</v>
      </c>
    </row>
    <row r="6753" spans="1:1" x14ac:dyDescent="0.25">
      <c r="A6753" s="1" t="s">
        <v>18503</v>
      </c>
    </row>
    <row r="6754" spans="1:1" x14ac:dyDescent="0.25">
      <c r="A6754" s="1" t="s">
        <v>13907</v>
      </c>
    </row>
    <row r="6755" spans="1:1" x14ac:dyDescent="0.25">
      <c r="A6755" s="1" t="s">
        <v>16703</v>
      </c>
    </row>
    <row r="6756" spans="1:1" x14ac:dyDescent="0.25">
      <c r="A6756" s="1" t="s">
        <v>16701</v>
      </c>
    </row>
    <row r="6757" spans="1:1" x14ac:dyDescent="0.25">
      <c r="A6757" s="1" t="s">
        <v>16702</v>
      </c>
    </row>
    <row r="6758" spans="1:1" x14ac:dyDescent="0.25">
      <c r="A6758" s="1" t="s">
        <v>16700</v>
      </c>
    </row>
    <row r="6759" spans="1:1" x14ac:dyDescent="0.25">
      <c r="A6759" s="1" t="s">
        <v>16699</v>
      </c>
    </row>
    <row r="6760" spans="1:1" x14ac:dyDescent="0.25">
      <c r="A6760" s="1" t="s">
        <v>16698</v>
      </c>
    </row>
    <row r="6761" spans="1:1" x14ac:dyDescent="0.25">
      <c r="A6761" s="1" t="s">
        <v>14312</v>
      </c>
    </row>
    <row r="6762" spans="1:1" x14ac:dyDescent="0.25">
      <c r="A6762" s="1" t="s">
        <v>19176</v>
      </c>
    </row>
    <row r="6763" spans="1:1" x14ac:dyDescent="0.25">
      <c r="A6763" s="1" t="s">
        <v>16129</v>
      </c>
    </row>
    <row r="6764" spans="1:1" x14ac:dyDescent="0.25">
      <c r="A6764" s="1" t="s">
        <v>11914</v>
      </c>
    </row>
    <row r="6765" spans="1:1" x14ac:dyDescent="0.25">
      <c r="A6765" s="1" t="s">
        <v>19582</v>
      </c>
    </row>
    <row r="6766" spans="1:1" x14ac:dyDescent="0.25">
      <c r="A6766" s="1" t="s">
        <v>15344</v>
      </c>
    </row>
    <row r="6767" spans="1:1" x14ac:dyDescent="0.25">
      <c r="A6767" s="1" t="s">
        <v>12330</v>
      </c>
    </row>
    <row r="6768" spans="1:1" x14ac:dyDescent="0.25">
      <c r="A6768" s="1" t="s">
        <v>19605</v>
      </c>
    </row>
    <row r="6769" spans="1:1" x14ac:dyDescent="0.25">
      <c r="A6769" s="1" t="s">
        <v>12234</v>
      </c>
    </row>
    <row r="6770" spans="1:1" x14ac:dyDescent="0.25">
      <c r="A6770" s="1" t="s">
        <v>17347</v>
      </c>
    </row>
    <row r="6771" spans="1:1" x14ac:dyDescent="0.25">
      <c r="A6771" s="1" t="s">
        <v>19590</v>
      </c>
    </row>
    <row r="6772" spans="1:1" x14ac:dyDescent="0.25">
      <c r="A6772" s="1" t="s">
        <v>11468</v>
      </c>
    </row>
    <row r="6773" spans="1:1" x14ac:dyDescent="0.25">
      <c r="A6773" s="1" t="s">
        <v>17925</v>
      </c>
    </row>
    <row r="6774" spans="1:1" x14ac:dyDescent="0.25">
      <c r="A6774" s="1" t="s">
        <v>17924</v>
      </c>
    </row>
    <row r="6775" spans="1:1" x14ac:dyDescent="0.25">
      <c r="A6775" s="1" t="s">
        <v>19252</v>
      </c>
    </row>
    <row r="6776" spans="1:1" x14ac:dyDescent="0.25">
      <c r="A6776" s="1" t="s">
        <v>15425</v>
      </c>
    </row>
    <row r="6777" spans="1:1" x14ac:dyDescent="0.25">
      <c r="A6777" s="1" t="s">
        <v>15424</v>
      </c>
    </row>
    <row r="6778" spans="1:1" x14ac:dyDescent="0.25">
      <c r="A6778" s="1" t="s">
        <v>15428</v>
      </c>
    </row>
    <row r="6779" spans="1:1" x14ac:dyDescent="0.25">
      <c r="A6779" s="1" t="s">
        <v>15429</v>
      </c>
    </row>
    <row r="6780" spans="1:1" x14ac:dyDescent="0.25">
      <c r="A6780" s="1" t="s">
        <v>15421</v>
      </c>
    </row>
    <row r="6781" spans="1:1" x14ac:dyDescent="0.25">
      <c r="A6781" s="1" t="s">
        <v>15431</v>
      </c>
    </row>
    <row r="6782" spans="1:1" x14ac:dyDescent="0.25">
      <c r="A6782" s="1" t="s">
        <v>15430</v>
      </c>
    </row>
    <row r="6783" spans="1:1" x14ac:dyDescent="0.25">
      <c r="A6783" s="1" t="s">
        <v>15426</v>
      </c>
    </row>
    <row r="6784" spans="1:1" x14ac:dyDescent="0.25">
      <c r="A6784" s="1" t="s">
        <v>15427</v>
      </c>
    </row>
    <row r="6785" spans="1:1" x14ac:dyDescent="0.25">
      <c r="A6785" s="1" t="s">
        <v>15422</v>
      </c>
    </row>
    <row r="6786" spans="1:1" x14ac:dyDescent="0.25">
      <c r="A6786" s="1" t="s">
        <v>15423</v>
      </c>
    </row>
    <row r="6787" spans="1:1" x14ac:dyDescent="0.25">
      <c r="A6787" s="1" t="s">
        <v>15433</v>
      </c>
    </row>
    <row r="6788" spans="1:1" x14ac:dyDescent="0.25">
      <c r="A6788" s="1" t="s">
        <v>11008</v>
      </c>
    </row>
    <row r="6789" spans="1:1" x14ac:dyDescent="0.25">
      <c r="A6789" s="1" t="s">
        <v>12823</v>
      </c>
    </row>
    <row r="6790" spans="1:1" x14ac:dyDescent="0.25">
      <c r="A6790" s="1" t="s">
        <v>19043</v>
      </c>
    </row>
    <row r="6791" spans="1:1" x14ac:dyDescent="0.25">
      <c r="A6791" s="1" t="s">
        <v>14938</v>
      </c>
    </row>
    <row r="6792" spans="1:1" x14ac:dyDescent="0.25">
      <c r="A6792" s="1" t="s">
        <v>14608</v>
      </c>
    </row>
    <row r="6793" spans="1:1" x14ac:dyDescent="0.25">
      <c r="A6793" s="1" t="s">
        <v>19840</v>
      </c>
    </row>
    <row r="6794" spans="1:1" x14ac:dyDescent="0.25">
      <c r="A6794" s="1" t="s">
        <v>15332</v>
      </c>
    </row>
    <row r="6795" spans="1:1" x14ac:dyDescent="0.25">
      <c r="A6795" s="1" t="s">
        <v>16101</v>
      </c>
    </row>
    <row r="6796" spans="1:1" x14ac:dyDescent="0.25">
      <c r="A6796" s="1" t="s">
        <v>14832</v>
      </c>
    </row>
    <row r="6797" spans="1:1" x14ac:dyDescent="0.25">
      <c r="A6797" s="1" t="s">
        <v>12503</v>
      </c>
    </row>
    <row r="6798" spans="1:1" x14ac:dyDescent="0.25">
      <c r="A6798" s="1" t="s">
        <v>14979</v>
      </c>
    </row>
    <row r="6799" spans="1:1" x14ac:dyDescent="0.25">
      <c r="A6799" s="1" t="s">
        <v>19786</v>
      </c>
    </row>
    <row r="6800" spans="1:1" x14ac:dyDescent="0.25">
      <c r="A6800" s="1" t="s">
        <v>16965</v>
      </c>
    </row>
    <row r="6801" spans="1:1" x14ac:dyDescent="0.25">
      <c r="A6801" s="1" t="s">
        <v>16964</v>
      </c>
    </row>
    <row r="6802" spans="1:1" x14ac:dyDescent="0.25">
      <c r="A6802" s="1" t="s">
        <v>14302</v>
      </c>
    </row>
    <row r="6803" spans="1:1" x14ac:dyDescent="0.25">
      <c r="A6803" s="1" t="s">
        <v>9895</v>
      </c>
    </row>
    <row r="6804" spans="1:1" x14ac:dyDescent="0.25">
      <c r="A6804" s="1" t="s">
        <v>13129</v>
      </c>
    </row>
    <row r="6805" spans="1:1" x14ac:dyDescent="0.25">
      <c r="A6805" s="1" t="s">
        <v>11637</v>
      </c>
    </row>
    <row r="6806" spans="1:1" x14ac:dyDescent="0.25">
      <c r="A6806" s="1" t="s">
        <v>19548</v>
      </c>
    </row>
    <row r="6807" spans="1:1" x14ac:dyDescent="0.25">
      <c r="A6807" s="1" t="s">
        <v>19726</v>
      </c>
    </row>
    <row r="6808" spans="1:1" x14ac:dyDescent="0.25">
      <c r="A6808" s="1" t="s">
        <v>17589</v>
      </c>
    </row>
    <row r="6809" spans="1:1" x14ac:dyDescent="0.25">
      <c r="A6809" s="1" t="s">
        <v>11937</v>
      </c>
    </row>
    <row r="6810" spans="1:1" x14ac:dyDescent="0.25">
      <c r="A6810" s="1" t="s">
        <v>19626</v>
      </c>
    </row>
    <row r="6811" spans="1:1" x14ac:dyDescent="0.25">
      <c r="A6811" s="1" t="s">
        <v>12514</v>
      </c>
    </row>
    <row r="6812" spans="1:1" x14ac:dyDescent="0.25">
      <c r="A6812" s="1" t="s">
        <v>12376</v>
      </c>
    </row>
    <row r="6813" spans="1:1" x14ac:dyDescent="0.25">
      <c r="A6813" s="1" t="s">
        <v>11044</v>
      </c>
    </row>
    <row r="6814" spans="1:1" x14ac:dyDescent="0.25">
      <c r="A6814" s="1" t="s">
        <v>11045</v>
      </c>
    </row>
    <row r="6815" spans="1:1" x14ac:dyDescent="0.25">
      <c r="A6815" s="1" t="s">
        <v>11865</v>
      </c>
    </row>
    <row r="6816" spans="1:1" x14ac:dyDescent="0.25">
      <c r="A6816" s="1" t="s">
        <v>11907</v>
      </c>
    </row>
    <row r="6817" spans="1:1" x14ac:dyDescent="0.25">
      <c r="A6817" s="1" t="s">
        <v>20111</v>
      </c>
    </row>
    <row r="6818" spans="1:1" x14ac:dyDescent="0.25">
      <c r="A6818" s="1" t="s">
        <v>19508</v>
      </c>
    </row>
    <row r="6819" spans="1:1" x14ac:dyDescent="0.25">
      <c r="A6819" s="1" t="s">
        <v>19948</v>
      </c>
    </row>
    <row r="6820" spans="1:1" x14ac:dyDescent="0.25">
      <c r="A6820" s="1" t="s">
        <v>19898</v>
      </c>
    </row>
    <row r="6821" spans="1:1" x14ac:dyDescent="0.25">
      <c r="A6821" s="1" t="s">
        <v>19899</v>
      </c>
    </row>
    <row r="6822" spans="1:1" x14ac:dyDescent="0.25">
      <c r="A6822" s="1" t="s">
        <v>15557</v>
      </c>
    </row>
    <row r="6823" spans="1:1" x14ac:dyDescent="0.25">
      <c r="A6823" s="1" t="s">
        <v>19717</v>
      </c>
    </row>
    <row r="6824" spans="1:1" x14ac:dyDescent="0.25">
      <c r="A6824" s="1" t="s">
        <v>19806</v>
      </c>
    </row>
    <row r="6825" spans="1:1" x14ac:dyDescent="0.25">
      <c r="A6825" s="1" t="s">
        <v>12815</v>
      </c>
    </row>
    <row r="6826" spans="1:1" x14ac:dyDescent="0.25">
      <c r="A6826" s="1" t="s">
        <v>16705</v>
      </c>
    </row>
    <row r="6827" spans="1:1" x14ac:dyDescent="0.25">
      <c r="A6827" s="1" t="s">
        <v>19337</v>
      </c>
    </row>
    <row r="6828" spans="1:1" x14ac:dyDescent="0.25">
      <c r="A6828" s="1" t="s">
        <v>16113</v>
      </c>
    </row>
    <row r="6829" spans="1:1" x14ac:dyDescent="0.25">
      <c r="A6829" s="1" t="s">
        <v>19610</v>
      </c>
    </row>
    <row r="6830" spans="1:1" x14ac:dyDescent="0.25">
      <c r="A6830" s="1" t="s">
        <v>18425</v>
      </c>
    </row>
    <row r="6831" spans="1:1" x14ac:dyDescent="0.25">
      <c r="A6831" s="1" t="s">
        <v>19937</v>
      </c>
    </row>
    <row r="6832" spans="1:1" x14ac:dyDescent="0.25">
      <c r="A6832" s="1" t="s">
        <v>12053</v>
      </c>
    </row>
    <row r="6833" spans="1:1" x14ac:dyDescent="0.25">
      <c r="A6833" s="1" t="s">
        <v>12053</v>
      </c>
    </row>
    <row r="6834" spans="1:1" x14ac:dyDescent="0.25">
      <c r="A6834" s="1" t="s">
        <v>16714</v>
      </c>
    </row>
    <row r="6835" spans="1:1" x14ac:dyDescent="0.25">
      <c r="A6835" s="1" t="s">
        <v>19704</v>
      </c>
    </row>
    <row r="6836" spans="1:1" x14ac:dyDescent="0.25">
      <c r="A6836" s="1" t="s">
        <v>12872</v>
      </c>
    </row>
    <row r="6837" spans="1:1" x14ac:dyDescent="0.25">
      <c r="A6837" s="1" t="s">
        <v>10991</v>
      </c>
    </row>
    <row r="6838" spans="1:1" x14ac:dyDescent="0.25">
      <c r="A6838" s="1" t="s">
        <v>10990</v>
      </c>
    </row>
    <row r="6839" spans="1:1" x14ac:dyDescent="0.25">
      <c r="A6839" s="1" t="s">
        <v>10993</v>
      </c>
    </row>
    <row r="6840" spans="1:1" x14ac:dyDescent="0.25">
      <c r="A6840" s="1" t="s">
        <v>11678</v>
      </c>
    </row>
    <row r="6841" spans="1:1" x14ac:dyDescent="0.25">
      <c r="A6841" s="1" t="s">
        <v>16950</v>
      </c>
    </row>
    <row r="6842" spans="1:1" x14ac:dyDescent="0.25">
      <c r="A6842" s="1" t="s">
        <v>16951</v>
      </c>
    </row>
    <row r="6843" spans="1:1" x14ac:dyDescent="0.25">
      <c r="A6843" s="1" t="s">
        <v>15933</v>
      </c>
    </row>
    <row r="6844" spans="1:1" x14ac:dyDescent="0.25">
      <c r="A6844" s="1" t="s">
        <v>18732</v>
      </c>
    </row>
    <row r="6845" spans="1:1" x14ac:dyDescent="0.25">
      <c r="A6845" s="1" t="s">
        <v>13089</v>
      </c>
    </row>
    <row r="6846" spans="1:1" x14ac:dyDescent="0.25">
      <c r="A6846" s="1" t="s">
        <v>19878</v>
      </c>
    </row>
    <row r="6847" spans="1:1" x14ac:dyDescent="0.25">
      <c r="A6847" s="1" t="s">
        <v>18186</v>
      </c>
    </row>
    <row r="6848" spans="1:1" x14ac:dyDescent="0.25">
      <c r="A6848" s="1" t="s">
        <v>13821</v>
      </c>
    </row>
    <row r="6849" spans="1:1" x14ac:dyDescent="0.25">
      <c r="A6849" s="1" t="s">
        <v>10956</v>
      </c>
    </row>
    <row r="6850" spans="1:1" x14ac:dyDescent="0.25">
      <c r="A6850" s="1" t="s">
        <v>17928</v>
      </c>
    </row>
    <row r="6851" spans="1:1" x14ac:dyDescent="0.25">
      <c r="A6851" s="1" t="s">
        <v>19381</v>
      </c>
    </row>
    <row r="6852" spans="1:1" x14ac:dyDescent="0.25">
      <c r="A6852" s="1" t="s">
        <v>13082</v>
      </c>
    </row>
    <row r="6853" spans="1:1" x14ac:dyDescent="0.25">
      <c r="A6853" s="1" t="s">
        <v>15480</v>
      </c>
    </row>
    <row r="6854" spans="1:1" x14ac:dyDescent="0.25">
      <c r="A6854" s="1" t="s">
        <v>18180</v>
      </c>
    </row>
    <row r="6855" spans="1:1" x14ac:dyDescent="0.25">
      <c r="A6855" s="1" t="s">
        <v>11699</v>
      </c>
    </row>
    <row r="6856" spans="1:1" x14ac:dyDescent="0.25">
      <c r="A6856" s="1" t="s">
        <v>9898</v>
      </c>
    </row>
    <row r="6857" spans="1:1" x14ac:dyDescent="0.25">
      <c r="A6857" s="1" t="s">
        <v>16938</v>
      </c>
    </row>
    <row r="6858" spans="1:1" x14ac:dyDescent="0.25">
      <c r="A6858" s="1" t="s">
        <v>16400</v>
      </c>
    </row>
    <row r="6859" spans="1:1" x14ac:dyDescent="0.25">
      <c r="A6859" s="1" t="s">
        <v>14733</v>
      </c>
    </row>
    <row r="6860" spans="1:1" x14ac:dyDescent="0.25">
      <c r="A6860" s="1" t="s">
        <v>16768</v>
      </c>
    </row>
    <row r="6861" spans="1:1" x14ac:dyDescent="0.25">
      <c r="A6861" s="1" t="s">
        <v>17424</v>
      </c>
    </row>
    <row r="6862" spans="1:1" x14ac:dyDescent="0.25">
      <c r="A6862" s="1" t="s">
        <v>18978</v>
      </c>
    </row>
    <row r="6863" spans="1:1" x14ac:dyDescent="0.25">
      <c r="A6863" s="1" t="s">
        <v>15527</v>
      </c>
    </row>
    <row r="6864" spans="1:1" x14ac:dyDescent="0.25">
      <c r="A6864" s="1" t="s">
        <v>19967</v>
      </c>
    </row>
    <row r="6865" spans="1:1" x14ac:dyDescent="0.25">
      <c r="A6865" s="1" t="s">
        <v>16766</v>
      </c>
    </row>
    <row r="6866" spans="1:1" x14ac:dyDescent="0.25">
      <c r="A6866" s="1" t="s">
        <v>18597</v>
      </c>
    </row>
    <row r="6867" spans="1:1" x14ac:dyDescent="0.25">
      <c r="A6867" s="1" t="s">
        <v>12939</v>
      </c>
    </row>
    <row r="6868" spans="1:1" x14ac:dyDescent="0.25">
      <c r="A6868" s="1" t="s">
        <v>20066</v>
      </c>
    </row>
    <row r="6869" spans="1:1" x14ac:dyDescent="0.25">
      <c r="A6869" s="1" t="s">
        <v>17205</v>
      </c>
    </row>
    <row r="6870" spans="1:1" x14ac:dyDescent="0.25">
      <c r="A6870" s="1" t="s">
        <v>19305</v>
      </c>
    </row>
    <row r="6871" spans="1:1" x14ac:dyDescent="0.25">
      <c r="A6871" s="1" t="s">
        <v>11592</v>
      </c>
    </row>
    <row r="6872" spans="1:1" x14ac:dyDescent="0.25">
      <c r="A6872" s="1" t="s">
        <v>13767</v>
      </c>
    </row>
    <row r="6873" spans="1:1" x14ac:dyDescent="0.25">
      <c r="A6873" s="1" t="s">
        <v>14815</v>
      </c>
    </row>
    <row r="6874" spans="1:1" x14ac:dyDescent="0.25">
      <c r="A6874" s="1" t="s">
        <v>19793</v>
      </c>
    </row>
    <row r="6875" spans="1:1" x14ac:dyDescent="0.25">
      <c r="A6875" s="1" t="s">
        <v>16182</v>
      </c>
    </row>
    <row r="6876" spans="1:1" x14ac:dyDescent="0.25">
      <c r="A6876" s="1" t="s">
        <v>11938</v>
      </c>
    </row>
    <row r="6877" spans="1:1" x14ac:dyDescent="0.25">
      <c r="A6877" s="1" t="s">
        <v>13681</v>
      </c>
    </row>
    <row r="6878" spans="1:1" x14ac:dyDescent="0.25">
      <c r="A6878" s="1" t="s">
        <v>18308</v>
      </c>
    </row>
    <row r="6879" spans="1:1" x14ac:dyDescent="0.25">
      <c r="A6879" s="1" t="s">
        <v>13867</v>
      </c>
    </row>
    <row r="6880" spans="1:1" x14ac:dyDescent="0.25">
      <c r="A6880" s="1" t="s">
        <v>15123</v>
      </c>
    </row>
    <row r="6881" spans="1:1" x14ac:dyDescent="0.25">
      <c r="A6881" s="1" t="s">
        <v>17398</v>
      </c>
    </row>
    <row r="6882" spans="1:1" x14ac:dyDescent="0.25">
      <c r="A6882" s="1" t="s">
        <v>18856</v>
      </c>
    </row>
    <row r="6883" spans="1:1" x14ac:dyDescent="0.25">
      <c r="A6883" s="1" t="s">
        <v>14758</v>
      </c>
    </row>
    <row r="6884" spans="1:1" x14ac:dyDescent="0.25">
      <c r="A6884" s="1" t="s">
        <v>17501</v>
      </c>
    </row>
    <row r="6885" spans="1:1" x14ac:dyDescent="0.25">
      <c r="A6885" s="1" t="s">
        <v>13775</v>
      </c>
    </row>
    <row r="6886" spans="1:1" x14ac:dyDescent="0.25">
      <c r="A6886" s="1" t="s">
        <v>15358</v>
      </c>
    </row>
    <row r="6887" spans="1:1" x14ac:dyDescent="0.25">
      <c r="A6887" s="1" t="s">
        <v>15359</v>
      </c>
    </row>
    <row r="6888" spans="1:1" x14ac:dyDescent="0.25">
      <c r="A6888" s="1" t="s">
        <v>16495</v>
      </c>
    </row>
    <row r="6889" spans="1:1" x14ac:dyDescent="0.25">
      <c r="A6889" s="1" t="s">
        <v>15064</v>
      </c>
    </row>
    <row r="6890" spans="1:1" x14ac:dyDescent="0.25">
      <c r="A6890" s="1" t="s">
        <v>17678</v>
      </c>
    </row>
    <row r="6891" spans="1:1" x14ac:dyDescent="0.25">
      <c r="A6891" s="1" t="s">
        <v>15397</v>
      </c>
    </row>
    <row r="6892" spans="1:1" x14ac:dyDescent="0.25">
      <c r="A6892" s="1" t="s">
        <v>14632</v>
      </c>
    </row>
    <row r="6893" spans="1:1" x14ac:dyDescent="0.25">
      <c r="A6893" s="1" t="s">
        <v>19854</v>
      </c>
    </row>
    <row r="6894" spans="1:1" x14ac:dyDescent="0.25">
      <c r="A6894" s="1" t="s">
        <v>19826</v>
      </c>
    </row>
    <row r="6895" spans="1:1" x14ac:dyDescent="0.25">
      <c r="A6895" s="1" t="s">
        <v>20099</v>
      </c>
    </row>
    <row r="6896" spans="1:1" x14ac:dyDescent="0.25">
      <c r="A6896" s="1" t="s">
        <v>18389</v>
      </c>
    </row>
    <row r="6897" spans="1:1" x14ac:dyDescent="0.25">
      <c r="A6897" s="1" t="s">
        <v>17557</v>
      </c>
    </row>
    <row r="6898" spans="1:1" x14ac:dyDescent="0.25">
      <c r="A6898" s="1" t="s">
        <v>19692</v>
      </c>
    </row>
    <row r="6899" spans="1:1" x14ac:dyDescent="0.25">
      <c r="A6899" s="1" t="s">
        <v>17815</v>
      </c>
    </row>
    <row r="6900" spans="1:1" x14ac:dyDescent="0.25">
      <c r="A6900" s="1" t="s">
        <v>14853</v>
      </c>
    </row>
    <row r="6901" spans="1:1" x14ac:dyDescent="0.25">
      <c r="A6901" s="1" t="s">
        <v>14852</v>
      </c>
    </row>
    <row r="6902" spans="1:1" x14ac:dyDescent="0.25">
      <c r="A6902" s="1" t="s">
        <v>16836</v>
      </c>
    </row>
    <row r="6903" spans="1:1" x14ac:dyDescent="0.25">
      <c r="A6903" s="1" t="s">
        <v>18881</v>
      </c>
    </row>
    <row r="6904" spans="1:1" x14ac:dyDescent="0.25">
      <c r="A6904" s="1" t="s">
        <v>18882</v>
      </c>
    </row>
    <row r="6905" spans="1:1" x14ac:dyDescent="0.25">
      <c r="A6905" s="1" t="s">
        <v>18883</v>
      </c>
    </row>
    <row r="6906" spans="1:1" x14ac:dyDescent="0.25">
      <c r="A6906" s="1" t="s">
        <v>18887</v>
      </c>
    </row>
    <row r="6907" spans="1:1" x14ac:dyDescent="0.25">
      <c r="A6907" s="1" t="s">
        <v>18888</v>
      </c>
    </row>
    <row r="6908" spans="1:1" x14ac:dyDescent="0.25">
      <c r="A6908" s="1" t="s">
        <v>16435</v>
      </c>
    </row>
    <row r="6909" spans="1:1" x14ac:dyDescent="0.25">
      <c r="A6909" s="1" t="s">
        <v>12974</v>
      </c>
    </row>
    <row r="6910" spans="1:1" x14ac:dyDescent="0.25">
      <c r="A6910" s="1" t="s">
        <v>12975</v>
      </c>
    </row>
    <row r="6911" spans="1:1" x14ac:dyDescent="0.25">
      <c r="A6911" s="1" t="s">
        <v>19685</v>
      </c>
    </row>
    <row r="6912" spans="1:1" x14ac:dyDescent="0.25">
      <c r="A6912" s="1" t="s">
        <v>16354</v>
      </c>
    </row>
    <row r="6913" spans="1:1" x14ac:dyDescent="0.25">
      <c r="A6913" s="1" t="s">
        <v>19999</v>
      </c>
    </row>
    <row r="6914" spans="1:1" x14ac:dyDescent="0.25">
      <c r="A6914" s="1" t="s">
        <v>19866</v>
      </c>
    </row>
    <row r="6915" spans="1:1" x14ac:dyDescent="0.25">
      <c r="A6915" s="1" t="s">
        <v>16185</v>
      </c>
    </row>
    <row r="6916" spans="1:1" x14ac:dyDescent="0.25">
      <c r="A6916" s="1" t="s">
        <v>13072</v>
      </c>
    </row>
    <row r="6917" spans="1:1" x14ac:dyDescent="0.25">
      <c r="A6917" s="1" t="s">
        <v>18235</v>
      </c>
    </row>
    <row r="6918" spans="1:1" x14ac:dyDescent="0.25">
      <c r="A6918" s="1" t="s">
        <v>10983</v>
      </c>
    </row>
    <row r="6919" spans="1:1" x14ac:dyDescent="0.25">
      <c r="A6919" s="1" t="s">
        <v>18401</v>
      </c>
    </row>
    <row r="6920" spans="1:1" x14ac:dyDescent="0.25">
      <c r="A6920" s="1" t="s">
        <v>8424</v>
      </c>
    </row>
    <row r="6921" spans="1:1" x14ac:dyDescent="0.25">
      <c r="A6921" s="1" t="s">
        <v>14554</v>
      </c>
    </row>
    <row r="6922" spans="1:1" x14ac:dyDescent="0.25">
      <c r="A6922" s="1" t="s">
        <v>13600</v>
      </c>
    </row>
    <row r="6923" spans="1:1" x14ac:dyDescent="0.25">
      <c r="A6923" s="1" t="s">
        <v>19980</v>
      </c>
    </row>
    <row r="6924" spans="1:1" x14ac:dyDescent="0.25">
      <c r="A6924" s="1" t="s">
        <v>17798</v>
      </c>
    </row>
    <row r="6925" spans="1:1" x14ac:dyDescent="0.25">
      <c r="A6925" s="1" t="s">
        <v>14989</v>
      </c>
    </row>
    <row r="6926" spans="1:1" x14ac:dyDescent="0.25">
      <c r="A6926" s="1" t="s">
        <v>14993</v>
      </c>
    </row>
    <row r="6927" spans="1:1" x14ac:dyDescent="0.25">
      <c r="A6927" s="1" t="s">
        <v>14994</v>
      </c>
    </row>
    <row r="6928" spans="1:1" x14ac:dyDescent="0.25">
      <c r="A6928" s="1" t="s">
        <v>16517</v>
      </c>
    </row>
    <row r="6929" spans="1:1" x14ac:dyDescent="0.25">
      <c r="A6929" s="1" t="s">
        <v>16518</v>
      </c>
    </row>
    <row r="6930" spans="1:1" x14ac:dyDescent="0.25">
      <c r="A6930" s="1" t="s">
        <v>18210</v>
      </c>
    </row>
    <row r="6931" spans="1:1" x14ac:dyDescent="0.25">
      <c r="A6931" s="1" t="s">
        <v>18529</v>
      </c>
    </row>
    <row r="6932" spans="1:1" x14ac:dyDescent="0.25">
      <c r="A6932" s="1" t="s">
        <v>17629</v>
      </c>
    </row>
    <row r="6933" spans="1:1" x14ac:dyDescent="0.25">
      <c r="A6933" s="1" t="s">
        <v>13737</v>
      </c>
    </row>
    <row r="6934" spans="1:1" x14ac:dyDescent="0.25">
      <c r="A6934" s="1" t="s">
        <v>12017</v>
      </c>
    </row>
    <row r="6935" spans="1:1" x14ac:dyDescent="0.25">
      <c r="A6935" s="1" t="s">
        <v>18367</v>
      </c>
    </row>
    <row r="6936" spans="1:1" x14ac:dyDescent="0.25">
      <c r="A6936" s="1" t="s">
        <v>15647</v>
      </c>
    </row>
    <row r="6937" spans="1:1" x14ac:dyDescent="0.25">
      <c r="A6937" s="1" t="s">
        <v>14869</v>
      </c>
    </row>
    <row r="6938" spans="1:1" x14ac:dyDescent="0.25">
      <c r="A6938" s="1" t="s">
        <v>13199</v>
      </c>
    </row>
    <row r="6939" spans="1:1" x14ac:dyDescent="0.25">
      <c r="A6939" s="1" t="s">
        <v>16820</v>
      </c>
    </row>
    <row r="6940" spans="1:1" x14ac:dyDescent="0.25">
      <c r="A6940" s="1" t="s">
        <v>12812</v>
      </c>
    </row>
    <row r="6941" spans="1:1" x14ac:dyDescent="0.25">
      <c r="A6941" s="1" t="s">
        <v>16821</v>
      </c>
    </row>
    <row r="6942" spans="1:1" x14ac:dyDescent="0.25">
      <c r="A6942" s="1" t="s">
        <v>12038</v>
      </c>
    </row>
    <row r="6943" spans="1:1" x14ac:dyDescent="0.25">
      <c r="A6943" s="1" t="s">
        <v>12520</v>
      </c>
    </row>
    <row r="6944" spans="1:1" x14ac:dyDescent="0.25">
      <c r="A6944" s="1" t="s">
        <v>13108</v>
      </c>
    </row>
    <row r="6945" spans="1:1" x14ac:dyDescent="0.25">
      <c r="A6945" s="1" t="s">
        <v>15157</v>
      </c>
    </row>
    <row r="6946" spans="1:1" x14ac:dyDescent="0.25">
      <c r="A6946" s="1" t="s">
        <v>1863</v>
      </c>
    </row>
    <row r="6947" spans="1:1" x14ac:dyDescent="0.25">
      <c r="A6947" s="1" t="s">
        <v>13376</v>
      </c>
    </row>
    <row r="6948" spans="1:1" x14ac:dyDescent="0.25">
      <c r="A6948" s="1" t="s">
        <v>14185</v>
      </c>
    </row>
    <row r="6949" spans="1:1" x14ac:dyDescent="0.25">
      <c r="A6949" s="1" t="s">
        <v>16338</v>
      </c>
    </row>
    <row r="6950" spans="1:1" x14ac:dyDescent="0.25">
      <c r="A6950" s="1" t="s">
        <v>15251</v>
      </c>
    </row>
    <row r="6951" spans="1:1" x14ac:dyDescent="0.25">
      <c r="A6951" s="1" t="s">
        <v>15252</v>
      </c>
    </row>
    <row r="6952" spans="1:1" x14ac:dyDescent="0.25">
      <c r="A6952" s="1" t="s">
        <v>13994</v>
      </c>
    </row>
    <row r="6953" spans="1:1" x14ac:dyDescent="0.25">
      <c r="A6953" s="1" t="s">
        <v>14251</v>
      </c>
    </row>
    <row r="6954" spans="1:1" x14ac:dyDescent="0.25">
      <c r="A6954" s="1" t="s">
        <v>16834</v>
      </c>
    </row>
    <row r="6955" spans="1:1" x14ac:dyDescent="0.25">
      <c r="A6955" s="1" t="s">
        <v>11789</v>
      </c>
    </row>
    <row r="6956" spans="1:1" x14ac:dyDescent="0.25">
      <c r="A6956" s="1" t="s">
        <v>19804</v>
      </c>
    </row>
    <row r="6957" spans="1:1" x14ac:dyDescent="0.25">
      <c r="A6957" s="1" t="s">
        <v>11531</v>
      </c>
    </row>
    <row r="6958" spans="1:1" x14ac:dyDescent="0.25">
      <c r="A6958" s="1" t="s">
        <v>18106</v>
      </c>
    </row>
    <row r="6959" spans="1:1" x14ac:dyDescent="0.25">
      <c r="A6959" s="1" t="s">
        <v>18415</v>
      </c>
    </row>
    <row r="6960" spans="1:1" x14ac:dyDescent="0.25">
      <c r="A6960" s="1" t="s">
        <v>13527</v>
      </c>
    </row>
    <row r="6961" spans="1:1" x14ac:dyDescent="0.25">
      <c r="A6961" s="1" t="s">
        <v>13528</v>
      </c>
    </row>
    <row r="6962" spans="1:1" x14ac:dyDescent="0.25">
      <c r="A6962" s="1" t="s">
        <v>18047</v>
      </c>
    </row>
    <row r="6963" spans="1:1" x14ac:dyDescent="0.25">
      <c r="A6963" s="1" t="s">
        <v>16184</v>
      </c>
    </row>
    <row r="6964" spans="1:1" x14ac:dyDescent="0.25">
      <c r="A6964" s="1" t="s">
        <v>16803</v>
      </c>
    </row>
    <row r="6965" spans="1:1" x14ac:dyDescent="0.25">
      <c r="A6965" s="1" t="s">
        <v>16802</v>
      </c>
    </row>
    <row r="6966" spans="1:1" x14ac:dyDescent="0.25">
      <c r="A6966" s="1" t="s">
        <v>16801</v>
      </c>
    </row>
    <row r="6967" spans="1:1" x14ac:dyDescent="0.25">
      <c r="A6967" s="1" t="s">
        <v>16535</v>
      </c>
    </row>
    <row r="6968" spans="1:1" x14ac:dyDescent="0.25">
      <c r="A6968" s="1" t="s">
        <v>16536</v>
      </c>
    </row>
    <row r="6969" spans="1:1" x14ac:dyDescent="0.25">
      <c r="A6969" s="1" t="s">
        <v>16534</v>
      </c>
    </row>
    <row r="6970" spans="1:1" x14ac:dyDescent="0.25">
      <c r="A6970" s="1" t="s">
        <v>12735</v>
      </c>
    </row>
    <row r="6971" spans="1:1" x14ac:dyDescent="0.25">
      <c r="A6971" s="1" t="s">
        <v>12082</v>
      </c>
    </row>
    <row r="6972" spans="1:1" x14ac:dyDescent="0.25">
      <c r="A6972" s="1" t="s">
        <v>12435</v>
      </c>
    </row>
    <row r="6973" spans="1:1" x14ac:dyDescent="0.25">
      <c r="A6973" s="1" t="s">
        <v>19374</v>
      </c>
    </row>
    <row r="6974" spans="1:1" x14ac:dyDescent="0.25">
      <c r="A6974" s="1" t="s">
        <v>19373</v>
      </c>
    </row>
    <row r="6975" spans="1:1" x14ac:dyDescent="0.25">
      <c r="A6975" s="1" t="s">
        <v>16465</v>
      </c>
    </row>
    <row r="6976" spans="1:1" x14ac:dyDescent="0.25">
      <c r="A6976" s="1" t="s">
        <v>19822</v>
      </c>
    </row>
    <row r="6977" spans="1:1" x14ac:dyDescent="0.25">
      <c r="A6977" s="1" t="s">
        <v>13389</v>
      </c>
    </row>
    <row r="6978" spans="1:1" x14ac:dyDescent="0.25">
      <c r="A6978" s="1" t="s">
        <v>13378</v>
      </c>
    </row>
    <row r="6979" spans="1:1" x14ac:dyDescent="0.25">
      <c r="A6979" s="1" t="s">
        <v>10968</v>
      </c>
    </row>
    <row r="6980" spans="1:1" x14ac:dyDescent="0.25">
      <c r="A6980" s="1" t="s">
        <v>12932</v>
      </c>
    </row>
    <row r="6981" spans="1:1" x14ac:dyDescent="0.25">
      <c r="A6981" s="1" t="s">
        <v>8447</v>
      </c>
    </row>
    <row r="6982" spans="1:1" x14ac:dyDescent="0.25">
      <c r="A6982" s="1" t="s">
        <v>15925</v>
      </c>
    </row>
    <row r="6983" spans="1:1" x14ac:dyDescent="0.25">
      <c r="A6983" s="1" t="s">
        <v>14877</v>
      </c>
    </row>
    <row r="6984" spans="1:1" x14ac:dyDescent="0.25">
      <c r="A6984" s="1" t="s">
        <v>14952</v>
      </c>
    </row>
    <row r="6985" spans="1:1" x14ac:dyDescent="0.25">
      <c r="A6985" s="1" t="s">
        <v>17898</v>
      </c>
    </row>
    <row r="6986" spans="1:1" x14ac:dyDescent="0.25">
      <c r="A6986" s="1" t="s">
        <v>12173</v>
      </c>
    </row>
    <row r="6987" spans="1:1" x14ac:dyDescent="0.25">
      <c r="A6987" s="1" t="s">
        <v>19275</v>
      </c>
    </row>
    <row r="6988" spans="1:1" x14ac:dyDescent="0.25">
      <c r="A6988" s="1" t="s">
        <v>17706</v>
      </c>
    </row>
    <row r="6989" spans="1:1" x14ac:dyDescent="0.25">
      <c r="A6989" s="1" t="s">
        <v>15496</v>
      </c>
    </row>
    <row r="6990" spans="1:1" x14ac:dyDescent="0.25">
      <c r="A6990" s="1" t="s">
        <v>15167</v>
      </c>
    </row>
    <row r="6991" spans="1:1" x14ac:dyDescent="0.25">
      <c r="A6991" s="1" t="s">
        <v>18019</v>
      </c>
    </row>
    <row r="6992" spans="1:1" x14ac:dyDescent="0.25">
      <c r="A6992" s="1" t="s">
        <v>18819</v>
      </c>
    </row>
    <row r="6993" spans="1:1" x14ac:dyDescent="0.25">
      <c r="A6993" s="1" t="s">
        <v>1487</v>
      </c>
    </row>
    <row r="6994" spans="1:1" x14ac:dyDescent="0.25">
      <c r="A6994" s="1" t="s">
        <v>17151</v>
      </c>
    </row>
    <row r="6995" spans="1:1" x14ac:dyDescent="0.25">
      <c r="A6995" s="1" t="s">
        <v>18641</v>
      </c>
    </row>
    <row r="6996" spans="1:1" x14ac:dyDescent="0.25">
      <c r="A6996" s="1" t="s">
        <v>20014</v>
      </c>
    </row>
    <row r="6997" spans="1:1" x14ac:dyDescent="0.25">
      <c r="A6997" s="1" t="s">
        <v>14132</v>
      </c>
    </row>
    <row r="6998" spans="1:1" x14ac:dyDescent="0.25">
      <c r="A6998" s="1" t="s">
        <v>13256</v>
      </c>
    </row>
    <row r="6999" spans="1:1" x14ac:dyDescent="0.25">
      <c r="A6999" s="1" t="s">
        <v>14851</v>
      </c>
    </row>
    <row r="7000" spans="1:1" x14ac:dyDescent="0.25">
      <c r="A7000" s="1" t="s">
        <v>19579</v>
      </c>
    </row>
    <row r="7001" spans="1:1" x14ac:dyDescent="0.25">
      <c r="A7001" s="1" t="s">
        <v>14499</v>
      </c>
    </row>
    <row r="7002" spans="1:1" x14ac:dyDescent="0.25">
      <c r="A7002" s="1" t="s">
        <v>15970</v>
      </c>
    </row>
    <row r="7003" spans="1:1" x14ac:dyDescent="0.25">
      <c r="A7003" s="1" t="s">
        <v>15971</v>
      </c>
    </row>
    <row r="7004" spans="1:1" x14ac:dyDescent="0.25">
      <c r="A7004" s="1" t="s">
        <v>18651</v>
      </c>
    </row>
    <row r="7005" spans="1:1" x14ac:dyDescent="0.25">
      <c r="A7005" s="1" t="s">
        <v>16896</v>
      </c>
    </row>
    <row r="7006" spans="1:1" x14ac:dyDescent="0.25">
      <c r="A7006" s="1" t="s">
        <v>16482</v>
      </c>
    </row>
    <row r="7007" spans="1:1" x14ac:dyDescent="0.25">
      <c r="A7007" s="1" t="s">
        <v>10958</v>
      </c>
    </row>
    <row r="7008" spans="1:1" x14ac:dyDescent="0.25">
      <c r="A7008" s="1" t="s">
        <v>10959</v>
      </c>
    </row>
    <row r="7009" spans="1:1" x14ac:dyDescent="0.25">
      <c r="A7009" s="1" t="s">
        <v>18679</v>
      </c>
    </row>
    <row r="7010" spans="1:1" x14ac:dyDescent="0.25">
      <c r="A7010" s="1" t="s">
        <v>13270</v>
      </c>
    </row>
    <row r="7011" spans="1:1" x14ac:dyDescent="0.25">
      <c r="A7011" s="1" t="s">
        <v>13311</v>
      </c>
    </row>
    <row r="7012" spans="1:1" x14ac:dyDescent="0.25">
      <c r="A7012" s="1" t="s">
        <v>17659</v>
      </c>
    </row>
    <row r="7013" spans="1:1" x14ac:dyDescent="0.25">
      <c r="A7013" s="1" t="s">
        <v>17658</v>
      </c>
    </row>
    <row r="7014" spans="1:1" x14ac:dyDescent="0.25">
      <c r="A7014" s="1" t="s">
        <v>12344</v>
      </c>
    </row>
    <row r="7015" spans="1:1" x14ac:dyDescent="0.25">
      <c r="A7015" s="1" t="s">
        <v>11606</v>
      </c>
    </row>
    <row r="7016" spans="1:1" x14ac:dyDescent="0.25">
      <c r="A7016" s="1" t="s">
        <v>13758</v>
      </c>
    </row>
    <row r="7017" spans="1:1" x14ac:dyDescent="0.25">
      <c r="A7017" s="1" t="s">
        <v>17298</v>
      </c>
    </row>
    <row r="7018" spans="1:1" x14ac:dyDescent="0.25">
      <c r="A7018" s="1" t="s">
        <v>18312</v>
      </c>
    </row>
    <row r="7019" spans="1:1" x14ac:dyDescent="0.25">
      <c r="A7019" s="1" t="s">
        <v>18908</v>
      </c>
    </row>
    <row r="7020" spans="1:1" x14ac:dyDescent="0.25">
      <c r="A7020" s="1" t="s">
        <v>19749</v>
      </c>
    </row>
    <row r="7021" spans="1:1" x14ac:dyDescent="0.25">
      <c r="A7021" s="1" t="s">
        <v>17523</v>
      </c>
    </row>
    <row r="7022" spans="1:1" x14ac:dyDescent="0.25">
      <c r="A7022" s="1" t="s">
        <v>13748</v>
      </c>
    </row>
    <row r="7023" spans="1:1" x14ac:dyDescent="0.25">
      <c r="A7023" s="1" t="s">
        <v>13783</v>
      </c>
    </row>
    <row r="7024" spans="1:1" x14ac:dyDescent="0.25">
      <c r="A7024" s="1" t="s">
        <v>14828</v>
      </c>
    </row>
    <row r="7025" spans="1:1" x14ac:dyDescent="0.25">
      <c r="A7025" s="1" t="s">
        <v>16780</v>
      </c>
    </row>
    <row r="7026" spans="1:1" x14ac:dyDescent="0.25">
      <c r="A7026" s="1" t="s">
        <v>12156</v>
      </c>
    </row>
    <row r="7027" spans="1:1" x14ac:dyDescent="0.25">
      <c r="A7027" s="1" t="s">
        <v>19296</v>
      </c>
    </row>
    <row r="7028" spans="1:1" x14ac:dyDescent="0.25">
      <c r="A7028" s="1" t="s">
        <v>12625</v>
      </c>
    </row>
    <row r="7029" spans="1:1" x14ac:dyDescent="0.25">
      <c r="A7029" s="1" t="s">
        <v>14827</v>
      </c>
    </row>
    <row r="7030" spans="1:1" x14ac:dyDescent="0.25">
      <c r="A7030" s="1" t="s">
        <v>13782</v>
      </c>
    </row>
    <row r="7031" spans="1:1" x14ac:dyDescent="0.25">
      <c r="A7031" s="1" t="s">
        <v>10978</v>
      </c>
    </row>
    <row r="7032" spans="1:1" x14ac:dyDescent="0.25">
      <c r="A7032" s="1" t="s">
        <v>12754</v>
      </c>
    </row>
    <row r="7033" spans="1:1" x14ac:dyDescent="0.25">
      <c r="A7033" s="1" t="s">
        <v>12501</v>
      </c>
    </row>
    <row r="7034" spans="1:1" x14ac:dyDescent="0.25">
      <c r="A7034" s="1" t="s">
        <v>14521</v>
      </c>
    </row>
    <row r="7035" spans="1:1" x14ac:dyDescent="0.25">
      <c r="A7035" s="1" t="s">
        <v>13070</v>
      </c>
    </row>
    <row r="7036" spans="1:1" x14ac:dyDescent="0.25">
      <c r="A7036" s="1" t="s">
        <v>18449</v>
      </c>
    </row>
    <row r="7037" spans="1:1" x14ac:dyDescent="0.25">
      <c r="A7037" s="1" t="s">
        <v>16349</v>
      </c>
    </row>
    <row r="7038" spans="1:1" x14ac:dyDescent="0.25">
      <c r="A7038" s="1" t="s">
        <v>15289</v>
      </c>
    </row>
    <row r="7039" spans="1:1" x14ac:dyDescent="0.25">
      <c r="A7039" s="1" t="s">
        <v>9926</v>
      </c>
    </row>
    <row r="7040" spans="1:1" x14ac:dyDescent="0.25">
      <c r="A7040" s="1" t="s">
        <v>17654</v>
      </c>
    </row>
    <row r="7041" spans="1:1" x14ac:dyDescent="0.25">
      <c r="A7041" s="1" t="s">
        <v>17086</v>
      </c>
    </row>
    <row r="7042" spans="1:1" x14ac:dyDescent="0.25">
      <c r="A7042" s="1" t="s">
        <v>9889</v>
      </c>
    </row>
    <row r="7043" spans="1:1" x14ac:dyDescent="0.25">
      <c r="A7043" s="1" t="s">
        <v>18506</v>
      </c>
    </row>
    <row r="7044" spans="1:1" x14ac:dyDescent="0.25">
      <c r="A7044" s="1" t="s">
        <v>10974</v>
      </c>
    </row>
    <row r="7045" spans="1:1" x14ac:dyDescent="0.25">
      <c r="A7045" s="1" t="s">
        <v>10973</v>
      </c>
    </row>
    <row r="7046" spans="1:1" x14ac:dyDescent="0.25">
      <c r="A7046" s="1" t="s">
        <v>14024</v>
      </c>
    </row>
    <row r="7047" spans="1:1" x14ac:dyDescent="0.25">
      <c r="A7047" s="1" t="s">
        <v>18898</v>
      </c>
    </row>
    <row r="7048" spans="1:1" x14ac:dyDescent="0.25">
      <c r="A7048" s="1" t="s">
        <v>18334</v>
      </c>
    </row>
    <row r="7049" spans="1:1" x14ac:dyDescent="0.25">
      <c r="A7049" s="1" t="s">
        <v>13407</v>
      </c>
    </row>
    <row r="7050" spans="1:1" x14ac:dyDescent="0.25">
      <c r="A7050" s="1" t="s">
        <v>13406</v>
      </c>
    </row>
    <row r="7051" spans="1:1" x14ac:dyDescent="0.25">
      <c r="A7051" s="1" t="s">
        <v>14661</v>
      </c>
    </row>
    <row r="7052" spans="1:1" x14ac:dyDescent="0.25">
      <c r="A7052" s="1" t="s">
        <v>14662</v>
      </c>
    </row>
    <row r="7053" spans="1:1" x14ac:dyDescent="0.25">
      <c r="A7053" s="1" t="s">
        <v>18996</v>
      </c>
    </row>
    <row r="7054" spans="1:1" x14ac:dyDescent="0.25">
      <c r="A7054" s="1" t="s">
        <v>13602</v>
      </c>
    </row>
    <row r="7055" spans="1:1" x14ac:dyDescent="0.25">
      <c r="A7055" s="1" t="s">
        <v>19389</v>
      </c>
    </row>
    <row r="7056" spans="1:1" x14ac:dyDescent="0.25">
      <c r="A7056" s="1" t="s">
        <v>16789</v>
      </c>
    </row>
    <row r="7057" spans="1:1" x14ac:dyDescent="0.25">
      <c r="A7057" s="1" t="s">
        <v>15097</v>
      </c>
    </row>
    <row r="7058" spans="1:1" x14ac:dyDescent="0.25">
      <c r="A7058" s="1" t="s">
        <v>18365</v>
      </c>
    </row>
    <row r="7059" spans="1:1" x14ac:dyDescent="0.25">
      <c r="A7059" s="1" t="s">
        <v>14808</v>
      </c>
    </row>
    <row r="7060" spans="1:1" x14ac:dyDescent="0.25">
      <c r="A7060" s="1" t="s">
        <v>17478</v>
      </c>
    </row>
    <row r="7061" spans="1:1" x14ac:dyDescent="0.25">
      <c r="A7061" s="1" t="s">
        <v>18026</v>
      </c>
    </row>
    <row r="7062" spans="1:1" x14ac:dyDescent="0.25">
      <c r="A7062" s="1" t="s">
        <v>12789</v>
      </c>
    </row>
    <row r="7063" spans="1:1" x14ac:dyDescent="0.25">
      <c r="A7063" s="1" t="s">
        <v>9971</v>
      </c>
    </row>
    <row r="7064" spans="1:1" x14ac:dyDescent="0.25">
      <c r="A7064" s="1" t="s">
        <v>18171</v>
      </c>
    </row>
    <row r="7065" spans="1:1" x14ac:dyDescent="0.25">
      <c r="A7065" s="1" t="s">
        <v>18725</v>
      </c>
    </row>
    <row r="7066" spans="1:1" x14ac:dyDescent="0.25">
      <c r="A7066" s="1" t="s">
        <v>13850</v>
      </c>
    </row>
    <row r="7067" spans="1:1" x14ac:dyDescent="0.25">
      <c r="A7067" s="1" t="s">
        <v>15165</v>
      </c>
    </row>
    <row r="7068" spans="1:1" x14ac:dyDescent="0.25">
      <c r="A7068" s="1" t="s">
        <v>14442</v>
      </c>
    </row>
    <row r="7069" spans="1:1" x14ac:dyDescent="0.25">
      <c r="A7069" s="1" t="s">
        <v>14615</v>
      </c>
    </row>
    <row r="7070" spans="1:1" x14ac:dyDescent="0.25">
      <c r="A7070" s="1" t="s">
        <v>13177</v>
      </c>
    </row>
    <row r="7071" spans="1:1" x14ac:dyDescent="0.25">
      <c r="A7071" s="1" t="s">
        <v>17522</v>
      </c>
    </row>
    <row r="7072" spans="1:1" x14ac:dyDescent="0.25">
      <c r="A7072" s="1" t="s">
        <v>18403</v>
      </c>
    </row>
    <row r="7073" spans="1:1" x14ac:dyDescent="0.25">
      <c r="A7073" s="1" t="s">
        <v>19742</v>
      </c>
    </row>
    <row r="7074" spans="1:1" x14ac:dyDescent="0.25">
      <c r="A7074" s="1" t="s">
        <v>19662</v>
      </c>
    </row>
    <row r="7075" spans="1:1" x14ac:dyDescent="0.25">
      <c r="A7075" s="1" t="s">
        <v>20134</v>
      </c>
    </row>
    <row r="7076" spans="1:1" x14ac:dyDescent="0.25">
      <c r="A7076" s="1" t="s">
        <v>17257</v>
      </c>
    </row>
    <row r="7077" spans="1:1" x14ac:dyDescent="0.25">
      <c r="A7077" s="1" t="s">
        <v>18712</v>
      </c>
    </row>
    <row r="7078" spans="1:1" x14ac:dyDescent="0.25">
      <c r="A7078" s="1" t="s">
        <v>18711</v>
      </c>
    </row>
    <row r="7079" spans="1:1" x14ac:dyDescent="0.25">
      <c r="A7079" s="1" t="s">
        <v>8431</v>
      </c>
    </row>
    <row r="7080" spans="1:1" x14ac:dyDescent="0.25">
      <c r="A7080" s="1" t="s">
        <v>20136</v>
      </c>
    </row>
    <row r="7081" spans="1:1" x14ac:dyDescent="0.25">
      <c r="A7081" s="1" t="s">
        <v>16067</v>
      </c>
    </row>
    <row r="7082" spans="1:1" x14ac:dyDescent="0.25">
      <c r="A7082" s="1" t="s">
        <v>8404</v>
      </c>
    </row>
    <row r="7083" spans="1:1" x14ac:dyDescent="0.25">
      <c r="A7083" s="1" t="s">
        <v>17286</v>
      </c>
    </row>
    <row r="7084" spans="1:1" x14ac:dyDescent="0.25">
      <c r="A7084" s="1" t="s">
        <v>18294</v>
      </c>
    </row>
    <row r="7085" spans="1:1" x14ac:dyDescent="0.25">
      <c r="A7085" s="1" t="s">
        <v>13189</v>
      </c>
    </row>
    <row r="7086" spans="1:1" x14ac:dyDescent="0.25">
      <c r="A7086" s="1" t="s">
        <v>18536</v>
      </c>
    </row>
    <row r="7087" spans="1:1" x14ac:dyDescent="0.25">
      <c r="A7087" s="1" t="s">
        <v>12515</v>
      </c>
    </row>
    <row r="7088" spans="1:1" x14ac:dyDescent="0.25">
      <c r="A7088" s="1" t="s">
        <v>12377</v>
      </c>
    </row>
    <row r="7089" spans="1:1" x14ac:dyDescent="0.25">
      <c r="A7089" s="1" t="s">
        <v>16222</v>
      </c>
    </row>
    <row r="7090" spans="1:1" x14ac:dyDescent="0.25">
      <c r="A7090" s="1" t="s">
        <v>13878</v>
      </c>
    </row>
    <row r="7091" spans="1:1" x14ac:dyDescent="0.25">
      <c r="A7091" s="1" t="s">
        <v>16285</v>
      </c>
    </row>
    <row r="7092" spans="1:1" x14ac:dyDescent="0.25">
      <c r="A7092" s="1" t="s">
        <v>5431</v>
      </c>
    </row>
    <row r="7093" spans="1:1" x14ac:dyDescent="0.25">
      <c r="A7093" s="1" t="s">
        <v>5432</v>
      </c>
    </row>
    <row r="7094" spans="1:1" x14ac:dyDescent="0.25">
      <c r="A7094" s="1" t="s">
        <v>5433</v>
      </c>
    </row>
    <row r="7095" spans="1:1" x14ac:dyDescent="0.25">
      <c r="A7095" s="1" t="s">
        <v>5434</v>
      </c>
    </row>
    <row r="7096" spans="1:1" x14ac:dyDescent="0.25">
      <c r="A7096" s="1" t="s">
        <v>5435</v>
      </c>
    </row>
    <row r="7097" spans="1:1" x14ac:dyDescent="0.25">
      <c r="A7097" s="1" t="s">
        <v>20029</v>
      </c>
    </row>
    <row r="7098" spans="1:1" x14ac:dyDescent="0.25">
      <c r="A7098" s="1" t="s">
        <v>17028</v>
      </c>
    </row>
    <row r="7099" spans="1:1" x14ac:dyDescent="0.25">
      <c r="A7099" s="1" t="s">
        <v>17026</v>
      </c>
    </row>
    <row r="7100" spans="1:1" x14ac:dyDescent="0.25">
      <c r="A7100" s="1" t="s">
        <v>13982</v>
      </c>
    </row>
    <row r="7101" spans="1:1" x14ac:dyDescent="0.25">
      <c r="A7101" s="1" t="s">
        <v>19571</v>
      </c>
    </row>
    <row r="7102" spans="1:1" x14ac:dyDescent="0.25">
      <c r="A7102" s="1" t="s">
        <v>19570</v>
      </c>
    </row>
    <row r="7103" spans="1:1" x14ac:dyDescent="0.25">
      <c r="A7103" s="1" t="s">
        <v>18681</v>
      </c>
    </row>
    <row r="7104" spans="1:1" x14ac:dyDescent="0.25">
      <c r="A7104" s="1" t="s">
        <v>19177</v>
      </c>
    </row>
    <row r="7105" spans="1:1" x14ac:dyDescent="0.25">
      <c r="A7105" s="1" t="s">
        <v>14530</v>
      </c>
    </row>
    <row r="7106" spans="1:1" x14ac:dyDescent="0.25">
      <c r="A7106" s="1" t="s">
        <v>14634</v>
      </c>
    </row>
    <row r="7107" spans="1:1" x14ac:dyDescent="0.25">
      <c r="A7107" s="1" t="s">
        <v>11473</v>
      </c>
    </row>
    <row r="7108" spans="1:1" x14ac:dyDescent="0.25">
      <c r="A7108" s="1" t="s">
        <v>11488</v>
      </c>
    </row>
    <row r="7109" spans="1:1" x14ac:dyDescent="0.25">
      <c r="A7109" s="1" t="s">
        <v>18636</v>
      </c>
    </row>
    <row r="7110" spans="1:1" x14ac:dyDescent="0.25">
      <c r="A7110" s="1" t="s">
        <v>14253</v>
      </c>
    </row>
    <row r="7111" spans="1:1" x14ac:dyDescent="0.25">
      <c r="A7111" s="1" t="s">
        <v>14495</v>
      </c>
    </row>
    <row r="7112" spans="1:1" x14ac:dyDescent="0.25">
      <c r="A7112" s="1" t="s">
        <v>19872</v>
      </c>
    </row>
    <row r="7113" spans="1:1" x14ac:dyDescent="0.25">
      <c r="A7113" s="1" t="s">
        <v>14468</v>
      </c>
    </row>
    <row r="7114" spans="1:1" x14ac:dyDescent="0.25">
      <c r="A7114" s="1" t="s">
        <v>12468</v>
      </c>
    </row>
    <row r="7115" spans="1:1" x14ac:dyDescent="0.25">
      <c r="A7115" s="1" t="s">
        <v>11536</v>
      </c>
    </row>
    <row r="7116" spans="1:1" x14ac:dyDescent="0.25">
      <c r="A7116" s="1" t="s">
        <v>16612</v>
      </c>
    </row>
    <row r="7117" spans="1:1" x14ac:dyDescent="0.25">
      <c r="A7117" s="1" t="s">
        <v>16511</v>
      </c>
    </row>
    <row r="7118" spans="1:1" x14ac:dyDescent="0.25">
      <c r="A7118" s="1" t="s">
        <v>15638</v>
      </c>
    </row>
    <row r="7119" spans="1:1" x14ac:dyDescent="0.25">
      <c r="A7119" s="1" t="s">
        <v>14956</v>
      </c>
    </row>
    <row r="7120" spans="1:1" x14ac:dyDescent="0.25">
      <c r="A7120" s="1" t="s">
        <v>11613</v>
      </c>
    </row>
    <row r="7121" spans="1:1" x14ac:dyDescent="0.25">
      <c r="A7121" s="1" t="s">
        <v>11613</v>
      </c>
    </row>
    <row r="7122" spans="1:1" x14ac:dyDescent="0.25">
      <c r="A7122" s="1" t="s">
        <v>14943</v>
      </c>
    </row>
    <row r="7123" spans="1:1" x14ac:dyDescent="0.25">
      <c r="A7123" s="1" t="s">
        <v>14760</v>
      </c>
    </row>
    <row r="7124" spans="1:1" x14ac:dyDescent="0.25">
      <c r="A7124" s="1" t="s">
        <v>19084</v>
      </c>
    </row>
    <row r="7125" spans="1:1" x14ac:dyDescent="0.25">
      <c r="A7125" s="1" t="s">
        <v>17125</v>
      </c>
    </row>
    <row r="7126" spans="1:1" x14ac:dyDescent="0.25">
      <c r="A7126" s="1" t="s">
        <v>8430</v>
      </c>
    </row>
    <row r="7127" spans="1:1" x14ac:dyDescent="0.25">
      <c r="A7127" s="1" t="s">
        <v>18256</v>
      </c>
    </row>
    <row r="7128" spans="1:1" x14ac:dyDescent="0.25">
      <c r="A7128" s="1" t="s">
        <v>12760</v>
      </c>
    </row>
    <row r="7129" spans="1:1" x14ac:dyDescent="0.25">
      <c r="A7129" s="1" t="s">
        <v>15949</v>
      </c>
    </row>
    <row r="7130" spans="1:1" x14ac:dyDescent="0.25">
      <c r="A7130" s="1" t="s">
        <v>16854</v>
      </c>
    </row>
    <row r="7131" spans="1:1" x14ac:dyDescent="0.25">
      <c r="A7131" s="1" t="s">
        <v>8396</v>
      </c>
    </row>
    <row r="7132" spans="1:1" x14ac:dyDescent="0.25">
      <c r="A7132" s="1" t="s">
        <v>16438</v>
      </c>
    </row>
    <row r="7133" spans="1:1" x14ac:dyDescent="0.25">
      <c r="A7133" s="1" t="s">
        <v>19848</v>
      </c>
    </row>
    <row r="7134" spans="1:1" x14ac:dyDescent="0.25">
      <c r="A7134" s="1" t="s">
        <v>13843</v>
      </c>
    </row>
    <row r="7135" spans="1:1" x14ac:dyDescent="0.25">
      <c r="A7135" s="1" t="s">
        <v>20006</v>
      </c>
    </row>
    <row r="7136" spans="1:1" x14ac:dyDescent="0.25">
      <c r="A7136" s="1" t="s">
        <v>12539</v>
      </c>
    </row>
    <row r="7137" spans="1:1" x14ac:dyDescent="0.25">
      <c r="A7137" s="1" t="s">
        <v>16937</v>
      </c>
    </row>
    <row r="7138" spans="1:1" x14ac:dyDescent="0.25">
      <c r="A7138" s="1" t="s">
        <v>12409</v>
      </c>
    </row>
    <row r="7139" spans="1:1" x14ac:dyDescent="0.25">
      <c r="A7139" s="1" t="s">
        <v>11859</v>
      </c>
    </row>
    <row r="7140" spans="1:1" x14ac:dyDescent="0.25">
      <c r="A7140" s="1" t="s">
        <v>11858</v>
      </c>
    </row>
    <row r="7141" spans="1:1" x14ac:dyDescent="0.25">
      <c r="A7141" s="1" t="s">
        <v>9909</v>
      </c>
    </row>
    <row r="7142" spans="1:1" x14ac:dyDescent="0.25">
      <c r="A7142" s="1" t="s">
        <v>18766</v>
      </c>
    </row>
    <row r="7143" spans="1:1" x14ac:dyDescent="0.25">
      <c r="A7143" s="1" t="s">
        <v>12838</v>
      </c>
    </row>
    <row r="7144" spans="1:1" x14ac:dyDescent="0.25">
      <c r="A7144" s="1" t="s">
        <v>18101</v>
      </c>
    </row>
    <row r="7145" spans="1:1" x14ac:dyDescent="0.25">
      <c r="A7145" s="1" t="s">
        <v>14105</v>
      </c>
    </row>
    <row r="7146" spans="1:1" x14ac:dyDescent="0.25">
      <c r="A7146" s="1" t="s">
        <v>15313</v>
      </c>
    </row>
    <row r="7147" spans="1:1" x14ac:dyDescent="0.25">
      <c r="A7147" s="1" t="s">
        <v>18874</v>
      </c>
    </row>
    <row r="7148" spans="1:1" x14ac:dyDescent="0.25">
      <c r="A7148" s="1" t="s">
        <v>15391</v>
      </c>
    </row>
    <row r="7149" spans="1:1" x14ac:dyDescent="0.25">
      <c r="A7149" s="1" t="s">
        <v>13847</v>
      </c>
    </row>
    <row r="7150" spans="1:1" x14ac:dyDescent="0.25">
      <c r="A7150" s="1" t="s">
        <v>12301</v>
      </c>
    </row>
    <row r="7151" spans="1:1" x14ac:dyDescent="0.25">
      <c r="A7151" s="1" t="s">
        <v>16065</v>
      </c>
    </row>
    <row r="7152" spans="1:1" x14ac:dyDescent="0.25">
      <c r="A7152" s="1" t="s">
        <v>19404</v>
      </c>
    </row>
    <row r="7153" spans="1:1" x14ac:dyDescent="0.25">
      <c r="A7153" s="1" t="s">
        <v>18994</v>
      </c>
    </row>
    <row r="7154" spans="1:1" x14ac:dyDescent="0.25">
      <c r="A7154" s="1" t="s">
        <v>18995</v>
      </c>
    </row>
    <row r="7155" spans="1:1" x14ac:dyDescent="0.25">
      <c r="A7155" s="1" t="s">
        <v>18992</v>
      </c>
    </row>
    <row r="7156" spans="1:1" x14ac:dyDescent="0.25">
      <c r="A7156" s="1" t="s">
        <v>15887</v>
      </c>
    </row>
    <row r="7157" spans="1:1" x14ac:dyDescent="0.25">
      <c r="A7157" s="1" t="s">
        <v>16604</v>
      </c>
    </row>
    <row r="7158" spans="1:1" x14ac:dyDescent="0.25">
      <c r="A7158" s="1" t="s">
        <v>19580</v>
      </c>
    </row>
    <row r="7159" spans="1:1" x14ac:dyDescent="0.25">
      <c r="A7159" s="1" t="s">
        <v>13796</v>
      </c>
    </row>
    <row r="7160" spans="1:1" x14ac:dyDescent="0.25">
      <c r="A7160" s="1" t="s">
        <v>19399</v>
      </c>
    </row>
    <row r="7161" spans="1:1" x14ac:dyDescent="0.25">
      <c r="A7161" s="1" t="s">
        <v>18543</v>
      </c>
    </row>
    <row r="7162" spans="1:1" x14ac:dyDescent="0.25">
      <c r="A7162" s="1" t="s">
        <v>12821</v>
      </c>
    </row>
    <row r="7163" spans="1:1" x14ac:dyDescent="0.25">
      <c r="A7163" s="1" t="s">
        <v>16325</v>
      </c>
    </row>
    <row r="7164" spans="1:1" x14ac:dyDescent="0.25">
      <c r="A7164" s="1" t="s">
        <v>9923</v>
      </c>
    </row>
    <row r="7165" spans="1:1" x14ac:dyDescent="0.25">
      <c r="A7165" s="1" t="s">
        <v>12628</v>
      </c>
    </row>
    <row r="7166" spans="1:1" x14ac:dyDescent="0.25">
      <c r="A7166" s="1" t="s">
        <v>14080</v>
      </c>
    </row>
    <row r="7167" spans="1:1" x14ac:dyDescent="0.25">
      <c r="A7167" s="1" t="s">
        <v>14152</v>
      </c>
    </row>
    <row r="7168" spans="1:1" x14ac:dyDescent="0.25">
      <c r="A7168" s="1" t="s">
        <v>14164</v>
      </c>
    </row>
    <row r="7169" spans="1:1" x14ac:dyDescent="0.25">
      <c r="A7169" s="1" t="s">
        <v>12717</v>
      </c>
    </row>
    <row r="7170" spans="1:1" x14ac:dyDescent="0.25">
      <c r="A7170" s="1" t="s">
        <v>16846</v>
      </c>
    </row>
    <row r="7171" spans="1:1" x14ac:dyDescent="0.25">
      <c r="A7171" s="1" t="s">
        <v>14753</v>
      </c>
    </row>
    <row r="7172" spans="1:1" x14ac:dyDescent="0.25">
      <c r="A7172" s="1" t="s">
        <v>14032</v>
      </c>
    </row>
    <row r="7173" spans="1:1" x14ac:dyDescent="0.25">
      <c r="A7173" s="1" t="s">
        <v>18943</v>
      </c>
    </row>
    <row r="7174" spans="1:1" x14ac:dyDescent="0.25">
      <c r="A7174" s="1" t="s">
        <v>18674</v>
      </c>
    </row>
    <row r="7175" spans="1:1" x14ac:dyDescent="0.25">
      <c r="A7175" s="1" t="s">
        <v>15534</v>
      </c>
    </row>
    <row r="7176" spans="1:1" x14ac:dyDescent="0.25">
      <c r="A7176" s="1" t="s">
        <v>18724</v>
      </c>
    </row>
    <row r="7177" spans="1:1" x14ac:dyDescent="0.25">
      <c r="A7177" s="1" t="s">
        <v>14303</v>
      </c>
    </row>
    <row r="7178" spans="1:1" x14ac:dyDescent="0.25">
      <c r="A7178" s="1" t="s">
        <v>11867</v>
      </c>
    </row>
    <row r="7179" spans="1:1" x14ac:dyDescent="0.25">
      <c r="A7179" s="1" t="s">
        <v>12041</v>
      </c>
    </row>
    <row r="7180" spans="1:1" x14ac:dyDescent="0.25">
      <c r="A7180" s="1" t="s">
        <v>12163</v>
      </c>
    </row>
    <row r="7181" spans="1:1" x14ac:dyDescent="0.25">
      <c r="A7181" s="1" t="s">
        <v>15515</v>
      </c>
    </row>
    <row r="7182" spans="1:1" x14ac:dyDescent="0.25">
      <c r="A7182" s="1" t="s">
        <v>18596</v>
      </c>
    </row>
    <row r="7183" spans="1:1" x14ac:dyDescent="0.25">
      <c r="A7183" s="1" t="s">
        <v>14531</v>
      </c>
    </row>
    <row r="7184" spans="1:1" x14ac:dyDescent="0.25">
      <c r="A7184" s="1" t="s">
        <v>16691</v>
      </c>
    </row>
    <row r="7185" spans="1:1" x14ac:dyDescent="0.25">
      <c r="A7185" s="1" t="s">
        <v>16254</v>
      </c>
    </row>
    <row r="7186" spans="1:1" x14ac:dyDescent="0.25">
      <c r="A7186" s="1" t="s">
        <v>15199</v>
      </c>
    </row>
    <row r="7187" spans="1:1" x14ac:dyDescent="0.25">
      <c r="A7187" s="1" t="s">
        <v>13363</v>
      </c>
    </row>
    <row r="7188" spans="1:1" x14ac:dyDescent="0.25">
      <c r="A7188" s="1" t="s">
        <v>18350</v>
      </c>
    </row>
    <row r="7189" spans="1:1" x14ac:dyDescent="0.25">
      <c r="A7189" s="1" t="s">
        <v>12189</v>
      </c>
    </row>
    <row r="7190" spans="1:1" x14ac:dyDescent="0.25">
      <c r="A7190" s="1" t="s">
        <v>15662</v>
      </c>
    </row>
    <row r="7191" spans="1:1" x14ac:dyDescent="0.25">
      <c r="A7191" s="1" t="s">
        <v>18673</v>
      </c>
    </row>
    <row r="7192" spans="1:1" x14ac:dyDescent="0.25">
      <c r="A7192" s="1" t="s">
        <v>18501</v>
      </c>
    </row>
    <row r="7193" spans="1:1" x14ac:dyDescent="0.25">
      <c r="A7193" s="1" t="s">
        <v>13240</v>
      </c>
    </row>
    <row r="7194" spans="1:1" x14ac:dyDescent="0.25">
      <c r="A7194" s="1" t="s">
        <v>20032</v>
      </c>
    </row>
    <row r="7195" spans="1:1" x14ac:dyDescent="0.25">
      <c r="A7195" s="1" t="s">
        <v>17005</v>
      </c>
    </row>
    <row r="7196" spans="1:1" x14ac:dyDescent="0.25">
      <c r="A7196" s="1" t="s">
        <v>15278</v>
      </c>
    </row>
    <row r="7197" spans="1:1" x14ac:dyDescent="0.25">
      <c r="A7197" s="1" t="s">
        <v>17336</v>
      </c>
    </row>
    <row r="7198" spans="1:1" x14ac:dyDescent="0.25">
      <c r="A7198" s="1" t="s">
        <v>12859</v>
      </c>
    </row>
    <row r="7199" spans="1:1" x14ac:dyDescent="0.25">
      <c r="A7199" s="1" t="s">
        <v>12858</v>
      </c>
    </row>
    <row r="7200" spans="1:1" x14ac:dyDescent="0.25">
      <c r="A7200" s="1" t="s">
        <v>12857</v>
      </c>
    </row>
    <row r="7201" spans="1:1" x14ac:dyDescent="0.25">
      <c r="A7201" s="1" t="s">
        <v>12852</v>
      </c>
    </row>
    <row r="7202" spans="1:1" x14ac:dyDescent="0.25">
      <c r="A7202" s="1" t="s">
        <v>12856</v>
      </c>
    </row>
    <row r="7203" spans="1:1" x14ac:dyDescent="0.25">
      <c r="A7203" s="1" t="s">
        <v>12851</v>
      </c>
    </row>
    <row r="7204" spans="1:1" x14ac:dyDescent="0.25">
      <c r="A7204" s="1" t="s">
        <v>16676</v>
      </c>
    </row>
    <row r="7205" spans="1:1" x14ac:dyDescent="0.25">
      <c r="A7205" s="1" t="s">
        <v>13160</v>
      </c>
    </row>
    <row r="7206" spans="1:1" x14ac:dyDescent="0.25">
      <c r="A7206" s="1" t="s">
        <v>13161</v>
      </c>
    </row>
    <row r="7207" spans="1:1" x14ac:dyDescent="0.25">
      <c r="A7207" s="1" t="s">
        <v>15572</v>
      </c>
    </row>
    <row r="7208" spans="1:1" x14ac:dyDescent="0.25">
      <c r="A7208" s="1" t="s">
        <v>16146</v>
      </c>
    </row>
    <row r="7209" spans="1:1" x14ac:dyDescent="0.25">
      <c r="A7209" s="1" t="s">
        <v>14239</v>
      </c>
    </row>
    <row r="7210" spans="1:1" x14ac:dyDescent="0.25">
      <c r="A7210" s="1" t="s">
        <v>15241</v>
      </c>
    </row>
    <row r="7211" spans="1:1" x14ac:dyDescent="0.25">
      <c r="A7211" s="1" t="s">
        <v>18737</v>
      </c>
    </row>
    <row r="7212" spans="1:1" x14ac:dyDescent="0.25">
      <c r="A7212" s="1" t="s">
        <v>15307</v>
      </c>
    </row>
    <row r="7213" spans="1:1" x14ac:dyDescent="0.25">
      <c r="A7213" s="1" t="s">
        <v>18863</v>
      </c>
    </row>
    <row r="7214" spans="1:1" x14ac:dyDescent="0.25">
      <c r="A7214" s="1" t="s">
        <v>12284</v>
      </c>
    </row>
    <row r="7215" spans="1:1" x14ac:dyDescent="0.25">
      <c r="A7215" s="1" t="s">
        <v>16995</v>
      </c>
    </row>
    <row r="7216" spans="1:1" x14ac:dyDescent="0.25">
      <c r="A7216" s="1" t="s">
        <v>13144</v>
      </c>
    </row>
    <row r="7217" spans="1:1" x14ac:dyDescent="0.25">
      <c r="A7217" s="1" t="s">
        <v>18139</v>
      </c>
    </row>
    <row r="7218" spans="1:1" x14ac:dyDescent="0.25">
      <c r="A7218" s="1" t="s">
        <v>18138</v>
      </c>
    </row>
    <row r="7219" spans="1:1" x14ac:dyDescent="0.25">
      <c r="A7219" s="1" t="s">
        <v>20120</v>
      </c>
    </row>
    <row r="7220" spans="1:1" x14ac:dyDescent="0.25">
      <c r="A7220" s="1" t="s">
        <v>12213</v>
      </c>
    </row>
    <row r="7221" spans="1:1" x14ac:dyDescent="0.25">
      <c r="A7221" s="1" t="s">
        <v>17847</v>
      </c>
    </row>
    <row r="7222" spans="1:1" x14ac:dyDescent="0.25">
      <c r="A7222" s="1" t="s">
        <v>19369</v>
      </c>
    </row>
    <row r="7223" spans="1:1" x14ac:dyDescent="0.25">
      <c r="A7223" s="1" t="s">
        <v>20023</v>
      </c>
    </row>
    <row r="7224" spans="1:1" x14ac:dyDescent="0.25">
      <c r="A7224" s="1" t="s">
        <v>14744</v>
      </c>
    </row>
    <row r="7225" spans="1:1" x14ac:dyDescent="0.25">
      <c r="A7225" s="1" t="s">
        <v>15293</v>
      </c>
    </row>
    <row r="7226" spans="1:1" x14ac:dyDescent="0.25">
      <c r="A7226" s="1" t="s">
        <v>18864</v>
      </c>
    </row>
    <row r="7227" spans="1:1" x14ac:dyDescent="0.25">
      <c r="A7227" s="1" t="s">
        <v>14719</v>
      </c>
    </row>
    <row r="7228" spans="1:1" x14ac:dyDescent="0.25">
      <c r="A7228" s="1" t="s">
        <v>16490</v>
      </c>
    </row>
    <row r="7229" spans="1:1" x14ac:dyDescent="0.25">
      <c r="A7229" s="1" t="s">
        <v>16491</v>
      </c>
    </row>
    <row r="7230" spans="1:1" x14ac:dyDescent="0.25">
      <c r="A7230" s="1" t="s">
        <v>19398</v>
      </c>
    </row>
    <row r="7231" spans="1:1" x14ac:dyDescent="0.25">
      <c r="A7231" s="1" t="s">
        <v>12783</v>
      </c>
    </row>
    <row r="7232" spans="1:1" x14ac:dyDescent="0.25">
      <c r="A7232" s="1" t="s">
        <v>12781</v>
      </c>
    </row>
    <row r="7233" spans="1:1" x14ac:dyDescent="0.25">
      <c r="A7233" s="1" t="s">
        <v>14211</v>
      </c>
    </row>
    <row r="7234" spans="1:1" x14ac:dyDescent="0.25">
      <c r="A7234" s="1" t="s">
        <v>15957</v>
      </c>
    </row>
    <row r="7235" spans="1:1" x14ac:dyDescent="0.25">
      <c r="A7235" s="1" t="s">
        <v>15958</v>
      </c>
    </row>
    <row r="7236" spans="1:1" x14ac:dyDescent="0.25">
      <c r="A7236" s="1" t="s">
        <v>16962</v>
      </c>
    </row>
    <row r="7237" spans="1:1" x14ac:dyDescent="0.25">
      <c r="A7237" s="1" t="s">
        <v>18912</v>
      </c>
    </row>
    <row r="7238" spans="1:1" x14ac:dyDescent="0.25">
      <c r="A7238" s="1" t="s">
        <v>19851</v>
      </c>
    </row>
    <row r="7239" spans="1:1" x14ac:dyDescent="0.25">
      <c r="A7239" s="1" t="s">
        <v>16715</v>
      </c>
    </row>
    <row r="7240" spans="1:1" x14ac:dyDescent="0.25">
      <c r="A7240" s="1" t="s">
        <v>19343</v>
      </c>
    </row>
    <row r="7241" spans="1:1" x14ac:dyDescent="0.25">
      <c r="A7241" s="1" t="s">
        <v>19350</v>
      </c>
    </row>
    <row r="7242" spans="1:1" x14ac:dyDescent="0.25">
      <c r="A7242" s="1" t="s">
        <v>14520</v>
      </c>
    </row>
    <row r="7243" spans="1:1" x14ac:dyDescent="0.25">
      <c r="A7243" s="1" t="s">
        <v>8403</v>
      </c>
    </row>
    <row r="7244" spans="1:1" x14ac:dyDescent="0.25">
      <c r="A7244" s="1" t="s">
        <v>17275</v>
      </c>
    </row>
    <row r="7245" spans="1:1" x14ac:dyDescent="0.25">
      <c r="A7245" s="1" t="s">
        <v>9935</v>
      </c>
    </row>
    <row r="7246" spans="1:1" x14ac:dyDescent="0.25">
      <c r="A7246" s="1" t="s">
        <v>16144</v>
      </c>
    </row>
    <row r="7247" spans="1:1" x14ac:dyDescent="0.25">
      <c r="A7247" s="1" t="s">
        <v>16145</v>
      </c>
    </row>
    <row r="7248" spans="1:1" x14ac:dyDescent="0.25">
      <c r="A7248" s="1" t="s">
        <v>19400</v>
      </c>
    </row>
    <row r="7249" spans="1:1" x14ac:dyDescent="0.25">
      <c r="A7249" s="1" t="s">
        <v>11726</v>
      </c>
    </row>
    <row r="7250" spans="1:1" x14ac:dyDescent="0.25">
      <c r="A7250" s="1" t="s">
        <v>18427</v>
      </c>
    </row>
    <row r="7251" spans="1:1" x14ac:dyDescent="0.25">
      <c r="A7251" s="1" t="s">
        <v>13513</v>
      </c>
    </row>
    <row r="7252" spans="1:1" x14ac:dyDescent="0.25">
      <c r="A7252" s="1" t="s">
        <v>13514</v>
      </c>
    </row>
    <row r="7253" spans="1:1" x14ac:dyDescent="0.25">
      <c r="A7253" s="1" t="s">
        <v>12497</v>
      </c>
    </row>
    <row r="7254" spans="1:1" x14ac:dyDescent="0.25">
      <c r="A7254" s="1" t="s">
        <v>12496</v>
      </c>
    </row>
    <row r="7255" spans="1:1" x14ac:dyDescent="0.25">
      <c r="A7255" s="1" t="s">
        <v>18371</v>
      </c>
    </row>
    <row r="7256" spans="1:1" x14ac:dyDescent="0.25">
      <c r="A7256" s="1" t="s">
        <v>18059</v>
      </c>
    </row>
    <row r="7257" spans="1:1" x14ac:dyDescent="0.25">
      <c r="A7257" s="1" t="s">
        <v>14631</v>
      </c>
    </row>
    <row r="7258" spans="1:1" x14ac:dyDescent="0.25">
      <c r="A7258" s="1" t="s">
        <v>16188</v>
      </c>
    </row>
    <row r="7259" spans="1:1" x14ac:dyDescent="0.25">
      <c r="A7259" s="1" t="s">
        <v>18605</v>
      </c>
    </row>
    <row r="7260" spans="1:1" x14ac:dyDescent="0.25">
      <c r="A7260" s="1" t="s">
        <v>16592</v>
      </c>
    </row>
    <row r="7261" spans="1:1" x14ac:dyDescent="0.25">
      <c r="A7261" s="1" t="s">
        <v>16593</v>
      </c>
    </row>
    <row r="7262" spans="1:1" x14ac:dyDescent="0.25">
      <c r="A7262" s="1" t="s">
        <v>16591</v>
      </c>
    </row>
    <row r="7263" spans="1:1" x14ac:dyDescent="0.25">
      <c r="A7263" s="1" t="s">
        <v>14171</v>
      </c>
    </row>
    <row r="7264" spans="1:1" x14ac:dyDescent="0.25">
      <c r="A7264" s="1" t="s">
        <v>14170</v>
      </c>
    </row>
    <row r="7265" spans="1:1" x14ac:dyDescent="0.25">
      <c r="A7265" s="1" t="s">
        <v>16345</v>
      </c>
    </row>
    <row r="7266" spans="1:1" x14ac:dyDescent="0.25">
      <c r="A7266" s="1" t="s">
        <v>15096</v>
      </c>
    </row>
    <row r="7267" spans="1:1" x14ac:dyDescent="0.25">
      <c r="A7267" s="1" t="s">
        <v>12527</v>
      </c>
    </row>
    <row r="7268" spans="1:1" x14ac:dyDescent="0.25">
      <c r="A7268" s="1" t="s">
        <v>12769</v>
      </c>
    </row>
    <row r="7269" spans="1:1" x14ac:dyDescent="0.25">
      <c r="A7269" s="1" t="s">
        <v>19329</v>
      </c>
    </row>
    <row r="7270" spans="1:1" x14ac:dyDescent="0.25">
      <c r="A7270" s="1" t="s">
        <v>14755</v>
      </c>
    </row>
    <row r="7271" spans="1:1" x14ac:dyDescent="0.25">
      <c r="A7271" s="1" t="s">
        <v>18441</v>
      </c>
    </row>
    <row r="7272" spans="1:1" x14ac:dyDescent="0.25">
      <c r="A7272" s="1" t="s">
        <v>14354</v>
      </c>
    </row>
    <row r="7273" spans="1:1" x14ac:dyDescent="0.25">
      <c r="A7273" s="1" t="s">
        <v>14158</v>
      </c>
    </row>
    <row r="7274" spans="1:1" x14ac:dyDescent="0.25">
      <c r="A7274" s="1" t="s">
        <v>14742</v>
      </c>
    </row>
    <row r="7275" spans="1:1" x14ac:dyDescent="0.25">
      <c r="A7275" s="1" t="s">
        <v>15155</v>
      </c>
    </row>
    <row r="7276" spans="1:1" x14ac:dyDescent="0.25">
      <c r="A7276" s="1" t="s">
        <v>12991</v>
      </c>
    </row>
    <row r="7277" spans="1:1" x14ac:dyDescent="0.25">
      <c r="A7277" s="1" t="s">
        <v>13986</v>
      </c>
    </row>
    <row r="7278" spans="1:1" x14ac:dyDescent="0.25">
      <c r="A7278" s="1" t="s">
        <v>20075</v>
      </c>
    </row>
    <row r="7279" spans="1:1" x14ac:dyDescent="0.25">
      <c r="A7279" s="1" t="s">
        <v>15642</v>
      </c>
    </row>
    <row r="7280" spans="1:1" x14ac:dyDescent="0.25">
      <c r="A7280" s="1" t="s">
        <v>16623</v>
      </c>
    </row>
    <row r="7281" spans="1:1" x14ac:dyDescent="0.25">
      <c r="A7281" s="1" t="s">
        <v>16339</v>
      </c>
    </row>
    <row r="7282" spans="1:1" x14ac:dyDescent="0.25">
      <c r="A7282" s="1" t="s">
        <v>11611</v>
      </c>
    </row>
    <row r="7283" spans="1:1" x14ac:dyDescent="0.25">
      <c r="A7283" s="1" t="s">
        <v>17848</v>
      </c>
    </row>
    <row r="7284" spans="1:1" x14ac:dyDescent="0.25">
      <c r="A7284" s="1" t="s">
        <v>12266</v>
      </c>
    </row>
    <row r="7285" spans="1:1" x14ac:dyDescent="0.25">
      <c r="A7285" s="1" t="s">
        <v>11829</v>
      </c>
    </row>
    <row r="7286" spans="1:1" x14ac:dyDescent="0.25">
      <c r="A7286" s="1" t="s">
        <v>19642</v>
      </c>
    </row>
    <row r="7287" spans="1:1" x14ac:dyDescent="0.25">
      <c r="A7287" s="1" t="s">
        <v>18606</v>
      </c>
    </row>
    <row r="7288" spans="1:1" x14ac:dyDescent="0.25">
      <c r="A7288" s="1" t="s">
        <v>16313</v>
      </c>
    </row>
    <row r="7289" spans="1:1" x14ac:dyDescent="0.25">
      <c r="A7289" s="1" t="s">
        <v>16905</v>
      </c>
    </row>
    <row r="7290" spans="1:1" x14ac:dyDescent="0.25">
      <c r="A7290" s="1" t="s">
        <v>18691</v>
      </c>
    </row>
    <row r="7291" spans="1:1" x14ac:dyDescent="0.25">
      <c r="A7291" s="1" t="s">
        <v>15318</v>
      </c>
    </row>
    <row r="7292" spans="1:1" x14ac:dyDescent="0.25">
      <c r="A7292" s="1" t="s">
        <v>15592</v>
      </c>
    </row>
    <row r="7293" spans="1:1" x14ac:dyDescent="0.25">
      <c r="A7293" s="1" t="s">
        <v>16811</v>
      </c>
    </row>
    <row r="7294" spans="1:1" x14ac:dyDescent="0.25">
      <c r="A7294" s="1" t="s">
        <v>16810</v>
      </c>
    </row>
    <row r="7295" spans="1:1" x14ac:dyDescent="0.25">
      <c r="A7295" s="1" t="s">
        <v>16805</v>
      </c>
    </row>
    <row r="7296" spans="1:1" x14ac:dyDescent="0.25">
      <c r="A7296" s="1" t="s">
        <v>16804</v>
      </c>
    </row>
    <row r="7297" spans="1:1" x14ac:dyDescent="0.25">
      <c r="A7297" s="1" t="s">
        <v>16871</v>
      </c>
    </row>
    <row r="7298" spans="1:1" x14ac:dyDescent="0.25">
      <c r="A7298" s="1" t="s">
        <v>17733</v>
      </c>
    </row>
    <row r="7299" spans="1:1" x14ac:dyDescent="0.25">
      <c r="A7299" s="1" t="s">
        <v>17732</v>
      </c>
    </row>
    <row r="7300" spans="1:1" x14ac:dyDescent="0.25">
      <c r="A7300" s="1" t="s">
        <v>17734</v>
      </c>
    </row>
    <row r="7301" spans="1:1" x14ac:dyDescent="0.25">
      <c r="A7301" s="1" t="s">
        <v>14707</v>
      </c>
    </row>
    <row r="7302" spans="1:1" x14ac:dyDescent="0.25">
      <c r="A7302" s="1" t="s">
        <v>14708</v>
      </c>
    </row>
    <row r="7303" spans="1:1" x14ac:dyDescent="0.25">
      <c r="A7303" s="1" t="s">
        <v>18475</v>
      </c>
    </row>
    <row r="7304" spans="1:1" x14ac:dyDescent="0.25">
      <c r="A7304" s="1" t="s">
        <v>17119</v>
      </c>
    </row>
    <row r="7305" spans="1:1" x14ac:dyDescent="0.25">
      <c r="A7305" s="1" t="s">
        <v>11841</v>
      </c>
    </row>
    <row r="7306" spans="1:1" x14ac:dyDescent="0.25">
      <c r="A7306" s="1" t="s">
        <v>13980</v>
      </c>
    </row>
    <row r="7307" spans="1:1" x14ac:dyDescent="0.25">
      <c r="A7307" s="1" t="s">
        <v>16240</v>
      </c>
    </row>
    <row r="7308" spans="1:1" x14ac:dyDescent="0.25">
      <c r="A7308" s="1" t="s">
        <v>12001</v>
      </c>
    </row>
    <row r="7309" spans="1:1" x14ac:dyDescent="0.25">
      <c r="A7309" s="1" t="s">
        <v>17822</v>
      </c>
    </row>
    <row r="7310" spans="1:1" x14ac:dyDescent="0.25">
      <c r="A7310" s="1" t="s">
        <v>18930</v>
      </c>
    </row>
    <row r="7311" spans="1:1" x14ac:dyDescent="0.25">
      <c r="A7311" s="1" t="s">
        <v>17570</v>
      </c>
    </row>
    <row r="7312" spans="1:1" x14ac:dyDescent="0.25">
      <c r="A7312" s="1" t="s">
        <v>17570</v>
      </c>
    </row>
    <row r="7313" spans="1:1" x14ac:dyDescent="0.25">
      <c r="A7313" s="1" t="s">
        <v>17571</v>
      </c>
    </row>
    <row r="7314" spans="1:1" x14ac:dyDescent="0.25">
      <c r="A7314" s="1" t="s">
        <v>17571</v>
      </c>
    </row>
    <row r="7315" spans="1:1" x14ac:dyDescent="0.25">
      <c r="A7315" s="1" t="s">
        <v>12849</v>
      </c>
    </row>
    <row r="7316" spans="1:1" x14ac:dyDescent="0.25">
      <c r="A7316" s="1" t="s">
        <v>18703</v>
      </c>
    </row>
    <row r="7317" spans="1:1" x14ac:dyDescent="0.25">
      <c r="A7317" s="1" t="s">
        <v>13335</v>
      </c>
    </row>
    <row r="7318" spans="1:1" x14ac:dyDescent="0.25">
      <c r="A7318" s="1" t="s">
        <v>9879</v>
      </c>
    </row>
    <row r="7319" spans="1:1" x14ac:dyDescent="0.25">
      <c r="A7319" s="1" t="s">
        <v>15182</v>
      </c>
    </row>
    <row r="7320" spans="1:1" x14ac:dyDescent="0.25">
      <c r="A7320" s="1" t="s">
        <v>15179</v>
      </c>
    </row>
    <row r="7321" spans="1:1" x14ac:dyDescent="0.25">
      <c r="A7321" s="1" t="s">
        <v>15175</v>
      </c>
    </row>
    <row r="7322" spans="1:1" x14ac:dyDescent="0.25">
      <c r="A7322" s="1" t="s">
        <v>15176</v>
      </c>
    </row>
    <row r="7323" spans="1:1" x14ac:dyDescent="0.25">
      <c r="A7323" s="1" t="s">
        <v>15181</v>
      </c>
    </row>
    <row r="7324" spans="1:1" x14ac:dyDescent="0.25">
      <c r="A7324" s="1" t="s">
        <v>15178</v>
      </c>
    </row>
    <row r="7325" spans="1:1" x14ac:dyDescent="0.25">
      <c r="A7325" s="1" t="s">
        <v>15177</v>
      </c>
    </row>
    <row r="7326" spans="1:1" x14ac:dyDescent="0.25">
      <c r="A7326" s="1" t="s">
        <v>15174</v>
      </c>
    </row>
    <row r="7327" spans="1:1" x14ac:dyDescent="0.25">
      <c r="A7327" s="1" t="s">
        <v>9884</v>
      </c>
    </row>
    <row r="7328" spans="1:1" x14ac:dyDescent="0.25">
      <c r="A7328" s="1" t="s">
        <v>15180</v>
      </c>
    </row>
    <row r="7329" spans="1:1" x14ac:dyDescent="0.25">
      <c r="A7329" s="1" t="s">
        <v>15184</v>
      </c>
    </row>
    <row r="7330" spans="1:1" x14ac:dyDescent="0.25">
      <c r="A7330" s="1" t="s">
        <v>9883</v>
      </c>
    </row>
    <row r="7331" spans="1:1" x14ac:dyDescent="0.25">
      <c r="A7331" s="1" t="s">
        <v>9881</v>
      </c>
    </row>
    <row r="7332" spans="1:1" x14ac:dyDescent="0.25">
      <c r="A7332" s="1" t="s">
        <v>13412</v>
      </c>
    </row>
    <row r="7333" spans="1:1" x14ac:dyDescent="0.25">
      <c r="A7333" s="1" t="s">
        <v>14528</v>
      </c>
    </row>
    <row r="7334" spans="1:1" x14ac:dyDescent="0.25">
      <c r="A7334" s="1" t="s">
        <v>14527</v>
      </c>
    </row>
    <row r="7335" spans="1:1" x14ac:dyDescent="0.25">
      <c r="A7335" s="1" t="s">
        <v>15345</v>
      </c>
    </row>
    <row r="7336" spans="1:1" x14ac:dyDescent="0.25">
      <c r="A7336" s="1" t="s">
        <v>15346</v>
      </c>
    </row>
    <row r="7337" spans="1:1" x14ac:dyDescent="0.25">
      <c r="A7337" s="1" t="s">
        <v>13269</v>
      </c>
    </row>
    <row r="7338" spans="1:1" x14ac:dyDescent="0.25">
      <c r="A7338" s="1" t="s">
        <v>18616</v>
      </c>
    </row>
    <row r="7339" spans="1:1" x14ac:dyDescent="0.25">
      <c r="A7339" s="1" t="s">
        <v>19920</v>
      </c>
    </row>
    <row r="7340" spans="1:1" x14ac:dyDescent="0.25">
      <c r="A7340" s="1" t="s">
        <v>16709</v>
      </c>
    </row>
    <row r="7341" spans="1:1" x14ac:dyDescent="0.25">
      <c r="A7341" s="1" t="s">
        <v>14315</v>
      </c>
    </row>
    <row r="7342" spans="1:1" x14ac:dyDescent="0.25">
      <c r="A7342" s="1" t="s">
        <v>17489</v>
      </c>
    </row>
    <row r="7343" spans="1:1" x14ac:dyDescent="0.25">
      <c r="A7343" s="1" t="s">
        <v>13386</v>
      </c>
    </row>
    <row r="7344" spans="1:1" x14ac:dyDescent="0.25">
      <c r="A7344" s="1" t="s">
        <v>13387</v>
      </c>
    </row>
    <row r="7345" spans="1:1" x14ac:dyDescent="0.25">
      <c r="A7345" s="1" t="s">
        <v>17066</v>
      </c>
    </row>
    <row r="7346" spans="1:1" x14ac:dyDescent="0.25">
      <c r="A7346" s="1" t="s">
        <v>19983</v>
      </c>
    </row>
    <row r="7347" spans="1:1" x14ac:dyDescent="0.25">
      <c r="A7347" s="1" t="s">
        <v>14777</v>
      </c>
    </row>
    <row r="7348" spans="1:1" x14ac:dyDescent="0.25">
      <c r="A7348" s="1" t="s">
        <v>18847</v>
      </c>
    </row>
    <row r="7349" spans="1:1" x14ac:dyDescent="0.25">
      <c r="A7349" s="1" t="s">
        <v>16895</v>
      </c>
    </row>
    <row r="7350" spans="1:1" x14ac:dyDescent="0.25">
      <c r="A7350" s="1" t="s">
        <v>11802</v>
      </c>
    </row>
    <row r="7351" spans="1:1" x14ac:dyDescent="0.25">
      <c r="A7351" s="1" t="s">
        <v>11506</v>
      </c>
    </row>
    <row r="7352" spans="1:1" x14ac:dyDescent="0.25">
      <c r="A7352" s="1" t="s">
        <v>13079</v>
      </c>
    </row>
    <row r="7353" spans="1:1" x14ac:dyDescent="0.25">
      <c r="A7353" s="1" t="s">
        <v>18989</v>
      </c>
    </row>
    <row r="7354" spans="1:1" x14ac:dyDescent="0.25">
      <c r="A7354" s="1" t="s">
        <v>11816</v>
      </c>
    </row>
    <row r="7355" spans="1:1" x14ac:dyDescent="0.25">
      <c r="A7355" s="1" t="s">
        <v>12311</v>
      </c>
    </row>
    <row r="7356" spans="1:1" x14ac:dyDescent="0.25">
      <c r="A7356" s="1" t="s">
        <v>12310</v>
      </c>
    </row>
    <row r="7357" spans="1:1" x14ac:dyDescent="0.25">
      <c r="A7357" s="1" t="s">
        <v>19277</v>
      </c>
    </row>
    <row r="7358" spans="1:1" x14ac:dyDescent="0.25">
      <c r="A7358" s="1" t="s">
        <v>12320</v>
      </c>
    </row>
    <row r="7359" spans="1:1" x14ac:dyDescent="0.25">
      <c r="A7359" s="1" t="s">
        <v>18278</v>
      </c>
    </row>
    <row r="7360" spans="1:1" x14ac:dyDescent="0.25">
      <c r="A7360" s="1" t="s">
        <v>11479</v>
      </c>
    </row>
    <row r="7361" spans="1:1" x14ac:dyDescent="0.25">
      <c r="A7361" s="1" t="s">
        <v>11602</v>
      </c>
    </row>
    <row r="7362" spans="1:1" x14ac:dyDescent="0.25">
      <c r="A7362" s="1" t="s">
        <v>18150</v>
      </c>
    </row>
    <row r="7363" spans="1:1" x14ac:dyDescent="0.25">
      <c r="A7363" s="1" t="s">
        <v>13159</v>
      </c>
    </row>
    <row r="7364" spans="1:1" x14ac:dyDescent="0.25">
      <c r="A7364" s="1" t="s">
        <v>19233</v>
      </c>
    </row>
    <row r="7365" spans="1:1" x14ac:dyDescent="0.25">
      <c r="A7365" s="1" t="s">
        <v>18777</v>
      </c>
    </row>
    <row r="7366" spans="1:1" x14ac:dyDescent="0.25">
      <c r="A7366" s="1" t="s">
        <v>12121</v>
      </c>
    </row>
    <row r="7367" spans="1:1" x14ac:dyDescent="0.25">
      <c r="A7367" s="1" t="s">
        <v>12122</v>
      </c>
    </row>
    <row r="7368" spans="1:1" x14ac:dyDescent="0.25">
      <c r="A7368" s="1" t="s">
        <v>16499</v>
      </c>
    </row>
    <row r="7369" spans="1:1" x14ac:dyDescent="0.25">
      <c r="A7369" s="1" t="s">
        <v>16500</v>
      </c>
    </row>
    <row r="7370" spans="1:1" x14ac:dyDescent="0.25">
      <c r="A7370" s="1" t="s">
        <v>12223</v>
      </c>
    </row>
    <row r="7371" spans="1:1" x14ac:dyDescent="0.25">
      <c r="A7371" s="1" t="s">
        <v>14544</v>
      </c>
    </row>
    <row r="7372" spans="1:1" x14ac:dyDescent="0.25">
      <c r="A7372" s="1" t="s">
        <v>17533</v>
      </c>
    </row>
    <row r="7373" spans="1:1" x14ac:dyDescent="0.25">
      <c r="A7373" s="1" t="s">
        <v>19881</v>
      </c>
    </row>
    <row r="7374" spans="1:1" x14ac:dyDescent="0.25">
      <c r="A7374" s="1" t="s">
        <v>19254</v>
      </c>
    </row>
    <row r="7375" spans="1:1" x14ac:dyDescent="0.25">
      <c r="A7375" s="1" t="s">
        <v>12333</v>
      </c>
    </row>
    <row r="7376" spans="1:1" x14ac:dyDescent="0.25">
      <c r="A7376" s="1" t="s">
        <v>18488</v>
      </c>
    </row>
    <row r="7377" spans="1:1" x14ac:dyDescent="0.25">
      <c r="A7377" s="1" t="s">
        <v>17289</v>
      </c>
    </row>
    <row r="7378" spans="1:1" x14ac:dyDescent="0.25">
      <c r="A7378" s="1" t="s">
        <v>16168</v>
      </c>
    </row>
    <row r="7379" spans="1:1" x14ac:dyDescent="0.25">
      <c r="A7379" s="1" t="s">
        <v>16469</v>
      </c>
    </row>
    <row r="7380" spans="1:1" x14ac:dyDescent="0.25">
      <c r="A7380" s="1" t="s">
        <v>16468</v>
      </c>
    </row>
    <row r="7381" spans="1:1" x14ac:dyDescent="0.25">
      <c r="A7381" s="1" t="s">
        <v>14824</v>
      </c>
    </row>
    <row r="7382" spans="1:1" x14ac:dyDescent="0.25">
      <c r="A7382" s="1" t="s">
        <v>14801</v>
      </c>
    </row>
    <row r="7383" spans="1:1" x14ac:dyDescent="0.25">
      <c r="A7383" s="1" t="s">
        <v>19395</v>
      </c>
    </row>
    <row r="7384" spans="1:1" x14ac:dyDescent="0.25">
      <c r="A7384" s="1" t="s">
        <v>19933</v>
      </c>
    </row>
    <row r="7385" spans="1:1" x14ac:dyDescent="0.25">
      <c r="A7385" s="1" t="s">
        <v>11500</v>
      </c>
    </row>
    <row r="7386" spans="1:1" x14ac:dyDescent="0.25">
      <c r="A7386" s="1" t="s">
        <v>11501</v>
      </c>
    </row>
    <row r="7387" spans="1:1" x14ac:dyDescent="0.25">
      <c r="A7387" s="1" t="s">
        <v>18247</v>
      </c>
    </row>
    <row r="7388" spans="1:1" x14ac:dyDescent="0.25">
      <c r="A7388" s="1" t="s">
        <v>18044</v>
      </c>
    </row>
    <row r="7389" spans="1:1" x14ac:dyDescent="0.25">
      <c r="A7389" s="1" t="s">
        <v>17355</v>
      </c>
    </row>
    <row r="7390" spans="1:1" x14ac:dyDescent="0.25">
      <c r="A7390" s="1" t="s">
        <v>18072</v>
      </c>
    </row>
    <row r="7391" spans="1:1" x14ac:dyDescent="0.25">
      <c r="A7391" s="1" t="s">
        <v>18074</v>
      </c>
    </row>
    <row r="7392" spans="1:1" x14ac:dyDescent="0.25">
      <c r="A7392" s="1" t="s">
        <v>15698</v>
      </c>
    </row>
    <row r="7393" spans="1:1" x14ac:dyDescent="0.25">
      <c r="A7393" s="1" t="s">
        <v>11137</v>
      </c>
    </row>
    <row r="7394" spans="1:1" x14ac:dyDescent="0.25">
      <c r="A7394" s="1" t="s">
        <v>14718</v>
      </c>
    </row>
    <row r="7395" spans="1:1" x14ac:dyDescent="0.25">
      <c r="A7395" s="1" t="s">
        <v>13187</v>
      </c>
    </row>
    <row r="7396" spans="1:1" x14ac:dyDescent="0.25">
      <c r="A7396" s="1" t="s">
        <v>16738</v>
      </c>
    </row>
    <row r="7397" spans="1:1" x14ac:dyDescent="0.25">
      <c r="A7397" s="1" t="s">
        <v>15952</v>
      </c>
    </row>
    <row r="7398" spans="1:1" x14ac:dyDescent="0.25">
      <c r="A7398" s="1" t="s">
        <v>14039</v>
      </c>
    </row>
    <row r="7399" spans="1:1" x14ac:dyDescent="0.25">
      <c r="A7399" s="1" t="s">
        <v>17524</v>
      </c>
    </row>
    <row r="7400" spans="1:1" x14ac:dyDescent="0.25">
      <c r="A7400" s="1" t="s">
        <v>15349</v>
      </c>
    </row>
    <row r="7401" spans="1:1" x14ac:dyDescent="0.25">
      <c r="A7401" s="1" t="s">
        <v>16266</v>
      </c>
    </row>
    <row r="7402" spans="1:1" x14ac:dyDescent="0.25">
      <c r="A7402" s="1" t="s">
        <v>12364</v>
      </c>
    </row>
    <row r="7403" spans="1:1" x14ac:dyDescent="0.25">
      <c r="A7403" s="1" t="s">
        <v>12056</v>
      </c>
    </row>
    <row r="7404" spans="1:1" x14ac:dyDescent="0.25">
      <c r="A7404" s="1" t="s">
        <v>12073</v>
      </c>
    </row>
    <row r="7405" spans="1:1" x14ac:dyDescent="0.25">
      <c r="A7405" s="1" t="s">
        <v>17531</v>
      </c>
    </row>
    <row r="7406" spans="1:1" x14ac:dyDescent="0.25">
      <c r="A7406" s="1" t="s">
        <v>19722</v>
      </c>
    </row>
    <row r="7407" spans="1:1" x14ac:dyDescent="0.25">
      <c r="A7407" s="1" t="s">
        <v>11537</v>
      </c>
    </row>
    <row r="7408" spans="1:1" x14ac:dyDescent="0.25">
      <c r="A7408" s="1" t="s">
        <v>14574</v>
      </c>
    </row>
    <row r="7409" spans="1:1" x14ac:dyDescent="0.25">
      <c r="A7409" s="1" t="s">
        <v>18854</v>
      </c>
    </row>
    <row r="7410" spans="1:1" x14ac:dyDescent="0.25">
      <c r="A7410" s="1" t="s">
        <v>17007</v>
      </c>
    </row>
    <row r="7411" spans="1:1" x14ac:dyDescent="0.25">
      <c r="A7411" s="1" t="s">
        <v>17824</v>
      </c>
    </row>
    <row r="7412" spans="1:1" x14ac:dyDescent="0.25">
      <c r="A7412" s="1" t="s">
        <v>11583</v>
      </c>
    </row>
    <row r="7413" spans="1:1" x14ac:dyDescent="0.25">
      <c r="A7413" s="1" t="s">
        <v>14219</v>
      </c>
    </row>
    <row r="7414" spans="1:1" x14ac:dyDescent="0.25">
      <c r="A7414" s="1" t="s">
        <v>13356</v>
      </c>
    </row>
    <row r="7415" spans="1:1" x14ac:dyDescent="0.25">
      <c r="A7415" s="1" t="s">
        <v>17197</v>
      </c>
    </row>
    <row r="7416" spans="1:1" x14ac:dyDescent="0.25">
      <c r="A7416" s="1" t="s">
        <v>12512</v>
      </c>
    </row>
    <row r="7417" spans="1:1" x14ac:dyDescent="0.25">
      <c r="A7417" s="1" t="s">
        <v>15741</v>
      </c>
    </row>
    <row r="7418" spans="1:1" x14ac:dyDescent="0.25">
      <c r="A7418" s="1" t="s">
        <v>15745</v>
      </c>
    </row>
    <row r="7419" spans="1:1" x14ac:dyDescent="0.25">
      <c r="A7419" s="1" t="s">
        <v>15750</v>
      </c>
    </row>
    <row r="7420" spans="1:1" x14ac:dyDescent="0.25">
      <c r="A7420" s="1" t="s">
        <v>15729</v>
      </c>
    </row>
    <row r="7421" spans="1:1" x14ac:dyDescent="0.25">
      <c r="A7421" s="1" t="s">
        <v>15749</v>
      </c>
    </row>
    <row r="7422" spans="1:1" x14ac:dyDescent="0.25">
      <c r="A7422" s="1" t="s">
        <v>15746</v>
      </c>
    </row>
    <row r="7423" spans="1:1" x14ac:dyDescent="0.25">
      <c r="A7423" s="1" t="s">
        <v>15727</v>
      </c>
    </row>
    <row r="7424" spans="1:1" x14ac:dyDescent="0.25">
      <c r="A7424" s="1" t="s">
        <v>15743</v>
      </c>
    </row>
    <row r="7425" spans="1:1" x14ac:dyDescent="0.25">
      <c r="A7425" s="1" t="s">
        <v>15726</v>
      </c>
    </row>
    <row r="7426" spans="1:1" x14ac:dyDescent="0.25">
      <c r="A7426" s="1" t="s">
        <v>15732</v>
      </c>
    </row>
    <row r="7427" spans="1:1" x14ac:dyDescent="0.25">
      <c r="A7427" s="1" t="s">
        <v>17907</v>
      </c>
    </row>
    <row r="7428" spans="1:1" x14ac:dyDescent="0.25">
      <c r="A7428" s="1" t="s">
        <v>18582</v>
      </c>
    </row>
    <row r="7429" spans="1:1" x14ac:dyDescent="0.25">
      <c r="A7429" s="1" t="s">
        <v>18286</v>
      </c>
    </row>
    <row r="7430" spans="1:1" x14ac:dyDescent="0.25">
      <c r="A7430" s="1" t="s">
        <v>12182</v>
      </c>
    </row>
    <row r="7431" spans="1:1" x14ac:dyDescent="0.25">
      <c r="A7431" s="1" t="s">
        <v>15290</v>
      </c>
    </row>
    <row r="7432" spans="1:1" x14ac:dyDescent="0.25">
      <c r="A7432" s="1" t="s">
        <v>12502</v>
      </c>
    </row>
    <row r="7433" spans="1:1" x14ac:dyDescent="0.25">
      <c r="A7433" s="1" t="s">
        <v>18399</v>
      </c>
    </row>
    <row r="7434" spans="1:1" x14ac:dyDescent="0.25">
      <c r="A7434" s="1" t="s">
        <v>15530</v>
      </c>
    </row>
    <row r="7435" spans="1:1" x14ac:dyDescent="0.25">
      <c r="A7435" s="1" t="s">
        <v>13145</v>
      </c>
    </row>
    <row r="7436" spans="1:1" x14ac:dyDescent="0.25">
      <c r="A7436" s="1" t="s">
        <v>11894</v>
      </c>
    </row>
    <row r="7437" spans="1:1" x14ac:dyDescent="0.25">
      <c r="A7437" s="1" t="s">
        <v>17838</v>
      </c>
    </row>
    <row r="7438" spans="1:1" x14ac:dyDescent="0.25">
      <c r="A7438" s="1" t="s">
        <v>13517</v>
      </c>
    </row>
    <row r="7439" spans="1:1" x14ac:dyDescent="0.25">
      <c r="A7439" s="1" t="s">
        <v>17269</v>
      </c>
    </row>
    <row r="7440" spans="1:1" x14ac:dyDescent="0.25">
      <c r="A7440" s="1" t="s">
        <v>13652</v>
      </c>
    </row>
    <row r="7441" spans="1:1" x14ac:dyDescent="0.25">
      <c r="A7441" s="1" t="s">
        <v>17785</v>
      </c>
    </row>
    <row r="7442" spans="1:1" x14ac:dyDescent="0.25">
      <c r="A7442" s="1" t="s">
        <v>14297</v>
      </c>
    </row>
    <row r="7443" spans="1:1" x14ac:dyDescent="0.25">
      <c r="A7443" s="1" t="s">
        <v>14746</v>
      </c>
    </row>
    <row r="7444" spans="1:1" x14ac:dyDescent="0.25">
      <c r="A7444" s="1" t="s">
        <v>14654</v>
      </c>
    </row>
    <row r="7445" spans="1:1" x14ac:dyDescent="0.25">
      <c r="A7445" s="1" t="s">
        <v>13607</v>
      </c>
    </row>
    <row r="7446" spans="1:1" x14ac:dyDescent="0.25">
      <c r="A7446" s="1" t="s">
        <v>13059</v>
      </c>
    </row>
    <row r="7447" spans="1:1" x14ac:dyDescent="0.25">
      <c r="A7447" s="1" t="s">
        <v>18639</v>
      </c>
    </row>
    <row r="7448" spans="1:1" x14ac:dyDescent="0.25">
      <c r="A7448" s="1" t="s">
        <v>14669</v>
      </c>
    </row>
    <row r="7449" spans="1:1" x14ac:dyDescent="0.25">
      <c r="A7449" s="1" t="s">
        <v>12399</v>
      </c>
    </row>
    <row r="7450" spans="1:1" x14ac:dyDescent="0.25">
      <c r="A7450" s="1" t="s">
        <v>12398</v>
      </c>
    </row>
    <row r="7451" spans="1:1" x14ac:dyDescent="0.25">
      <c r="A7451" s="1" t="s">
        <v>14668</v>
      </c>
    </row>
    <row r="7452" spans="1:1" x14ac:dyDescent="0.25">
      <c r="A7452" s="1" t="s">
        <v>16088</v>
      </c>
    </row>
    <row r="7453" spans="1:1" x14ac:dyDescent="0.25">
      <c r="A7453" s="1" t="s">
        <v>12151</v>
      </c>
    </row>
    <row r="7454" spans="1:1" x14ac:dyDescent="0.25">
      <c r="A7454" s="1" t="s">
        <v>18463</v>
      </c>
    </row>
    <row r="7455" spans="1:1" x14ac:dyDescent="0.25">
      <c r="A7455" s="1" t="s">
        <v>12891</v>
      </c>
    </row>
    <row r="7456" spans="1:1" x14ac:dyDescent="0.25">
      <c r="A7456" s="1" t="s">
        <v>19258</v>
      </c>
    </row>
    <row r="7457" spans="1:1" x14ac:dyDescent="0.25">
      <c r="A7457" s="1" t="s">
        <v>11588</v>
      </c>
    </row>
    <row r="7458" spans="1:1" x14ac:dyDescent="0.25">
      <c r="A7458" s="1" t="s">
        <v>12103</v>
      </c>
    </row>
    <row r="7459" spans="1:1" x14ac:dyDescent="0.25">
      <c r="A7459" s="1" t="s">
        <v>18764</v>
      </c>
    </row>
    <row r="7460" spans="1:1" x14ac:dyDescent="0.25">
      <c r="A7460" s="1" t="s">
        <v>10962</v>
      </c>
    </row>
    <row r="7461" spans="1:1" x14ac:dyDescent="0.25">
      <c r="A7461" s="1" t="s">
        <v>12964</v>
      </c>
    </row>
    <row r="7462" spans="1:1" x14ac:dyDescent="0.25">
      <c r="A7462" s="1" t="s">
        <v>15565</v>
      </c>
    </row>
    <row r="7463" spans="1:1" x14ac:dyDescent="0.25">
      <c r="A7463" s="1" t="s">
        <v>18961</v>
      </c>
    </row>
    <row r="7464" spans="1:1" x14ac:dyDescent="0.25">
      <c r="A7464" s="1" t="s">
        <v>16585</v>
      </c>
    </row>
    <row r="7465" spans="1:1" x14ac:dyDescent="0.25">
      <c r="A7465" s="1" t="s">
        <v>16586</v>
      </c>
    </row>
    <row r="7466" spans="1:1" x14ac:dyDescent="0.25">
      <c r="A7466" s="1" t="s">
        <v>18631</v>
      </c>
    </row>
    <row r="7467" spans="1:1" x14ac:dyDescent="0.25">
      <c r="A7467" s="1" t="s">
        <v>12605</v>
      </c>
    </row>
    <row r="7468" spans="1:1" x14ac:dyDescent="0.25">
      <c r="A7468" s="1" t="s">
        <v>12604</v>
      </c>
    </row>
    <row r="7469" spans="1:1" x14ac:dyDescent="0.25">
      <c r="A7469" s="1" t="s">
        <v>18962</v>
      </c>
    </row>
    <row r="7470" spans="1:1" x14ac:dyDescent="0.25">
      <c r="A7470" s="1" t="s">
        <v>9896</v>
      </c>
    </row>
    <row r="7471" spans="1:1" x14ac:dyDescent="0.25">
      <c r="A7471" s="1" t="s">
        <v>18963</v>
      </c>
    </row>
    <row r="7472" spans="1:1" x14ac:dyDescent="0.25">
      <c r="A7472" s="1" t="s">
        <v>14460</v>
      </c>
    </row>
    <row r="7473" spans="1:1" x14ac:dyDescent="0.25">
      <c r="A7473" s="1" t="s">
        <v>17808</v>
      </c>
    </row>
    <row r="7474" spans="1:1" x14ac:dyDescent="0.25">
      <c r="A7474" s="1" t="s">
        <v>17811</v>
      </c>
    </row>
    <row r="7475" spans="1:1" x14ac:dyDescent="0.25">
      <c r="A7475" s="1" t="s">
        <v>17913</v>
      </c>
    </row>
    <row r="7476" spans="1:1" x14ac:dyDescent="0.25">
      <c r="A7476" s="1" t="s">
        <v>19406</v>
      </c>
    </row>
    <row r="7477" spans="1:1" x14ac:dyDescent="0.25">
      <c r="A7477" s="1" t="s">
        <v>16348</v>
      </c>
    </row>
    <row r="7478" spans="1:1" x14ac:dyDescent="0.25">
      <c r="A7478" s="1" t="s">
        <v>14614</v>
      </c>
    </row>
    <row r="7479" spans="1:1" x14ac:dyDescent="0.25">
      <c r="A7479" s="1" t="s">
        <v>13298</v>
      </c>
    </row>
    <row r="7480" spans="1:1" x14ac:dyDescent="0.25">
      <c r="A7480" s="1" t="s">
        <v>12191</v>
      </c>
    </row>
    <row r="7481" spans="1:1" x14ac:dyDescent="0.25">
      <c r="A7481" s="1" t="s">
        <v>17991</v>
      </c>
    </row>
    <row r="7482" spans="1:1" x14ac:dyDescent="0.25">
      <c r="A7482" s="1" t="s">
        <v>16756</v>
      </c>
    </row>
    <row r="7483" spans="1:1" x14ac:dyDescent="0.25">
      <c r="A7483" s="1" t="s">
        <v>12536</v>
      </c>
    </row>
    <row r="7484" spans="1:1" x14ac:dyDescent="0.25">
      <c r="A7484" s="1" t="s">
        <v>19896</v>
      </c>
    </row>
    <row r="7485" spans="1:1" x14ac:dyDescent="0.25">
      <c r="A7485" s="1" t="s">
        <v>19897</v>
      </c>
    </row>
    <row r="7486" spans="1:1" x14ac:dyDescent="0.25">
      <c r="A7486" s="1" t="s">
        <v>16977</v>
      </c>
    </row>
    <row r="7487" spans="1:1" x14ac:dyDescent="0.25">
      <c r="A7487" s="1" t="s">
        <v>13350</v>
      </c>
    </row>
    <row r="7488" spans="1:1" x14ac:dyDescent="0.25">
      <c r="A7488" s="1" t="s">
        <v>13351</v>
      </c>
    </row>
    <row r="7489" spans="1:1" x14ac:dyDescent="0.25">
      <c r="A7489" s="1" t="s">
        <v>8425</v>
      </c>
    </row>
    <row r="7490" spans="1:1" x14ac:dyDescent="0.25">
      <c r="A7490" s="1" t="s">
        <v>19309</v>
      </c>
    </row>
    <row r="7491" spans="1:1" x14ac:dyDescent="0.25">
      <c r="A7491" s="1" t="s">
        <v>16602</v>
      </c>
    </row>
    <row r="7492" spans="1:1" x14ac:dyDescent="0.25">
      <c r="A7492" s="1" t="s">
        <v>17690</v>
      </c>
    </row>
    <row r="7493" spans="1:1" x14ac:dyDescent="0.25">
      <c r="A7493" s="1" t="s">
        <v>17865</v>
      </c>
    </row>
    <row r="7494" spans="1:1" x14ac:dyDescent="0.25">
      <c r="A7494" s="1" t="s">
        <v>17864</v>
      </c>
    </row>
    <row r="7495" spans="1:1" x14ac:dyDescent="0.25">
      <c r="A7495" s="1" t="s">
        <v>18430</v>
      </c>
    </row>
    <row r="7496" spans="1:1" x14ac:dyDescent="0.25">
      <c r="A7496" s="1" t="s">
        <v>12855</v>
      </c>
    </row>
    <row r="7497" spans="1:1" x14ac:dyDescent="0.25">
      <c r="A7497" s="1" t="s">
        <v>17254</v>
      </c>
    </row>
    <row r="7498" spans="1:1" x14ac:dyDescent="0.25">
      <c r="A7498" s="1" t="s">
        <v>18090</v>
      </c>
    </row>
    <row r="7499" spans="1:1" x14ac:dyDescent="0.25">
      <c r="A7499" s="1" t="s">
        <v>16747</v>
      </c>
    </row>
    <row r="7500" spans="1:1" x14ac:dyDescent="0.25">
      <c r="A7500" s="1" t="s">
        <v>19910</v>
      </c>
    </row>
    <row r="7501" spans="1:1" x14ac:dyDescent="0.25">
      <c r="A7501" s="1" t="s">
        <v>16074</v>
      </c>
    </row>
    <row r="7502" spans="1:1" x14ac:dyDescent="0.25">
      <c r="A7502" s="1" t="s">
        <v>17787</v>
      </c>
    </row>
    <row r="7503" spans="1:1" x14ac:dyDescent="0.25">
      <c r="A7503" s="1" t="s">
        <v>12228</v>
      </c>
    </row>
    <row r="7504" spans="1:1" x14ac:dyDescent="0.25">
      <c r="A7504" s="1" t="s">
        <v>18775</v>
      </c>
    </row>
    <row r="7505" spans="1:1" x14ac:dyDescent="0.25">
      <c r="A7505" s="1" t="s">
        <v>14682</v>
      </c>
    </row>
    <row r="7506" spans="1:1" x14ac:dyDescent="0.25">
      <c r="A7506" s="1" t="s">
        <v>20017</v>
      </c>
    </row>
    <row r="7507" spans="1:1" x14ac:dyDescent="0.25">
      <c r="A7507" s="1" t="s">
        <v>19869</v>
      </c>
    </row>
    <row r="7508" spans="1:1" x14ac:dyDescent="0.25">
      <c r="A7508" s="1" t="s">
        <v>17388</v>
      </c>
    </row>
    <row r="7509" spans="1:1" x14ac:dyDescent="0.25">
      <c r="A7509" s="1" t="s">
        <v>17548</v>
      </c>
    </row>
    <row r="7510" spans="1:1" x14ac:dyDescent="0.25">
      <c r="A7510" s="1" t="s">
        <v>19739</v>
      </c>
    </row>
    <row r="7511" spans="1:1" x14ac:dyDescent="0.25">
      <c r="A7511" s="1" t="s">
        <v>19737</v>
      </c>
    </row>
    <row r="7512" spans="1:1" x14ac:dyDescent="0.25">
      <c r="A7512" s="1" t="s">
        <v>18313</v>
      </c>
    </row>
    <row r="7513" spans="1:1" x14ac:dyDescent="0.25">
      <c r="A7513" s="1" t="s">
        <v>20137</v>
      </c>
    </row>
    <row r="7514" spans="1:1" x14ac:dyDescent="0.25">
      <c r="A7514" s="1" t="s">
        <v>18528</v>
      </c>
    </row>
    <row r="7515" spans="1:1" x14ac:dyDescent="0.25">
      <c r="A7515" s="1" t="s">
        <v>17941</v>
      </c>
    </row>
    <row r="7516" spans="1:1" x14ac:dyDescent="0.25">
      <c r="A7516" s="1" t="s">
        <v>17181</v>
      </c>
    </row>
    <row r="7517" spans="1:1" x14ac:dyDescent="0.25">
      <c r="A7517" s="1" t="s">
        <v>9937</v>
      </c>
    </row>
    <row r="7518" spans="1:1" x14ac:dyDescent="0.25">
      <c r="A7518" s="1" t="s">
        <v>13011</v>
      </c>
    </row>
    <row r="7519" spans="1:1" x14ac:dyDescent="0.25">
      <c r="A7519" s="1" t="s">
        <v>19601</v>
      </c>
    </row>
    <row r="7520" spans="1:1" x14ac:dyDescent="0.25">
      <c r="A7520" s="1" t="s">
        <v>18797</v>
      </c>
    </row>
    <row r="7521" spans="1:1" x14ac:dyDescent="0.25">
      <c r="A7521" s="1" t="s">
        <v>18687</v>
      </c>
    </row>
    <row r="7522" spans="1:1" x14ac:dyDescent="0.25">
      <c r="A7522" s="1" t="s">
        <v>12439</v>
      </c>
    </row>
    <row r="7523" spans="1:1" x14ac:dyDescent="0.25">
      <c r="A7523" s="1" t="s">
        <v>14857</v>
      </c>
    </row>
    <row r="7524" spans="1:1" x14ac:dyDescent="0.25">
      <c r="A7524" s="1" t="s">
        <v>19189</v>
      </c>
    </row>
    <row r="7525" spans="1:1" x14ac:dyDescent="0.25">
      <c r="A7525" s="1" t="s">
        <v>14702</v>
      </c>
    </row>
    <row r="7526" spans="1:1" x14ac:dyDescent="0.25">
      <c r="A7526" s="1" t="s">
        <v>18120</v>
      </c>
    </row>
    <row r="7527" spans="1:1" x14ac:dyDescent="0.25">
      <c r="A7527" s="1" t="s">
        <v>18119</v>
      </c>
    </row>
    <row r="7528" spans="1:1" x14ac:dyDescent="0.25">
      <c r="A7528" s="1" t="s">
        <v>18118</v>
      </c>
    </row>
    <row r="7529" spans="1:1" x14ac:dyDescent="0.25">
      <c r="A7529" s="1" t="s">
        <v>16807</v>
      </c>
    </row>
    <row r="7530" spans="1:1" x14ac:dyDescent="0.25">
      <c r="A7530" s="1" t="s">
        <v>14319</v>
      </c>
    </row>
    <row r="7531" spans="1:1" x14ac:dyDescent="0.25">
      <c r="A7531" s="1" t="s">
        <v>14367</v>
      </c>
    </row>
    <row r="7532" spans="1:1" x14ac:dyDescent="0.25">
      <c r="A7532" s="1" t="s">
        <v>17479</v>
      </c>
    </row>
    <row r="7533" spans="1:1" x14ac:dyDescent="0.25">
      <c r="A7533" s="1" t="s">
        <v>11880</v>
      </c>
    </row>
    <row r="7534" spans="1:1" x14ac:dyDescent="0.25">
      <c r="A7534" s="1" t="s">
        <v>11881</v>
      </c>
    </row>
    <row r="7535" spans="1:1" x14ac:dyDescent="0.25">
      <c r="A7535" s="1" t="s">
        <v>19284</v>
      </c>
    </row>
    <row r="7536" spans="1:1" x14ac:dyDescent="0.25">
      <c r="A7536" s="1" t="s">
        <v>14519</v>
      </c>
    </row>
    <row r="7537" spans="1:1" x14ac:dyDescent="0.25">
      <c r="A7537" s="1" t="s">
        <v>19683</v>
      </c>
    </row>
    <row r="7538" spans="1:1" x14ac:dyDescent="0.25">
      <c r="A7538" s="1" t="s">
        <v>14745</v>
      </c>
    </row>
    <row r="7539" spans="1:1" x14ac:dyDescent="0.25">
      <c r="A7539" s="1" t="s">
        <v>19732</v>
      </c>
    </row>
    <row r="7540" spans="1:1" x14ac:dyDescent="0.25">
      <c r="A7540" s="1" t="s">
        <v>13215</v>
      </c>
    </row>
    <row r="7541" spans="1:1" x14ac:dyDescent="0.25">
      <c r="A7541" s="1" t="s">
        <v>17247</v>
      </c>
    </row>
    <row r="7542" spans="1:1" x14ac:dyDescent="0.25">
      <c r="A7542" s="1" t="s">
        <v>16526</v>
      </c>
    </row>
    <row r="7543" spans="1:1" x14ac:dyDescent="0.25">
      <c r="A7543" s="1" t="s">
        <v>17934</v>
      </c>
    </row>
    <row r="7544" spans="1:1" x14ac:dyDescent="0.25">
      <c r="A7544" s="1" t="s">
        <v>14625</v>
      </c>
    </row>
    <row r="7545" spans="1:1" x14ac:dyDescent="0.25">
      <c r="A7545" s="1" t="s">
        <v>14188</v>
      </c>
    </row>
    <row r="7546" spans="1:1" x14ac:dyDescent="0.25">
      <c r="A7546" s="1" t="s">
        <v>12902</v>
      </c>
    </row>
    <row r="7547" spans="1:1" x14ac:dyDescent="0.25">
      <c r="A7547" s="1" t="s">
        <v>15248</v>
      </c>
    </row>
    <row r="7548" spans="1:1" x14ac:dyDescent="0.25">
      <c r="A7548" s="1" t="s">
        <v>13104</v>
      </c>
    </row>
    <row r="7549" spans="1:1" x14ac:dyDescent="0.25">
      <c r="A7549" s="1" t="s">
        <v>14267</v>
      </c>
    </row>
    <row r="7550" spans="1:1" x14ac:dyDescent="0.25">
      <c r="A7550" s="1" t="s">
        <v>16677</v>
      </c>
    </row>
    <row r="7551" spans="1:1" x14ac:dyDescent="0.25">
      <c r="A7551" s="1" t="s">
        <v>14795</v>
      </c>
    </row>
    <row r="7552" spans="1:1" x14ac:dyDescent="0.25">
      <c r="A7552" s="1" t="s">
        <v>12888</v>
      </c>
    </row>
    <row r="7553" spans="1:1" x14ac:dyDescent="0.25">
      <c r="A7553" s="1" t="s">
        <v>16456</v>
      </c>
    </row>
    <row r="7554" spans="1:1" x14ac:dyDescent="0.25">
      <c r="A7554" s="1" t="s">
        <v>18096</v>
      </c>
    </row>
    <row r="7555" spans="1:1" x14ac:dyDescent="0.25">
      <c r="A7555" s="1" t="s">
        <v>13218</v>
      </c>
    </row>
    <row r="7556" spans="1:1" x14ac:dyDescent="0.25">
      <c r="A7556" s="1" t="s">
        <v>19243</v>
      </c>
    </row>
    <row r="7557" spans="1:1" x14ac:dyDescent="0.25">
      <c r="A7557" s="1" t="s">
        <v>14425</v>
      </c>
    </row>
    <row r="7558" spans="1:1" x14ac:dyDescent="0.25">
      <c r="A7558" s="1" t="s">
        <v>14147</v>
      </c>
    </row>
    <row r="7559" spans="1:1" x14ac:dyDescent="0.25">
      <c r="A7559" s="1" t="s">
        <v>15582</v>
      </c>
    </row>
    <row r="7560" spans="1:1" x14ac:dyDescent="0.25">
      <c r="A7560" s="1" t="s">
        <v>13857</v>
      </c>
    </row>
    <row r="7561" spans="1:1" x14ac:dyDescent="0.25">
      <c r="A7561" s="1" t="s">
        <v>17176</v>
      </c>
    </row>
    <row r="7562" spans="1:1" x14ac:dyDescent="0.25">
      <c r="A7562" s="1" t="s">
        <v>17668</v>
      </c>
    </row>
    <row r="7563" spans="1:1" x14ac:dyDescent="0.25">
      <c r="A7563" s="1" t="s">
        <v>17669</v>
      </c>
    </row>
    <row r="7564" spans="1:1" x14ac:dyDescent="0.25">
      <c r="A7564" s="1" t="s">
        <v>14859</v>
      </c>
    </row>
    <row r="7565" spans="1:1" x14ac:dyDescent="0.25">
      <c r="A7565" s="1" t="s">
        <v>14860</v>
      </c>
    </row>
    <row r="7566" spans="1:1" x14ac:dyDescent="0.25">
      <c r="A7566" s="1" t="s">
        <v>14862</v>
      </c>
    </row>
    <row r="7567" spans="1:1" x14ac:dyDescent="0.25">
      <c r="A7567" s="1" t="s">
        <v>14861</v>
      </c>
    </row>
    <row r="7568" spans="1:1" x14ac:dyDescent="0.25">
      <c r="A7568" s="1" t="s">
        <v>14863</v>
      </c>
    </row>
    <row r="7569" spans="1:1" x14ac:dyDescent="0.25">
      <c r="A7569" s="1" t="s">
        <v>14858</v>
      </c>
    </row>
    <row r="7570" spans="1:1" x14ac:dyDescent="0.25">
      <c r="A7570" s="1" t="s">
        <v>17433</v>
      </c>
    </row>
    <row r="7571" spans="1:1" x14ac:dyDescent="0.25">
      <c r="A7571" s="1" t="s">
        <v>17432</v>
      </c>
    </row>
    <row r="7572" spans="1:1" x14ac:dyDescent="0.25">
      <c r="A7572" s="1" t="s">
        <v>18217</v>
      </c>
    </row>
    <row r="7573" spans="1:1" x14ac:dyDescent="0.25">
      <c r="A7573" s="1" t="s">
        <v>13538</v>
      </c>
    </row>
    <row r="7574" spans="1:1" x14ac:dyDescent="0.25">
      <c r="A7574" s="1" t="s">
        <v>13547</v>
      </c>
    </row>
    <row r="7575" spans="1:1" x14ac:dyDescent="0.25">
      <c r="A7575" s="1" t="s">
        <v>13543</v>
      </c>
    </row>
    <row r="7576" spans="1:1" x14ac:dyDescent="0.25">
      <c r="A7576" s="1" t="s">
        <v>11503</v>
      </c>
    </row>
    <row r="7577" spans="1:1" x14ac:dyDescent="0.25">
      <c r="A7577" s="1" t="s">
        <v>16931</v>
      </c>
    </row>
    <row r="7578" spans="1:1" x14ac:dyDescent="0.25">
      <c r="A7578" s="1" t="s">
        <v>18185</v>
      </c>
    </row>
    <row r="7579" spans="1:1" x14ac:dyDescent="0.25">
      <c r="A7579" s="1" t="s">
        <v>13953</v>
      </c>
    </row>
    <row r="7580" spans="1:1" x14ac:dyDescent="0.25">
      <c r="A7580" s="1" t="s">
        <v>16295</v>
      </c>
    </row>
    <row r="7581" spans="1:1" x14ac:dyDescent="0.25">
      <c r="A7581" s="1" t="s">
        <v>15110</v>
      </c>
    </row>
    <row r="7582" spans="1:1" x14ac:dyDescent="0.25">
      <c r="A7582" s="1" t="s">
        <v>17874</v>
      </c>
    </row>
    <row r="7583" spans="1:1" x14ac:dyDescent="0.25">
      <c r="A7583" s="1" t="s">
        <v>17873</v>
      </c>
    </row>
    <row r="7584" spans="1:1" x14ac:dyDescent="0.25">
      <c r="A7584" s="1" t="s">
        <v>13271</v>
      </c>
    </row>
    <row r="7585" spans="1:1" x14ac:dyDescent="0.25">
      <c r="A7585" s="1" t="s">
        <v>18442</v>
      </c>
    </row>
    <row r="7586" spans="1:1" x14ac:dyDescent="0.25">
      <c r="A7586" s="1" t="s">
        <v>10952</v>
      </c>
    </row>
    <row r="7587" spans="1:1" x14ac:dyDescent="0.25">
      <c r="A7587" s="1" t="s">
        <v>16719</v>
      </c>
    </row>
    <row r="7588" spans="1:1" x14ac:dyDescent="0.25">
      <c r="A7588" s="1" t="s">
        <v>15000</v>
      </c>
    </row>
    <row r="7589" spans="1:1" x14ac:dyDescent="0.25">
      <c r="A7589" s="1" t="s">
        <v>19670</v>
      </c>
    </row>
    <row r="7590" spans="1:1" x14ac:dyDescent="0.25">
      <c r="A7590" s="1" t="s">
        <v>19669</v>
      </c>
    </row>
    <row r="7591" spans="1:1" x14ac:dyDescent="0.25">
      <c r="A7591" s="1" t="s">
        <v>11530</v>
      </c>
    </row>
    <row r="7592" spans="1:1" x14ac:dyDescent="0.25">
      <c r="A7592" s="1" t="s">
        <v>19554</v>
      </c>
    </row>
    <row r="7593" spans="1:1" x14ac:dyDescent="0.25">
      <c r="A7593" s="1" t="s">
        <v>19553</v>
      </c>
    </row>
    <row r="7594" spans="1:1" x14ac:dyDescent="0.25">
      <c r="A7594" s="1" t="s">
        <v>14107</v>
      </c>
    </row>
    <row r="7595" spans="1:1" x14ac:dyDescent="0.25">
      <c r="A7595" s="1" t="s">
        <v>14165</v>
      </c>
    </row>
    <row r="7596" spans="1:1" x14ac:dyDescent="0.25">
      <c r="A7596" s="1" t="s">
        <v>14144</v>
      </c>
    </row>
    <row r="7597" spans="1:1" x14ac:dyDescent="0.25">
      <c r="A7597" s="1" t="s">
        <v>14538</v>
      </c>
    </row>
    <row r="7598" spans="1:1" x14ac:dyDescent="0.25">
      <c r="A7598" s="1" t="s">
        <v>15450</v>
      </c>
    </row>
    <row r="7599" spans="1:1" x14ac:dyDescent="0.25">
      <c r="A7599" s="1" t="s">
        <v>9958</v>
      </c>
    </row>
    <row r="7600" spans="1:1" x14ac:dyDescent="0.25">
      <c r="A7600" s="1" t="s">
        <v>17509</v>
      </c>
    </row>
    <row r="7601" spans="1:1" x14ac:dyDescent="0.25">
      <c r="A7601" s="1" t="s">
        <v>17510</v>
      </c>
    </row>
    <row r="7602" spans="1:1" x14ac:dyDescent="0.25">
      <c r="A7602" s="1" t="s">
        <v>15996</v>
      </c>
    </row>
    <row r="7603" spans="1:1" x14ac:dyDescent="0.25">
      <c r="A7603" s="1" t="s">
        <v>19376</v>
      </c>
    </row>
    <row r="7604" spans="1:1" x14ac:dyDescent="0.25">
      <c r="A7604" s="1" t="s">
        <v>13332</v>
      </c>
    </row>
    <row r="7605" spans="1:1" x14ac:dyDescent="0.25">
      <c r="A7605" s="1" t="s">
        <v>15225</v>
      </c>
    </row>
    <row r="7606" spans="1:1" x14ac:dyDescent="0.25">
      <c r="A7606" s="1" t="s">
        <v>13981</v>
      </c>
    </row>
    <row r="7607" spans="1:1" x14ac:dyDescent="0.25">
      <c r="A7607" s="1" t="s">
        <v>18241</v>
      </c>
    </row>
    <row r="7608" spans="1:1" x14ac:dyDescent="0.25">
      <c r="A7608" s="1" t="s">
        <v>16340</v>
      </c>
    </row>
    <row r="7609" spans="1:1" x14ac:dyDescent="0.25">
      <c r="A7609" s="1" t="s">
        <v>19443</v>
      </c>
    </row>
    <row r="7610" spans="1:1" x14ac:dyDescent="0.25">
      <c r="A7610" s="1" t="s">
        <v>18811</v>
      </c>
    </row>
    <row r="7611" spans="1:1" x14ac:dyDescent="0.25">
      <c r="A7611" s="1" t="s">
        <v>13331</v>
      </c>
    </row>
    <row r="7612" spans="1:1" x14ac:dyDescent="0.25">
      <c r="A7612" s="1" t="s">
        <v>13333</v>
      </c>
    </row>
    <row r="7613" spans="1:1" x14ac:dyDescent="0.25">
      <c r="A7613" s="1" t="s">
        <v>18108</v>
      </c>
    </row>
    <row r="7614" spans="1:1" x14ac:dyDescent="0.25">
      <c r="A7614" s="1" t="s">
        <v>17875</v>
      </c>
    </row>
    <row r="7615" spans="1:1" x14ac:dyDescent="0.25">
      <c r="A7615" s="1" t="s">
        <v>17919</v>
      </c>
    </row>
    <row r="7616" spans="1:1" x14ac:dyDescent="0.25">
      <c r="A7616" s="1" t="s">
        <v>16876</v>
      </c>
    </row>
    <row r="7617" spans="1:1" x14ac:dyDescent="0.25">
      <c r="A7617" s="1" t="s">
        <v>18524</v>
      </c>
    </row>
    <row r="7618" spans="1:1" x14ac:dyDescent="0.25">
      <c r="A7618" s="1" t="s">
        <v>18739</v>
      </c>
    </row>
    <row r="7619" spans="1:1" x14ac:dyDescent="0.25">
      <c r="A7619" s="1" t="s">
        <v>17572</v>
      </c>
    </row>
    <row r="7620" spans="1:1" x14ac:dyDescent="0.25">
      <c r="A7620" s="1" t="s">
        <v>17572</v>
      </c>
    </row>
    <row r="7621" spans="1:1" x14ac:dyDescent="0.25">
      <c r="A7621" s="1" t="s">
        <v>17573</v>
      </c>
    </row>
    <row r="7622" spans="1:1" x14ac:dyDescent="0.25">
      <c r="A7622" s="1" t="s">
        <v>17573</v>
      </c>
    </row>
    <row r="7623" spans="1:1" x14ac:dyDescent="0.25">
      <c r="A7623" s="1" t="s">
        <v>11528</v>
      </c>
    </row>
    <row r="7624" spans="1:1" x14ac:dyDescent="0.25">
      <c r="A7624" s="1" t="s">
        <v>19021</v>
      </c>
    </row>
    <row r="7625" spans="1:1" x14ac:dyDescent="0.25">
      <c r="A7625" s="1" t="s">
        <v>12710</v>
      </c>
    </row>
    <row r="7626" spans="1:1" x14ac:dyDescent="0.25">
      <c r="A7626" s="1" t="s">
        <v>18621</v>
      </c>
    </row>
    <row r="7627" spans="1:1" x14ac:dyDescent="0.25">
      <c r="A7627" s="1" t="s">
        <v>18706</v>
      </c>
    </row>
    <row r="7628" spans="1:1" x14ac:dyDescent="0.25">
      <c r="A7628" s="1" t="s">
        <v>14596</v>
      </c>
    </row>
    <row r="7629" spans="1:1" x14ac:dyDescent="0.25">
      <c r="A7629" s="1" t="s">
        <v>19449</v>
      </c>
    </row>
    <row r="7630" spans="1:1" x14ac:dyDescent="0.25">
      <c r="A7630" s="1" t="s">
        <v>14800</v>
      </c>
    </row>
    <row r="7631" spans="1:1" x14ac:dyDescent="0.25">
      <c r="A7631" s="1" t="s">
        <v>14529</v>
      </c>
    </row>
    <row r="7632" spans="1:1" x14ac:dyDescent="0.25">
      <c r="A7632" s="1" t="s">
        <v>14441</v>
      </c>
    </row>
    <row r="7633" spans="1:1" x14ac:dyDescent="0.25">
      <c r="A7633" s="1" t="s">
        <v>14440</v>
      </c>
    </row>
    <row r="7634" spans="1:1" x14ac:dyDescent="0.25">
      <c r="A7634" s="1" t="s">
        <v>16293</v>
      </c>
    </row>
    <row r="7635" spans="1:1" x14ac:dyDescent="0.25">
      <c r="A7635" s="1" t="s">
        <v>16292</v>
      </c>
    </row>
    <row r="7636" spans="1:1" x14ac:dyDescent="0.25">
      <c r="A7636" s="1" t="s">
        <v>18504</v>
      </c>
    </row>
    <row r="7637" spans="1:1" x14ac:dyDescent="0.25">
      <c r="A7637" s="1" t="s">
        <v>11007</v>
      </c>
    </row>
    <row r="7638" spans="1:1" x14ac:dyDescent="0.25">
      <c r="A7638" s="1" t="s">
        <v>20071</v>
      </c>
    </row>
    <row r="7639" spans="1:1" x14ac:dyDescent="0.25">
      <c r="A7639" s="1" t="s">
        <v>15601</v>
      </c>
    </row>
    <row r="7640" spans="1:1" x14ac:dyDescent="0.25">
      <c r="A7640" s="1" t="s">
        <v>15601</v>
      </c>
    </row>
    <row r="7641" spans="1:1" x14ac:dyDescent="0.25">
      <c r="A7641" s="1" t="s">
        <v>15610</v>
      </c>
    </row>
    <row r="7642" spans="1:1" x14ac:dyDescent="0.25">
      <c r="A7642" s="1" t="s">
        <v>15611</v>
      </c>
    </row>
    <row r="7643" spans="1:1" x14ac:dyDescent="0.25">
      <c r="A7643" s="1" t="s">
        <v>15596</v>
      </c>
    </row>
    <row r="7644" spans="1:1" x14ac:dyDescent="0.25">
      <c r="A7644" s="1" t="s">
        <v>15596</v>
      </c>
    </row>
    <row r="7645" spans="1:1" x14ac:dyDescent="0.25">
      <c r="A7645" s="1" t="s">
        <v>15597</v>
      </c>
    </row>
    <row r="7646" spans="1:1" x14ac:dyDescent="0.25">
      <c r="A7646" s="1" t="s">
        <v>15597</v>
      </c>
    </row>
    <row r="7647" spans="1:1" x14ac:dyDescent="0.25">
      <c r="A7647" s="1" t="s">
        <v>15612</v>
      </c>
    </row>
    <row r="7648" spans="1:1" x14ac:dyDescent="0.25">
      <c r="A7648" s="1" t="s">
        <v>15602</v>
      </c>
    </row>
    <row r="7649" spans="1:1" x14ac:dyDescent="0.25">
      <c r="A7649" s="1" t="s">
        <v>15602</v>
      </c>
    </row>
    <row r="7650" spans="1:1" x14ac:dyDescent="0.25">
      <c r="A7650" s="1" t="s">
        <v>15603</v>
      </c>
    </row>
    <row r="7651" spans="1:1" x14ac:dyDescent="0.25">
      <c r="A7651" s="1" t="s">
        <v>15604</v>
      </c>
    </row>
    <row r="7652" spans="1:1" x14ac:dyDescent="0.25">
      <c r="A7652" s="1" t="s">
        <v>15605</v>
      </c>
    </row>
    <row r="7653" spans="1:1" x14ac:dyDescent="0.25">
      <c r="A7653" s="1" t="s">
        <v>15606</v>
      </c>
    </row>
    <row r="7654" spans="1:1" x14ac:dyDescent="0.25">
      <c r="A7654" s="1" t="s">
        <v>15607</v>
      </c>
    </row>
    <row r="7655" spans="1:1" x14ac:dyDescent="0.25">
      <c r="A7655" s="1" t="s">
        <v>15608</v>
      </c>
    </row>
    <row r="7656" spans="1:1" x14ac:dyDescent="0.25">
      <c r="A7656" s="1" t="s">
        <v>15609</v>
      </c>
    </row>
    <row r="7657" spans="1:1" x14ac:dyDescent="0.25">
      <c r="A7657" s="1" t="s">
        <v>15598</v>
      </c>
    </row>
    <row r="7658" spans="1:1" x14ac:dyDescent="0.25">
      <c r="A7658" s="1" t="s">
        <v>15598</v>
      </c>
    </row>
    <row r="7659" spans="1:1" x14ac:dyDescent="0.25">
      <c r="A7659" s="1" t="s">
        <v>15598</v>
      </c>
    </row>
    <row r="7660" spans="1:1" x14ac:dyDescent="0.25">
      <c r="A7660" s="1" t="s">
        <v>15599</v>
      </c>
    </row>
    <row r="7661" spans="1:1" x14ac:dyDescent="0.25">
      <c r="A7661" s="1" t="s">
        <v>15599</v>
      </c>
    </row>
    <row r="7662" spans="1:1" x14ac:dyDescent="0.25">
      <c r="A7662" s="1" t="s">
        <v>15599</v>
      </c>
    </row>
    <row r="7663" spans="1:1" x14ac:dyDescent="0.25">
      <c r="A7663" s="1" t="s">
        <v>15614</v>
      </c>
    </row>
    <row r="7664" spans="1:1" x14ac:dyDescent="0.25">
      <c r="A7664" s="1" t="s">
        <v>15613</v>
      </c>
    </row>
    <row r="7665" spans="1:1" x14ac:dyDescent="0.25">
      <c r="A7665" s="1" t="s">
        <v>15600</v>
      </c>
    </row>
    <row r="7666" spans="1:1" x14ac:dyDescent="0.25">
      <c r="A7666" s="1" t="s">
        <v>15600</v>
      </c>
    </row>
    <row r="7667" spans="1:1" x14ac:dyDescent="0.25">
      <c r="A7667" s="1" t="s">
        <v>15600</v>
      </c>
    </row>
    <row r="7668" spans="1:1" x14ac:dyDescent="0.25">
      <c r="A7668" s="1" t="s">
        <v>15566</v>
      </c>
    </row>
    <row r="7669" spans="1:1" x14ac:dyDescent="0.25">
      <c r="A7669" s="1" t="s">
        <v>15695</v>
      </c>
    </row>
    <row r="7670" spans="1:1" x14ac:dyDescent="0.25">
      <c r="A7670" s="1" t="s">
        <v>15670</v>
      </c>
    </row>
    <row r="7671" spans="1:1" x14ac:dyDescent="0.25">
      <c r="A7671" s="1" t="s">
        <v>15667</v>
      </c>
    </row>
    <row r="7672" spans="1:1" x14ac:dyDescent="0.25">
      <c r="A7672" s="1" t="s">
        <v>17755</v>
      </c>
    </row>
    <row r="7673" spans="1:1" x14ac:dyDescent="0.25">
      <c r="A7673" s="1" t="s">
        <v>18297</v>
      </c>
    </row>
    <row r="7674" spans="1:1" x14ac:dyDescent="0.25">
      <c r="A7674" s="1" t="s">
        <v>12359</v>
      </c>
    </row>
    <row r="7675" spans="1:1" x14ac:dyDescent="0.25">
      <c r="A7675" s="1" t="s">
        <v>16234</v>
      </c>
    </row>
    <row r="7676" spans="1:1" x14ac:dyDescent="0.25">
      <c r="A7676" s="1" t="s">
        <v>13869</v>
      </c>
    </row>
    <row r="7677" spans="1:1" x14ac:dyDescent="0.25">
      <c r="A7677" s="1" t="s">
        <v>14865</v>
      </c>
    </row>
    <row r="7678" spans="1:1" x14ac:dyDescent="0.25">
      <c r="A7678" s="1" t="s">
        <v>17909</v>
      </c>
    </row>
    <row r="7679" spans="1:1" x14ac:dyDescent="0.25">
      <c r="A7679" s="1" t="s">
        <v>18519</v>
      </c>
    </row>
    <row r="7680" spans="1:1" x14ac:dyDescent="0.25">
      <c r="A7680" s="1" t="s">
        <v>20088</v>
      </c>
    </row>
    <row r="7681" spans="1:1" x14ac:dyDescent="0.25">
      <c r="A7681" s="1" t="s">
        <v>13849</v>
      </c>
    </row>
    <row r="7682" spans="1:1" x14ac:dyDescent="0.25">
      <c r="A7682" s="1" t="s">
        <v>14028</v>
      </c>
    </row>
    <row r="7683" spans="1:1" x14ac:dyDescent="0.25">
      <c r="A7683" s="1" t="s">
        <v>13845</v>
      </c>
    </row>
    <row r="7684" spans="1:1" x14ac:dyDescent="0.25">
      <c r="A7684" s="1" t="s">
        <v>13540</v>
      </c>
    </row>
    <row r="7685" spans="1:1" x14ac:dyDescent="0.25">
      <c r="A7685" s="1" t="s">
        <v>15149</v>
      </c>
    </row>
    <row r="7686" spans="1:1" x14ac:dyDescent="0.25">
      <c r="A7686" s="1" t="s">
        <v>18932</v>
      </c>
    </row>
    <row r="7687" spans="1:1" x14ac:dyDescent="0.25">
      <c r="A7687" s="1" t="s">
        <v>14483</v>
      </c>
    </row>
    <row r="7688" spans="1:1" x14ac:dyDescent="0.25">
      <c r="A7688" s="1" t="s">
        <v>12248</v>
      </c>
    </row>
    <row r="7689" spans="1:1" x14ac:dyDescent="0.25">
      <c r="A7689" s="1" t="s">
        <v>17699</v>
      </c>
    </row>
    <row r="7690" spans="1:1" x14ac:dyDescent="0.25">
      <c r="A7690" s="1" t="s">
        <v>19073</v>
      </c>
    </row>
    <row r="7691" spans="1:1" x14ac:dyDescent="0.25">
      <c r="A7691" s="1" t="s">
        <v>19074</v>
      </c>
    </row>
    <row r="7692" spans="1:1" x14ac:dyDescent="0.25">
      <c r="A7692" s="1" t="s">
        <v>20089</v>
      </c>
    </row>
    <row r="7693" spans="1:1" x14ac:dyDescent="0.25">
      <c r="A7693" s="1" t="s">
        <v>20087</v>
      </c>
    </row>
    <row r="7694" spans="1:1" x14ac:dyDescent="0.25">
      <c r="A7694" s="1" t="s">
        <v>11600</v>
      </c>
    </row>
    <row r="7695" spans="1:1" x14ac:dyDescent="0.25">
      <c r="A7695" s="1" t="s">
        <v>18952</v>
      </c>
    </row>
    <row r="7696" spans="1:1" x14ac:dyDescent="0.25">
      <c r="A7696" s="1" t="s">
        <v>14945</v>
      </c>
    </row>
    <row r="7697" spans="1:1" x14ac:dyDescent="0.25">
      <c r="A7697" s="1" t="s">
        <v>14944</v>
      </c>
    </row>
    <row r="7698" spans="1:1" x14ac:dyDescent="0.25">
      <c r="A7698" s="1" t="s">
        <v>19072</v>
      </c>
    </row>
    <row r="7699" spans="1:1" x14ac:dyDescent="0.25">
      <c r="A7699" s="1" t="s">
        <v>12775</v>
      </c>
    </row>
    <row r="7700" spans="1:1" x14ac:dyDescent="0.25">
      <c r="A7700" s="1" t="s">
        <v>13198</v>
      </c>
    </row>
    <row r="7701" spans="1:1" x14ac:dyDescent="0.25">
      <c r="A7701" s="1" t="s">
        <v>18954</v>
      </c>
    </row>
    <row r="7702" spans="1:1" x14ac:dyDescent="0.25">
      <c r="A7702" s="1" t="s">
        <v>19411</v>
      </c>
    </row>
    <row r="7703" spans="1:1" x14ac:dyDescent="0.25">
      <c r="A7703" s="1" t="s">
        <v>13348</v>
      </c>
    </row>
    <row r="7704" spans="1:1" x14ac:dyDescent="0.25">
      <c r="A7704" s="1" t="s">
        <v>13346</v>
      </c>
    </row>
    <row r="7705" spans="1:1" x14ac:dyDescent="0.25">
      <c r="A7705" s="1" t="s">
        <v>18768</v>
      </c>
    </row>
    <row r="7706" spans="1:1" x14ac:dyDescent="0.25">
      <c r="A7706" s="1" t="s">
        <v>15118</v>
      </c>
    </row>
    <row r="7707" spans="1:1" x14ac:dyDescent="0.25">
      <c r="A7707" s="1" t="s">
        <v>12758</v>
      </c>
    </row>
    <row r="7708" spans="1:1" x14ac:dyDescent="0.25">
      <c r="A7708" s="1" t="s">
        <v>12759</v>
      </c>
    </row>
    <row r="7709" spans="1:1" x14ac:dyDescent="0.25">
      <c r="A7709" s="1" t="s">
        <v>13906</v>
      </c>
    </row>
    <row r="7710" spans="1:1" x14ac:dyDescent="0.25">
      <c r="A7710" s="1" t="s">
        <v>18633</v>
      </c>
    </row>
    <row r="7711" spans="1:1" x14ac:dyDescent="0.25">
      <c r="A7711" s="1" t="s">
        <v>14316</v>
      </c>
    </row>
    <row r="7712" spans="1:1" x14ac:dyDescent="0.25">
      <c r="A7712" s="1" t="s">
        <v>14709</v>
      </c>
    </row>
    <row r="7713" spans="1:1" x14ac:dyDescent="0.25">
      <c r="A7713" s="1" t="s">
        <v>14317</v>
      </c>
    </row>
    <row r="7714" spans="1:1" x14ac:dyDescent="0.25">
      <c r="A7714" s="1" t="s">
        <v>17549</v>
      </c>
    </row>
    <row r="7715" spans="1:1" x14ac:dyDescent="0.25">
      <c r="A7715" s="1" t="s">
        <v>12540</v>
      </c>
    </row>
    <row r="7716" spans="1:1" x14ac:dyDescent="0.25">
      <c r="A7716" s="1" t="s">
        <v>12607</v>
      </c>
    </row>
    <row r="7717" spans="1:1" x14ac:dyDescent="0.25">
      <c r="A7717" s="1" t="s">
        <v>16603</v>
      </c>
    </row>
    <row r="7718" spans="1:1" x14ac:dyDescent="0.25">
      <c r="A7718" s="1" t="s">
        <v>16605</v>
      </c>
    </row>
    <row r="7719" spans="1:1" x14ac:dyDescent="0.25">
      <c r="A7719" s="1" t="s">
        <v>13846</v>
      </c>
    </row>
    <row r="7720" spans="1:1" x14ac:dyDescent="0.25">
      <c r="A7720" s="1" t="s">
        <v>19871</v>
      </c>
    </row>
    <row r="7721" spans="1:1" x14ac:dyDescent="0.25">
      <c r="A7721" s="1" t="s">
        <v>14712</v>
      </c>
    </row>
    <row r="7722" spans="1:1" x14ac:dyDescent="0.25">
      <c r="A7722" s="1" t="s">
        <v>19775</v>
      </c>
    </row>
    <row r="7723" spans="1:1" x14ac:dyDescent="0.25">
      <c r="A7723" s="1" t="s">
        <v>18237</v>
      </c>
    </row>
    <row r="7724" spans="1:1" x14ac:dyDescent="0.25">
      <c r="A7724" s="1" t="s">
        <v>17910</v>
      </c>
    </row>
    <row r="7725" spans="1:1" x14ac:dyDescent="0.25">
      <c r="A7725" s="1" t="s">
        <v>18258</v>
      </c>
    </row>
    <row r="7726" spans="1:1" x14ac:dyDescent="0.25">
      <c r="A7726" s="1" t="s">
        <v>12110</v>
      </c>
    </row>
    <row r="7727" spans="1:1" x14ac:dyDescent="0.25">
      <c r="A7727" s="1" t="s">
        <v>12110</v>
      </c>
    </row>
    <row r="7728" spans="1:1" x14ac:dyDescent="0.25">
      <c r="A7728" s="1" t="s">
        <v>12111</v>
      </c>
    </row>
    <row r="7729" spans="1:1" x14ac:dyDescent="0.25">
      <c r="A7729" s="1" t="s">
        <v>12111</v>
      </c>
    </row>
    <row r="7730" spans="1:1" x14ac:dyDescent="0.25">
      <c r="A7730" s="1" t="s">
        <v>17908</v>
      </c>
    </row>
    <row r="7731" spans="1:1" x14ac:dyDescent="0.25">
      <c r="A7731" s="1" t="s">
        <v>16106</v>
      </c>
    </row>
    <row r="7732" spans="1:1" x14ac:dyDescent="0.25">
      <c r="A7732" s="1" t="s">
        <v>17423</v>
      </c>
    </row>
    <row r="7733" spans="1:1" x14ac:dyDescent="0.25">
      <c r="A7733" s="1" t="s">
        <v>13848</v>
      </c>
    </row>
    <row r="7734" spans="1:1" x14ac:dyDescent="0.25">
      <c r="A7734" s="1" t="s">
        <v>16439</v>
      </c>
    </row>
    <row r="7735" spans="1:1" x14ac:dyDescent="0.25">
      <c r="A7735" s="1" t="s">
        <v>11976</v>
      </c>
    </row>
    <row r="7736" spans="1:1" x14ac:dyDescent="0.25">
      <c r="A7736" s="1" t="s">
        <v>11551</v>
      </c>
    </row>
    <row r="7737" spans="1:1" x14ac:dyDescent="0.25">
      <c r="A7737" s="1" t="s">
        <v>12933</v>
      </c>
    </row>
    <row r="7738" spans="1:1" x14ac:dyDescent="0.25">
      <c r="A7738" s="1" t="s">
        <v>14906</v>
      </c>
    </row>
    <row r="7739" spans="1:1" x14ac:dyDescent="0.25">
      <c r="A7739" s="1" t="s">
        <v>16446</v>
      </c>
    </row>
    <row r="7740" spans="1:1" x14ac:dyDescent="0.25">
      <c r="A7740" s="1" t="s">
        <v>16745</v>
      </c>
    </row>
    <row r="7741" spans="1:1" x14ac:dyDescent="0.25">
      <c r="A7741" s="1" t="s">
        <v>17037</v>
      </c>
    </row>
    <row r="7742" spans="1:1" x14ac:dyDescent="0.25">
      <c r="A7742" s="1" t="s">
        <v>18849</v>
      </c>
    </row>
    <row r="7743" spans="1:1" x14ac:dyDescent="0.25">
      <c r="A7743" s="1" t="s">
        <v>19196</v>
      </c>
    </row>
    <row r="7744" spans="1:1" x14ac:dyDescent="0.25">
      <c r="A7744" s="1" t="s">
        <v>16138</v>
      </c>
    </row>
    <row r="7745" spans="1:1" x14ac:dyDescent="0.25">
      <c r="A7745" s="1" t="s">
        <v>14711</v>
      </c>
    </row>
    <row r="7746" spans="1:1" x14ac:dyDescent="0.25">
      <c r="A7746" s="1" t="s">
        <v>18767</v>
      </c>
    </row>
    <row r="7747" spans="1:1" x14ac:dyDescent="0.25">
      <c r="A7747" s="1" t="s">
        <v>18765</v>
      </c>
    </row>
    <row r="7748" spans="1:1" x14ac:dyDescent="0.25">
      <c r="A7748" s="1" t="s">
        <v>13197</v>
      </c>
    </row>
    <row r="7749" spans="1:1" x14ac:dyDescent="0.25">
      <c r="A7749" s="1" t="s">
        <v>8416</v>
      </c>
    </row>
    <row r="7750" spans="1:1" x14ac:dyDescent="0.25">
      <c r="A7750" s="1" t="s">
        <v>14982</v>
      </c>
    </row>
    <row r="7751" spans="1:1" x14ac:dyDescent="0.25">
      <c r="A7751" s="1" t="s">
        <v>11801</v>
      </c>
    </row>
    <row r="7752" spans="1:1" x14ac:dyDescent="0.25">
      <c r="A7752" s="1" t="s">
        <v>19388</v>
      </c>
    </row>
    <row r="7753" spans="1:1" x14ac:dyDescent="0.25">
      <c r="A7753" s="1" t="s">
        <v>11942</v>
      </c>
    </row>
    <row r="7754" spans="1:1" x14ac:dyDescent="0.25">
      <c r="A7754" s="1" t="s">
        <v>12578</v>
      </c>
    </row>
    <row r="7755" spans="1:1" x14ac:dyDescent="0.25">
      <c r="A7755" s="1" t="s">
        <v>16878</v>
      </c>
    </row>
    <row r="7756" spans="1:1" x14ac:dyDescent="0.25">
      <c r="A7756" s="1" t="s">
        <v>10997</v>
      </c>
    </row>
    <row r="7757" spans="1:1" x14ac:dyDescent="0.25">
      <c r="A7757" s="1" t="s">
        <v>17623</v>
      </c>
    </row>
    <row r="7758" spans="1:1" x14ac:dyDescent="0.25">
      <c r="A7758" s="1" t="s">
        <v>17561</v>
      </c>
    </row>
    <row r="7759" spans="1:1" x14ac:dyDescent="0.25">
      <c r="A7759" s="1" t="s">
        <v>17561</v>
      </c>
    </row>
    <row r="7760" spans="1:1" x14ac:dyDescent="0.25">
      <c r="A7760" s="1" t="s">
        <v>17562</v>
      </c>
    </row>
    <row r="7761" spans="1:1" x14ac:dyDescent="0.25">
      <c r="A7761" s="1" t="s">
        <v>17562</v>
      </c>
    </row>
    <row r="7762" spans="1:1" x14ac:dyDescent="0.25">
      <c r="A7762" s="1" t="s">
        <v>13587</v>
      </c>
    </row>
    <row r="7763" spans="1:1" x14ac:dyDescent="0.25">
      <c r="A7763" s="1" t="s">
        <v>16711</v>
      </c>
    </row>
    <row r="7764" spans="1:1" x14ac:dyDescent="0.25">
      <c r="A7764" s="1" t="s">
        <v>9835</v>
      </c>
    </row>
    <row r="7765" spans="1:1" x14ac:dyDescent="0.25">
      <c r="A7765" s="1" t="s">
        <v>9835</v>
      </c>
    </row>
    <row r="7766" spans="1:1" x14ac:dyDescent="0.25">
      <c r="A7766" s="1" t="s">
        <v>9836</v>
      </c>
    </row>
    <row r="7767" spans="1:1" x14ac:dyDescent="0.25">
      <c r="A7767" s="1" t="s">
        <v>9836</v>
      </c>
    </row>
    <row r="7768" spans="1:1" x14ac:dyDescent="0.25">
      <c r="A7768" s="1" t="s">
        <v>11753</v>
      </c>
    </row>
    <row r="7769" spans="1:1" x14ac:dyDescent="0.25">
      <c r="A7769" s="1" t="s">
        <v>16718</v>
      </c>
    </row>
    <row r="7770" spans="1:1" x14ac:dyDescent="0.25">
      <c r="A7770" s="1" t="s">
        <v>12834</v>
      </c>
    </row>
    <row r="7771" spans="1:1" x14ac:dyDescent="0.25">
      <c r="A7771" s="1" t="s">
        <v>12836</v>
      </c>
    </row>
    <row r="7772" spans="1:1" x14ac:dyDescent="0.25">
      <c r="A7772" s="1" t="s">
        <v>12837</v>
      </c>
    </row>
    <row r="7773" spans="1:1" x14ac:dyDescent="0.25">
      <c r="A7773" s="1" t="s">
        <v>12484</v>
      </c>
    </row>
    <row r="7774" spans="1:1" x14ac:dyDescent="0.25">
      <c r="A7774" s="1" t="s">
        <v>17217</v>
      </c>
    </row>
    <row r="7775" spans="1:1" x14ac:dyDescent="0.25">
      <c r="A7775" s="1" t="s">
        <v>18467</v>
      </c>
    </row>
    <row r="7776" spans="1:1" x14ac:dyDescent="0.25">
      <c r="A7776" s="1" t="s">
        <v>15950</v>
      </c>
    </row>
    <row r="7777" spans="1:1" x14ac:dyDescent="0.25">
      <c r="A7777" s="1" t="s">
        <v>11573</v>
      </c>
    </row>
    <row r="7778" spans="1:1" x14ac:dyDescent="0.25">
      <c r="A7778" s="1" t="s">
        <v>17314</v>
      </c>
    </row>
    <row r="7779" spans="1:1" x14ac:dyDescent="0.25">
      <c r="A7779" s="1" t="s">
        <v>12962</v>
      </c>
    </row>
    <row r="7780" spans="1:1" x14ac:dyDescent="0.25">
      <c r="A7780" s="1" t="s">
        <v>18638</v>
      </c>
    </row>
    <row r="7781" spans="1:1" x14ac:dyDescent="0.25">
      <c r="A7781" s="1" t="s">
        <v>16328</v>
      </c>
    </row>
    <row r="7782" spans="1:1" x14ac:dyDescent="0.25">
      <c r="A7782" s="1" t="s">
        <v>12281</v>
      </c>
    </row>
    <row r="7783" spans="1:1" x14ac:dyDescent="0.25">
      <c r="A7783" s="1" t="s">
        <v>15315</v>
      </c>
    </row>
    <row r="7784" spans="1:1" x14ac:dyDescent="0.25">
      <c r="A7784" s="1" t="s">
        <v>16879</v>
      </c>
    </row>
    <row r="7785" spans="1:1" x14ac:dyDescent="0.25">
      <c r="A7785" s="1" t="s">
        <v>16881</v>
      </c>
    </row>
    <row r="7786" spans="1:1" x14ac:dyDescent="0.25">
      <c r="A7786" s="1" t="s">
        <v>16882</v>
      </c>
    </row>
    <row r="7787" spans="1:1" x14ac:dyDescent="0.25">
      <c r="A7787" s="1" t="s">
        <v>16107</v>
      </c>
    </row>
    <row r="7788" spans="1:1" x14ac:dyDescent="0.25">
      <c r="A7788" s="1" t="s">
        <v>15590</v>
      </c>
    </row>
    <row r="7789" spans="1:1" x14ac:dyDescent="0.25">
      <c r="A7789" s="1" t="s">
        <v>20005</v>
      </c>
    </row>
    <row r="7790" spans="1:1" x14ac:dyDescent="0.25">
      <c r="A7790" s="1" t="s">
        <v>18920</v>
      </c>
    </row>
    <row r="7791" spans="1:1" x14ac:dyDescent="0.25">
      <c r="A7791" s="1" t="s">
        <v>13662</v>
      </c>
    </row>
    <row r="7792" spans="1:1" x14ac:dyDescent="0.25">
      <c r="A7792" s="1" t="s">
        <v>20008</v>
      </c>
    </row>
    <row r="7793" spans="1:1" x14ac:dyDescent="0.25">
      <c r="A7793" s="1" t="s">
        <v>20007</v>
      </c>
    </row>
    <row r="7794" spans="1:1" x14ac:dyDescent="0.25">
      <c r="A7794" s="1" t="s">
        <v>20009</v>
      </c>
    </row>
    <row r="7795" spans="1:1" x14ac:dyDescent="0.25">
      <c r="A7795" s="1" t="s">
        <v>16900</v>
      </c>
    </row>
    <row r="7796" spans="1:1" x14ac:dyDescent="0.25">
      <c r="A7796" s="1" t="s">
        <v>19262</v>
      </c>
    </row>
    <row r="7797" spans="1:1" x14ac:dyDescent="0.25">
      <c r="A7797" s="1" t="s">
        <v>19166</v>
      </c>
    </row>
    <row r="7798" spans="1:1" x14ac:dyDescent="0.25">
      <c r="A7798" s="1" t="s">
        <v>12020</v>
      </c>
    </row>
    <row r="7799" spans="1:1" x14ac:dyDescent="0.25">
      <c r="A7799" s="1" t="s">
        <v>14762</v>
      </c>
    </row>
    <row r="7800" spans="1:1" x14ac:dyDescent="0.25">
      <c r="A7800" s="1" t="s">
        <v>14759</v>
      </c>
    </row>
    <row r="7801" spans="1:1" x14ac:dyDescent="0.25">
      <c r="A7801" s="1" t="s">
        <v>14761</v>
      </c>
    </row>
    <row r="7802" spans="1:1" x14ac:dyDescent="0.25">
      <c r="A7802" s="1" t="s">
        <v>14763</v>
      </c>
    </row>
    <row r="7803" spans="1:1" x14ac:dyDescent="0.25">
      <c r="A7803" s="1" t="s">
        <v>18517</v>
      </c>
    </row>
    <row r="7804" spans="1:1" x14ac:dyDescent="0.25">
      <c r="A7804" s="1" t="s">
        <v>18518</v>
      </c>
    </row>
    <row r="7805" spans="1:1" x14ac:dyDescent="0.25">
      <c r="A7805" s="1" t="s">
        <v>13868</v>
      </c>
    </row>
    <row r="7806" spans="1:1" x14ac:dyDescent="0.25">
      <c r="A7806" s="1" t="s">
        <v>19975</v>
      </c>
    </row>
    <row r="7807" spans="1:1" x14ac:dyDescent="0.25">
      <c r="A7807" s="1" t="s">
        <v>19975</v>
      </c>
    </row>
    <row r="7808" spans="1:1" x14ac:dyDescent="0.25">
      <c r="A7808" s="1" t="s">
        <v>19976</v>
      </c>
    </row>
    <row r="7809" spans="1:1" x14ac:dyDescent="0.25">
      <c r="A7809" s="1" t="s">
        <v>19976</v>
      </c>
    </row>
    <row r="7810" spans="1:1" x14ac:dyDescent="0.25">
      <c r="A7810" s="1" t="s">
        <v>17902</v>
      </c>
    </row>
    <row r="7811" spans="1:1" x14ac:dyDescent="0.25">
      <c r="A7811" s="1" t="s">
        <v>17901</v>
      </c>
    </row>
    <row r="7812" spans="1:1" x14ac:dyDescent="0.25">
      <c r="A7812" s="1" t="s">
        <v>14467</v>
      </c>
    </row>
    <row r="7813" spans="1:1" x14ac:dyDescent="0.25">
      <c r="A7813" s="1" t="s">
        <v>16883</v>
      </c>
    </row>
    <row r="7814" spans="1:1" x14ac:dyDescent="0.25">
      <c r="A7814" s="1" t="s">
        <v>14866</v>
      </c>
    </row>
    <row r="7815" spans="1:1" x14ac:dyDescent="0.25">
      <c r="A7815" s="1" t="s">
        <v>16109</v>
      </c>
    </row>
    <row r="7816" spans="1:1" x14ac:dyDescent="0.25">
      <c r="A7816" s="1" t="s">
        <v>15704</v>
      </c>
    </row>
    <row r="7817" spans="1:1" x14ac:dyDescent="0.25">
      <c r="A7817" s="1" t="s">
        <v>15703</v>
      </c>
    </row>
    <row r="7818" spans="1:1" x14ac:dyDescent="0.25">
      <c r="A7818" s="1" t="s">
        <v>15706</v>
      </c>
    </row>
    <row r="7819" spans="1:1" x14ac:dyDescent="0.25">
      <c r="A7819" s="1" t="s">
        <v>19823</v>
      </c>
    </row>
    <row r="7820" spans="1:1" x14ac:dyDescent="0.25">
      <c r="A7820" s="1" t="s">
        <v>14543</v>
      </c>
    </row>
    <row r="7821" spans="1:1" x14ac:dyDescent="0.25">
      <c r="A7821" s="1" t="s">
        <v>14541</v>
      </c>
    </row>
    <row r="7822" spans="1:1" x14ac:dyDescent="0.25">
      <c r="A7822" s="1" t="s">
        <v>18391</v>
      </c>
    </row>
    <row r="7823" spans="1:1" x14ac:dyDescent="0.25">
      <c r="A7823" s="1" t="s">
        <v>18390</v>
      </c>
    </row>
    <row r="7824" spans="1:1" x14ac:dyDescent="0.25">
      <c r="A7824" s="1" t="s">
        <v>12794</v>
      </c>
    </row>
    <row r="7825" spans="1:1" x14ac:dyDescent="0.25">
      <c r="A7825" s="1" t="s">
        <v>12193</v>
      </c>
    </row>
    <row r="7826" spans="1:1" x14ac:dyDescent="0.25">
      <c r="A7826" s="1" t="s">
        <v>16642</v>
      </c>
    </row>
    <row r="7827" spans="1:1" x14ac:dyDescent="0.25">
      <c r="A7827" s="1" t="s">
        <v>16643</v>
      </c>
    </row>
    <row r="7828" spans="1:1" x14ac:dyDescent="0.25">
      <c r="A7828" s="1" t="s">
        <v>13747</v>
      </c>
    </row>
    <row r="7829" spans="1:1" x14ac:dyDescent="0.25">
      <c r="A7829" s="1" t="s">
        <v>9928</v>
      </c>
    </row>
    <row r="7830" spans="1:1" x14ac:dyDescent="0.25">
      <c r="A7830" s="1" t="s">
        <v>15676</v>
      </c>
    </row>
    <row r="7831" spans="1:1" x14ac:dyDescent="0.25">
      <c r="A7831" s="1" t="s">
        <v>15355</v>
      </c>
    </row>
    <row r="7832" spans="1:1" x14ac:dyDescent="0.25">
      <c r="A7832" s="1" t="s">
        <v>16320</v>
      </c>
    </row>
    <row r="7833" spans="1:1" x14ac:dyDescent="0.25">
      <c r="A7833" s="1" t="s">
        <v>15526</v>
      </c>
    </row>
    <row r="7834" spans="1:1" x14ac:dyDescent="0.25">
      <c r="A7834" s="1" t="s">
        <v>16958</v>
      </c>
    </row>
    <row r="7835" spans="1:1" x14ac:dyDescent="0.25">
      <c r="A7835" s="1" t="s">
        <v>18515</v>
      </c>
    </row>
    <row r="7836" spans="1:1" x14ac:dyDescent="0.25">
      <c r="A7836" s="1" t="s">
        <v>17461</v>
      </c>
    </row>
    <row r="7837" spans="1:1" x14ac:dyDescent="0.25">
      <c r="A7837" s="1" t="s">
        <v>17759</v>
      </c>
    </row>
    <row r="7838" spans="1:1" x14ac:dyDescent="0.25">
      <c r="A7838" s="1" t="s">
        <v>14234</v>
      </c>
    </row>
    <row r="7839" spans="1:1" x14ac:dyDescent="0.25">
      <c r="A7839" s="1" t="s">
        <v>17760</v>
      </c>
    </row>
    <row r="7840" spans="1:1" x14ac:dyDescent="0.25">
      <c r="A7840" s="1" t="s">
        <v>14036</v>
      </c>
    </row>
    <row r="7841" spans="1:1" x14ac:dyDescent="0.25">
      <c r="A7841" s="1" t="s">
        <v>14141</v>
      </c>
    </row>
    <row r="7842" spans="1:1" x14ac:dyDescent="0.25">
      <c r="A7842" s="1" t="s">
        <v>18610</v>
      </c>
    </row>
    <row r="7843" spans="1:1" x14ac:dyDescent="0.25">
      <c r="A7843" s="1" t="s">
        <v>19731</v>
      </c>
    </row>
    <row r="7844" spans="1:1" x14ac:dyDescent="0.25">
      <c r="A7844" s="1" t="s">
        <v>16327</v>
      </c>
    </row>
    <row r="7845" spans="1:1" x14ac:dyDescent="0.25">
      <c r="A7845" s="1" t="s">
        <v>18927</v>
      </c>
    </row>
    <row r="7846" spans="1:1" x14ac:dyDescent="0.25">
      <c r="A7846" s="1" t="s">
        <v>18604</v>
      </c>
    </row>
    <row r="7847" spans="1:1" x14ac:dyDescent="0.25">
      <c r="A7847" s="1" t="s">
        <v>14017</v>
      </c>
    </row>
    <row r="7848" spans="1:1" x14ac:dyDescent="0.25">
      <c r="A7848" s="1" t="s">
        <v>15200</v>
      </c>
    </row>
    <row r="7849" spans="1:1" x14ac:dyDescent="0.25">
      <c r="A7849" s="1" t="s">
        <v>14927</v>
      </c>
    </row>
    <row r="7850" spans="1:1" x14ac:dyDescent="0.25">
      <c r="A7850" s="1" t="s">
        <v>18948</v>
      </c>
    </row>
    <row r="7851" spans="1:1" x14ac:dyDescent="0.25">
      <c r="A7851" s="1" t="s">
        <v>18950</v>
      </c>
    </row>
    <row r="7852" spans="1:1" x14ac:dyDescent="0.25">
      <c r="A7852" s="1" t="s">
        <v>18728</v>
      </c>
    </row>
    <row r="7853" spans="1:1" x14ac:dyDescent="0.25">
      <c r="A7853" s="1" t="s">
        <v>20059</v>
      </c>
    </row>
    <row r="7854" spans="1:1" x14ac:dyDescent="0.25">
      <c r="A7854" s="1" t="s">
        <v>13263</v>
      </c>
    </row>
    <row r="7855" spans="1:1" x14ac:dyDescent="0.25">
      <c r="A7855" s="1" t="s">
        <v>12453</v>
      </c>
    </row>
    <row r="7856" spans="1:1" x14ac:dyDescent="0.25">
      <c r="A7856" s="1" t="s">
        <v>19286</v>
      </c>
    </row>
    <row r="7857" spans="1:1" x14ac:dyDescent="0.25">
      <c r="A7857" s="1" t="s">
        <v>11521</v>
      </c>
    </row>
    <row r="7858" spans="1:1" x14ac:dyDescent="0.25">
      <c r="A7858" s="1" t="s">
        <v>17349</v>
      </c>
    </row>
    <row r="7859" spans="1:1" x14ac:dyDescent="0.25">
      <c r="A7859" s="1" t="s">
        <v>11518</v>
      </c>
    </row>
    <row r="7860" spans="1:1" x14ac:dyDescent="0.25">
      <c r="A7860" s="1" t="s">
        <v>11517</v>
      </c>
    </row>
    <row r="7861" spans="1:1" x14ac:dyDescent="0.25">
      <c r="A7861" s="1" t="s">
        <v>17823</v>
      </c>
    </row>
    <row r="7862" spans="1:1" x14ac:dyDescent="0.25">
      <c r="A7862" s="1" t="s">
        <v>13699</v>
      </c>
    </row>
    <row r="7863" spans="1:1" x14ac:dyDescent="0.25">
      <c r="A7863" s="1" t="s">
        <v>14716</v>
      </c>
    </row>
    <row r="7864" spans="1:1" x14ac:dyDescent="0.25">
      <c r="A7864" s="1" t="s">
        <v>13698</v>
      </c>
    </row>
    <row r="7865" spans="1:1" x14ac:dyDescent="0.25">
      <c r="A7865" s="1" t="s">
        <v>13581</v>
      </c>
    </row>
    <row r="7866" spans="1:1" x14ac:dyDescent="0.25">
      <c r="A7866" s="1" t="s">
        <v>13583</v>
      </c>
    </row>
    <row r="7867" spans="1:1" x14ac:dyDescent="0.25">
      <c r="A7867" s="1" t="s">
        <v>18163</v>
      </c>
    </row>
    <row r="7868" spans="1:1" x14ac:dyDescent="0.25">
      <c r="A7868" s="1" t="s">
        <v>9982</v>
      </c>
    </row>
    <row r="7869" spans="1:1" x14ac:dyDescent="0.25">
      <c r="A7869" s="1" t="s">
        <v>12831</v>
      </c>
    </row>
    <row r="7870" spans="1:1" x14ac:dyDescent="0.25">
      <c r="A7870" s="1" t="s">
        <v>19180</v>
      </c>
    </row>
    <row r="7871" spans="1:1" x14ac:dyDescent="0.25">
      <c r="A7871" s="1" t="s">
        <v>13803</v>
      </c>
    </row>
    <row r="7872" spans="1:1" x14ac:dyDescent="0.25">
      <c r="A7872" s="1" t="s">
        <v>16092</v>
      </c>
    </row>
    <row r="7873" spans="1:1" x14ac:dyDescent="0.25">
      <c r="A7873" s="1" t="s">
        <v>16089</v>
      </c>
    </row>
    <row r="7874" spans="1:1" x14ac:dyDescent="0.25">
      <c r="A7874" s="1" t="s">
        <v>16090</v>
      </c>
    </row>
    <row r="7875" spans="1:1" x14ac:dyDescent="0.25">
      <c r="A7875" s="1" t="s">
        <v>16091</v>
      </c>
    </row>
    <row r="7876" spans="1:1" x14ac:dyDescent="0.25">
      <c r="A7876" s="1" t="s">
        <v>18533</v>
      </c>
    </row>
    <row r="7877" spans="1:1" x14ac:dyDescent="0.25">
      <c r="A7877" s="1" t="s">
        <v>14836</v>
      </c>
    </row>
    <row r="7878" spans="1:1" x14ac:dyDescent="0.25">
      <c r="A7878" s="1" t="s">
        <v>15637</v>
      </c>
    </row>
    <row r="7879" spans="1:1" x14ac:dyDescent="0.25">
      <c r="A7879" s="1" t="s">
        <v>15755</v>
      </c>
    </row>
    <row r="7880" spans="1:1" x14ac:dyDescent="0.25">
      <c r="A7880" s="1" t="s">
        <v>15751</v>
      </c>
    </row>
    <row r="7881" spans="1:1" x14ac:dyDescent="0.25">
      <c r="A7881" s="1" t="s">
        <v>13705</v>
      </c>
    </row>
    <row r="7882" spans="1:1" x14ac:dyDescent="0.25">
      <c r="A7882" s="1" t="s">
        <v>19990</v>
      </c>
    </row>
    <row r="7883" spans="1:1" x14ac:dyDescent="0.25">
      <c r="A7883" s="1" t="s">
        <v>19152</v>
      </c>
    </row>
    <row r="7884" spans="1:1" x14ac:dyDescent="0.25">
      <c r="A7884" s="1" t="s">
        <v>19139</v>
      </c>
    </row>
    <row r="7885" spans="1:1" x14ac:dyDescent="0.25">
      <c r="A7885" s="1" t="s">
        <v>19139</v>
      </c>
    </row>
    <row r="7886" spans="1:1" x14ac:dyDescent="0.25">
      <c r="A7886" s="1" t="s">
        <v>14751</v>
      </c>
    </row>
    <row r="7887" spans="1:1" x14ac:dyDescent="0.25">
      <c r="A7887" s="1" t="s">
        <v>14752</v>
      </c>
    </row>
    <row r="7888" spans="1:1" x14ac:dyDescent="0.25">
      <c r="A7888" s="1" t="s">
        <v>11902</v>
      </c>
    </row>
    <row r="7889" spans="1:1" x14ac:dyDescent="0.25">
      <c r="A7889" s="1" t="s">
        <v>14618</v>
      </c>
    </row>
    <row r="7890" spans="1:1" x14ac:dyDescent="0.25">
      <c r="A7890" s="1" t="s">
        <v>18123</v>
      </c>
    </row>
    <row r="7891" spans="1:1" x14ac:dyDescent="0.25">
      <c r="A7891" s="1" t="s">
        <v>13266</v>
      </c>
    </row>
    <row r="7892" spans="1:1" x14ac:dyDescent="0.25">
      <c r="A7892" s="1" t="s">
        <v>13267</v>
      </c>
    </row>
    <row r="7893" spans="1:1" x14ac:dyDescent="0.25">
      <c r="A7893" s="1" t="s">
        <v>16919</v>
      </c>
    </row>
    <row r="7894" spans="1:1" x14ac:dyDescent="0.25">
      <c r="A7894" s="1" t="s">
        <v>13168</v>
      </c>
    </row>
    <row r="7895" spans="1:1" x14ac:dyDescent="0.25">
      <c r="A7895" s="1" t="s">
        <v>13170</v>
      </c>
    </row>
    <row r="7896" spans="1:1" x14ac:dyDescent="0.25">
      <c r="A7896" s="1" t="s">
        <v>12478</v>
      </c>
    </row>
    <row r="7897" spans="1:1" x14ac:dyDescent="0.25">
      <c r="A7897" s="1" t="s">
        <v>14570</v>
      </c>
    </row>
    <row r="7898" spans="1:1" x14ac:dyDescent="0.25">
      <c r="A7898" s="1" t="s">
        <v>17916</v>
      </c>
    </row>
    <row r="7899" spans="1:1" x14ac:dyDescent="0.25">
      <c r="A7899" s="1" t="s">
        <v>14474</v>
      </c>
    </row>
    <row r="7900" spans="1:1" x14ac:dyDescent="0.25">
      <c r="A7900" s="1" t="s">
        <v>16099</v>
      </c>
    </row>
    <row r="7901" spans="1:1" x14ac:dyDescent="0.25">
      <c r="A7901" s="1" t="s">
        <v>19462</v>
      </c>
    </row>
    <row r="7902" spans="1:1" x14ac:dyDescent="0.25">
      <c r="A7902" s="1" t="s">
        <v>19462</v>
      </c>
    </row>
    <row r="7903" spans="1:1" x14ac:dyDescent="0.25">
      <c r="A7903" s="1" t="s">
        <v>19466</v>
      </c>
    </row>
    <row r="7904" spans="1:1" x14ac:dyDescent="0.25">
      <c r="A7904" s="1" t="s">
        <v>19469</v>
      </c>
    </row>
    <row r="7905" spans="1:1" x14ac:dyDescent="0.25">
      <c r="A7905" s="1" t="s">
        <v>19469</v>
      </c>
    </row>
    <row r="7906" spans="1:1" x14ac:dyDescent="0.25">
      <c r="A7906" s="1" t="s">
        <v>19491</v>
      </c>
    </row>
    <row r="7907" spans="1:1" x14ac:dyDescent="0.25">
      <c r="A7907" s="1" t="s">
        <v>19470</v>
      </c>
    </row>
    <row r="7908" spans="1:1" x14ac:dyDescent="0.25">
      <c r="A7908" s="1" t="s">
        <v>19470</v>
      </c>
    </row>
    <row r="7909" spans="1:1" x14ac:dyDescent="0.25">
      <c r="A7909" s="1" t="s">
        <v>14472</v>
      </c>
    </row>
    <row r="7910" spans="1:1" x14ac:dyDescent="0.25">
      <c r="A7910" s="1" t="s">
        <v>16098</v>
      </c>
    </row>
    <row r="7911" spans="1:1" x14ac:dyDescent="0.25">
      <c r="A7911" s="1" t="s">
        <v>10963</v>
      </c>
    </row>
    <row r="7912" spans="1:1" x14ac:dyDescent="0.25">
      <c r="A7912" s="1" t="s">
        <v>16885</v>
      </c>
    </row>
    <row r="7913" spans="1:1" x14ac:dyDescent="0.25">
      <c r="A7913" s="1" t="s">
        <v>18220</v>
      </c>
    </row>
    <row r="7914" spans="1:1" x14ac:dyDescent="0.25">
      <c r="A7914" s="1" t="s">
        <v>8435</v>
      </c>
    </row>
    <row r="7915" spans="1:1" x14ac:dyDescent="0.25">
      <c r="A7915" s="1" t="s">
        <v>14695</v>
      </c>
    </row>
    <row r="7916" spans="1:1" x14ac:dyDescent="0.25">
      <c r="A7916" s="1" t="s">
        <v>14696</v>
      </c>
    </row>
    <row r="7917" spans="1:1" x14ac:dyDescent="0.25">
      <c r="A7917" s="1" t="s">
        <v>14697</v>
      </c>
    </row>
    <row r="7918" spans="1:1" x14ac:dyDescent="0.25">
      <c r="A7918" s="1" t="s">
        <v>14466</v>
      </c>
    </row>
    <row r="7919" spans="1:1" x14ac:dyDescent="0.25">
      <c r="A7919" s="1" t="s">
        <v>15639</v>
      </c>
    </row>
    <row r="7920" spans="1:1" x14ac:dyDescent="0.25">
      <c r="A7920" s="1" t="s">
        <v>15688</v>
      </c>
    </row>
    <row r="7921" spans="1:1" x14ac:dyDescent="0.25">
      <c r="A7921" s="1" t="s">
        <v>17196</v>
      </c>
    </row>
    <row r="7922" spans="1:1" x14ac:dyDescent="0.25">
      <c r="A7922" s="1" t="s">
        <v>18058</v>
      </c>
    </row>
    <row r="7923" spans="1:1" x14ac:dyDescent="0.25">
      <c r="A7923" s="1" t="s">
        <v>18065</v>
      </c>
    </row>
    <row r="7924" spans="1:1" x14ac:dyDescent="0.25">
      <c r="A7924" s="1" t="s">
        <v>18062</v>
      </c>
    </row>
    <row r="7925" spans="1:1" x14ac:dyDescent="0.25">
      <c r="A7925" s="1" t="s">
        <v>19453</v>
      </c>
    </row>
    <row r="7926" spans="1:1" x14ac:dyDescent="0.25">
      <c r="A7926" s="1" t="s">
        <v>18061</v>
      </c>
    </row>
    <row r="7927" spans="1:1" x14ac:dyDescent="0.25">
      <c r="A7927" s="1" t="s">
        <v>18063</v>
      </c>
    </row>
    <row r="7928" spans="1:1" x14ac:dyDescent="0.25">
      <c r="A7928" s="1" t="s">
        <v>18066</v>
      </c>
    </row>
    <row r="7929" spans="1:1" x14ac:dyDescent="0.25">
      <c r="A7929" s="1" t="s">
        <v>16730</v>
      </c>
    </row>
    <row r="7930" spans="1:1" x14ac:dyDescent="0.25">
      <c r="A7930" s="1" t="s">
        <v>18068</v>
      </c>
    </row>
    <row r="7931" spans="1:1" x14ac:dyDescent="0.25">
      <c r="A7931" s="1" t="s">
        <v>14479</v>
      </c>
    </row>
    <row r="7932" spans="1:1" x14ac:dyDescent="0.25">
      <c r="A7932" s="1" t="s">
        <v>14593</v>
      </c>
    </row>
    <row r="7933" spans="1:1" x14ac:dyDescent="0.25">
      <c r="A7933" s="1" t="s">
        <v>14592</v>
      </c>
    </row>
    <row r="7934" spans="1:1" x14ac:dyDescent="0.25">
      <c r="A7934" s="1" t="s">
        <v>17879</v>
      </c>
    </row>
    <row r="7935" spans="1:1" x14ac:dyDescent="0.25">
      <c r="A7935" s="1" t="s">
        <v>12236</v>
      </c>
    </row>
    <row r="7936" spans="1:1" x14ac:dyDescent="0.25">
      <c r="A7936" s="1" t="s">
        <v>12820</v>
      </c>
    </row>
    <row r="7937" spans="1:1" x14ac:dyDescent="0.25">
      <c r="A7937" s="1" t="s">
        <v>17260</v>
      </c>
    </row>
    <row r="7938" spans="1:1" x14ac:dyDescent="0.25">
      <c r="A7938" s="1" t="s">
        <v>19927</v>
      </c>
    </row>
    <row r="7939" spans="1:1" x14ac:dyDescent="0.25">
      <c r="A7939" s="1" t="s">
        <v>16164</v>
      </c>
    </row>
    <row r="7940" spans="1:1" x14ac:dyDescent="0.25">
      <c r="A7940" s="1" t="s">
        <v>11725</v>
      </c>
    </row>
    <row r="7941" spans="1:1" x14ac:dyDescent="0.25">
      <c r="A7941" s="1" t="s">
        <v>11729</v>
      </c>
    </row>
    <row r="7942" spans="1:1" x14ac:dyDescent="0.25">
      <c r="A7942" s="1" t="s">
        <v>13535</v>
      </c>
    </row>
    <row r="7943" spans="1:1" x14ac:dyDescent="0.25">
      <c r="A7943" s="1" t="s">
        <v>18029</v>
      </c>
    </row>
    <row r="7944" spans="1:1" x14ac:dyDescent="0.25">
      <c r="A7944" s="1" t="s">
        <v>18031</v>
      </c>
    </row>
    <row r="7945" spans="1:1" x14ac:dyDescent="0.25">
      <c r="A7945" s="1" t="s">
        <v>18030</v>
      </c>
    </row>
    <row r="7946" spans="1:1" x14ac:dyDescent="0.25">
      <c r="A7946" s="1" t="s">
        <v>13394</v>
      </c>
    </row>
    <row r="7947" spans="1:1" x14ac:dyDescent="0.25">
      <c r="A7947" s="1" t="s">
        <v>13833</v>
      </c>
    </row>
    <row r="7948" spans="1:1" x14ac:dyDescent="0.25">
      <c r="A7948" s="1" t="s">
        <v>19918</v>
      </c>
    </row>
    <row r="7949" spans="1:1" x14ac:dyDescent="0.25">
      <c r="A7949" s="1" t="s">
        <v>15348</v>
      </c>
    </row>
    <row r="7950" spans="1:1" x14ac:dyDescent="0.25">
      <c r="A7950" s="1" t="s">
        <v>16307</v>
      </c>
    </row>
    <row r="7951" spans="1:1" x14ac:dyDescent="0.25">
      <c r="A7951" s="1" t="s">
        <v>12869</v>
      </c>
    </row>
    <row r="7952" spans="1:1" x14ac:dyDescent="0.25">
      <c r="A7952" s="1" t="s">
        <v>12868</v>
      </c>
    </row>
    <row r="7953" spans="1:1" x14ac:dyDescent="0.25">
      <c r="A7953" s="1" t="s">
        <v>18361</v>
      </c>
    </row>
    <row r="7954" spans="1:1" x14ac:dyDescent="0.25">
      <c r="A7954" s="1" t="s">
        <v>17938</v>
      </c>
    </row>
    <row r="7955" spans="1:1" x14ac:dyDescent="0.25">
      <c r="A7955" s="1" t="s">
        <v>14929</v>
      </c>
    </row>
    <row r="7956" spans="1:1" x14ac:dyDescent="0.25">
      <c r="A7956" s="1" t="s">
        <v>17537</v>
      </c>
    </row>
    <row r="7957" spans="1:1" x14ac:dyDescent="0.25">
      <c r="A7957" s="1" t="s">
        <v>17525</v>
      </c>
    </row>
    <row r="7958" spans="1:1" x14ac:dyDescent="0.25">
      <c r="A7958" s="1" t="s">
        <v>17751</v>
      </c>
    </row>
    <row r="7959" spans="1:1" x14ac:dyDescent="0.25">
      <c r="A7959" s="1" t="s">
        <v>12199</v>
      </c>
    </row>
    <row r="7960" spans="1:1" x14ac:dyDescent="0.25">
      <c r="A7960" s="1" t="s">
        <v>13959</v>
      </c>
    </row>
    <row r="7961" spans="1:1" x14ac:dyDescent="0.25">
      <c r="A7961" s="1" t="s">
        <v>17705</v>
      </c>
    </row>
    <row r="7962" spans="1:1" x14ac:dyDescent="0.25">
      <c r="A7962" s="1" t="s">
        <v>14540</v>
      </c>
    </row>
    <row r="7963" spans="1:1" x14ac:dyDescent="0.25">
      <c r="A7963" s="1" t="s">
        <v>13903</v>
      </c>
    </row>
    <row r="7964" spans="1:1" x14ac:dyDescent="0.25">
      <c r="A7964" s="1" t="s">
        <v>13902</v>
      </c>
    </row>
    <row r="7965" spans="1:1" x14ac:dyDescent="0.25">
      <c r="A7965" s="1" t="s">
        <v>15445</v>
      </c>
    </row>
    <row r="7966" spans="1:1" x14ac:dyDescent="0.25">
      <c r="A7966" s="1" t="s">
        <v>18538</v>
      </c>
    </row>
    <row r="7967" spans="1:1" x14ac:dyDescent="0.25">
      <c r="A7967" s="1" t="s">
        <v>16624</v>
      </c>
    </row>
    <row r="7968" spans="1:1" x14ac:dyDescent="0.25">
      <c r="A7968" s="1" t="s">
        <v>15956</v>
      </c>
    </row>
    <row r="7969" spans="1:1" x14ac:dyDescent="0.25">
      <c r="A7969" s="1" t="s">
        <v>14790</v>
      </c>
    </row>
    <row r="7970" spans="1:1" x14ac:dyDescent="0.25">
      <c r="A7970" s="1" t="s">
        <v>20130</v>
      </c>
    </row>
    <row r="7971" spans="1:1" x14ac:dyDescent="0.25">
      <c r="A7971" s="1" t="s">
        <v>9924</v>
      </c>
    </row>
    <row r="7972" spans="1:1" x14ac:dyDescent="0.25">
      <c r="A7972" s="1" t="s">
        <v>16371</v>
      </c>
    </row>
    <row r="7973" spans="1:1" x14ac:dyDescent="0.25">
      <c r="A7973" s="1" t="s">
        <v>13805</v>
      </c>
    </row>
    <row r="7974" spans="1:1" x14ac:dyDescent="0.25">
      <c r="A7974" s="1" t="s">
        <v>13804</v>
      </c>
    </row>
    <row r="7975" spans="1:1" x14ac:dyDescent="0.25">
      <c r="A7975" s="1" t="s">
        <v>13401</v>
      </c>
    </row>
    <row r="7976" spans="1:1" x14ac:dyDescent="0.25">
      <c r="A7976" s="1" t="s">
        <v>17102</v>
      </c>
    </row>
    <row r="7977" spans="1:1" x14ac:dyDescent="0.25">
      <c r="A7977" s="1" t="s">
        <v>17101</v>
      </c>
    </row>
    <row r="7978" spans="1:1" x14ac:dyDescent="0.25">
      <c r="A7978" s="1" t="s">
        <v>19891</v>
      </c>
    </row>
    <row r="7979" spans="1:1" x14ac:dyDescent="0.25">
      <c r="A7979" s="1" t="s">
        <v>19890</v>
      </c>
    </row>
    <row r="7980" spans="1:1" x14ac:dyDescent="0.25">
      <c r="A7980" s="1" t="s">
        <v>15139</v>
      </c>
    </row>
    <row r="7981" spans="1:1" x14ac:dyDescent="0.25">
      <c r="A7981" s="1" t="s">
        <v>17667</v>
      </c>
    </row>
    <row r="7982" spans="1:1" x14ac:dyDescent="0.25">
      <c r="A7982" s="1" t="s">
        <v>11872</v>
      </c>
    </row>
    <row r="7983" spans="1:1" x14ac:dyDescent="0.25">
      <c r="A7983" s="1" t="s">
        <v>11873</v>
      </c>
    </row>
    <row r="7984" spans="1:1" x14ac:dyDescent="0.25">
      <c r="A7984" s="1" t="s">
        <v>16874</v>
      </c>
    </row>
    <row r="7985" spans="1:1" x14ac:dyDescent="0.25">
      <c r="A7985" s="1" t="s">
        <v>16565</v>
      </c>
    </row>
    <row r="7986" spans="1:1" x14ac:dyDescent="0.25">
      <c r="A7986" s="1" t="s">
        <v>14957</v>
      </c>
    </row>
    <row r="7987" spans="1:1" x14ac:dyDescent="0.25">
      <c r="A7987" s="1" t="s">
        <v>11876</v>
      </c>
    </row>
    <row r="7988" spans="1:1" x14ac:dyDescent="0.25">
      <c r="A7988" s="1" t="s">
        <v>11875</v>
      </c>
    </row>
    <row r="7989" spans="1:1" x14ac:dyDescent="0.25">
      <c r="A7989" s="1" t="s">
        <v>12384</v>
      </c>
    </row>
    <row r="7990" spans="1:1" x14ac:dyDescent="0.25">
      <c r="A7990" s="1" t="s">
        <v>13255</v>
      </c>
    </row>
    <row r="7991" spans="1:1" x14ac:dyDescent="0.25">
      <c r="A7991" s="1" t="s">
        <v>13253</v>
      </c>
    </row>
    <row r="7992" spans="1:1" x14ac:dyDescent="0.25">
      <c r="A7992" s="1" t="s">
        <v>14965</v>
      </c>
    </row>
    <row r="7993" spans="1:1" x14ac:dyDescent="0.25">
      <c r="A7993" s="1" t="s">
        <v>17694</v>
      </c>
    </row>
    <row r="7994" spans="1:1" x14ac:dyDescent="0.25">
      <c r="A7994" s="1" t="s">
        <v>17695</v>
      </c>
    </row>
    <row r="7995" spans="1:1" x14ac:dyDescent="0.25">
      <c r="A7995" s="1" t="s">
        <v>15120</v>
      </c>
    </row>
    <row r="7996" spans="1:1" x14ac:dyDescent="0.25">
      <c r="A7996" s="1" t="s">
        <v>19312</v>
      </c>
    </row>
    <row r="7997" spans="1:1" x14ac:dyDescent="0.25">
      <c r="A7997" s="1" t="s">
        <v>18263</v>
      </c>
    </row>
    <row r="7998" spans="1:1" x14ac:dyDescent="0.25">
      <c r="A7998" s="1" t="s">
        <v>12627</v>
      </c>
    </row>
    <row r="7999" spans="1:1" x14ac:dyDescent="0.25">
      <c r="A7999" s="1" t="s">
        <v>16894</v>
      </c>
    </row>
    <row r="8000" spans="1:1" x14ac:dyDescent="0.25">
      <c r="A8000" s="1" t="s">
        <v>16893</v>
      </c>
    </row>
    <row r="8001" spans="1:1" x14ac:dyDescent="0.25">
      <c r="A8001" s="1" t="s">
        <v>17920</v>
      </c>
    </row>
    <row r="8002" spans="1:1" x14ac:dyDescent="0.25">
      <c r="A8002" s="1" t="s">
        <v>18243</v>
      </c>
    </row>
    <row r="8003" spans="1:1" x14ac:dyDescent="0.25">
      <c r="A8003" s="1" t="s">
        <v>13605</v>
      </c>
    </row>
    <row r="8004" spans="1:1" x14ac:dyDescent="0.25">
      <c r="A8004" s="1" t="s">
        <v>13606</v>
      </c>
    </row>
    <row r="8005" spans="1:1" x14ac:dyDescent="0.25">
      <c r="A8005" s="1" t="s">
        <v>16243</v>
      </c>
    </row>
    <row r="8006" spans="1:1" x14ac:dyDescent="0.25">
      <c r="A8006" s="1" t="s">
        <v>18054</v>
      </c>
    </row>
    <row r="8007" spans="1:1" x14ac:dyDescent="0.25">
      <c r="A8007" s="1" t="s">
        <v>18053</v>
      </c>
    </row>
    <row r="8008" spans="1:1" x14ac:dyDescent="0.25">
      <c r="A8008" s="1" t="s">
        <v>17320</v>
      </c>
    </row>
    <row r="8009" spans="1:1" x14ac:dyDescent="0.25">
      <c r="A8009" s="1" t="s">
        <v>11697</v>
      </c>
    </row>
    <row r="8010" spans="1:1" x14ac:dyDescent="0.25">
      <c r="A8010" s="1" t="s">
        <v>12756</v>
      </c>
    </row>
    <row r="8011" spans="1:1" x14ac:dyDescent="0.25">
      <c r="A8011" s="1" t="s">
        <v>20013</v>
      </c>
    </row>
    <row r="8012" spans="1:1" x14ac:dyDescent="0.25">
      <c r="A8012" s="1" t="s">
        <v>19335</v>
      </c>
    </row>
    <row r="8013" spans="1:1" x14ac:dyDescent="0.25">
      <c r="A8013" s="1" t="s">
        <v>18414</v>
      </c>
    </row>
    <row r="8014" spans="1:1" x14ac:dyDescent="0.25">
      <c r="A8014" s="1" t="s">
        <v>11502</v>
      </c>
    </row>
    <row r="8015" spans="1:1" x14ac:dyDescent="0.25">
      <c r="A8015" s="1" t="s">
        <v>19796</v>
      </c>
    </row>
    <row r="8016" spans="1:1" x14ac:dyDescent="0.25">
      <c r="A8016" s="1" t="s">
        <v>13286</v>
      </c>
    </row>
    <row r="8017" spans="1:1" x14ac:dyDescent="0.25">
      <c r="A8017" s="1" t="s">
        <v>12195</v>
      </c>
    </row>
    <row r="8018" spans="1:1" x14ac:dyDescent="0.25">
      <c r="A8018" s="1" t="s">
        <v>20141</v>
      </c>
    </row>
    <row r="8019" spans="1:1" x14ac:dyDescent="0.25">
      <c r="A8019" s="1" t="s">
        <v>20140</v>
      </c>
    </row>
    <row r="8020" spans="1:1" x14ac:dyDescent="0.25">
      <c r="A8020" s="1" t="s">
        <v>19830</v>
      </c>
    </row>
    <row r="8021" spans="1:1" x14ac:dyDescent="0.25">
      <c r="A8021" s="1" t="s">
        <v>15563</v>
      </c>
    </row>
    <row r="8022" spans="1:1" x14ac:dyDescent="0.25">
      <c r="A8022" s="1" t="s">
        <v>16541</v>
      </c>
    </row>
    <row r="8023" spans="1:1" x14ac:dyDescent="0.25">
      <c r="A8023" s="1" t="s">
        <v>13785</v>
      </c>
    </row>
    <row r="8024" spans="1:1" x14ac:dyDescent="0.25">
      <c r="A8024" s="1" t="s">
        <v>18848</v>
      </c>
    </row>
    <row r="8025" spans="1:1" x14ac:dyDescent="0.25">
      <c r="A8025" s="1" t="s">
        <v>19647</v>
      </c>
    </row>
    <row r="8026" spans="1:1" x14ac:dyDescent="0.25">
      <c r="A8026" s="1" t="s">
        <v>19646</v>
      </c>
    </row>
    <row r="8027" spans="1:1" x14ac:dyDescent="0.25">
      <c r="A8027" s="1" t="s">
        <v>17312</v>
      </c>
    </row>
    <row r="8028" spans="1:1" x14ac:dyDescent="0.25">
      <c r="A8028" s="1" t="s">
        <v>17313</v>
      </c>
    </row>
    <row r="8029" spans="1:1" x14ac:dyDescent="0.25">
      <c r="A8029" s="1" t="s">
        <v>17311</v>
      </c>
    </row>
    <row r="8030" spans="1:1" x14ac:dyDescent="0.25">
      <c r="A8030" s="1" t="s">
        <v>17077</v>
      </c>
    </row>
    <row r="8031" spans="1:1" x14ac:dyDescent="0.25">
      <c r="A8031" s="1" t="s">
        <v>13071</v>
      </c>
    </row>
    <row r="8032" spans="1:1" x14ac:dyDescent="0.25">
      <c r="A8032" s="1" t="s">
        <v>18753</v>
      </c>
    </row>
    <row r="8033" spans="1:1" x14ac:dyDescent="0.25">
      <c r="A8033" s="1" t="s">
        <v>8441</v>
      </c>
    </row>
    <row r="8034" spans="1:1" x14ac:dyDescent="0.25">
      <c r="A8034" s="1" t="s">
        <v>19875</v>
      </c>
    </row>
    <row r="8035" spans="1:1" x14ac:dyDescent="0.25">
      <c r="A8035" s="1" t="s">
        <v>15083</v>
      </c>
    </row>
    <row r="8036" spans="1:1" x14ac:dyDescent="0.25">
      <c r="A8036" s="1" t="s">
        <v>18862</v>
      </c>
    </row>
    <row r="8037" spans="1:1" x14ac:dyDescent="0.25">
      <c r="A8037" s="1" t="s">
        <v>18860</v>
      </c>
    </row>
    <row r="8038" spans="1:1" x14ac:dyDescent="0.25">
      <c r="A8038" s="1" t="s">
        <v>13371</v>
      </c>
    </row>
    <row r="8039" spans="1:1" x14ac:dyDescent="0.25">
      <c r="A8039" s="1" t="s">
        <v>16982</v>
      </c>
    </row>
    <row r="8040" spans="1:1" x14ac:dyDescent="0.25">
      <c r="A8040" s="1" t="s">
        <v>16983</v>
      </c>
    </row>
    <row r="8041" spans="1:1" x14ac:dyDescent="0.25">
      <c r="A8041" s="1" t="s">
        <v>11476</v>
      </c>
    </row>
    <row r="8042" spans="1:1" x14ac:dyDescent="0.25">
      <c r="A8042" s="1" t="s">
        <v>13433</v>
      </c>
    </row>
    <row r="8043" spans="1:1" x14ac:dyDescent="0.25">
      <c r="A8043" s="1" t="s">
        <v>11041</v>
      </c>
    </row>
    <row r="8044" spans="1:1" x14ac:dyDescent="0.25">
      <c r="A8044" s="1" t="s">
        <v>13301</v>
      </c>
    </row>
    <row r="8045" spans="1:1" x14ac:dyDescent="0.25">
      <c r="A8045" s="1" t="s">
        <v>19616</v>
      </c>
    </row>
    <row r="8046" spans="1:1" x14ac:dyDescent="0.25">
      <c r="A8046" s="1" t="s">
        <v>19617</v>
      </c>
    </row>
    <row r="8047" spans="1:1" x14ac:dyDescent="0.25">
      <c r="A8047" s="1" t="s">
        <v>15595</v>
      </c>
    </row>
    <row r="8048" spans="1:1" x14ac:dyDescent="0.25">
      <c r="A8048" s="1" t="s">
        <v>15635</v>
      </c>
    </row>
    <row r="8049" spans="1:1" x14ac:dyDescent="0.25">
      <c r="A8049" s="1" t="s">
        <v>17067</v>
      </c>
    </row>
    <row r="8050" spans="1:1" x14ac:dyDescent="0.25">
      <c r="A8050" s="1" t="s">
        <v>18870</v>
      </c>
    </row>
    <row r="8051" spans="1:1" x14ac:dyDescent="0.25">
      <c r="A8051" s="1" t="s">
        <v>13274</v>
      </c>
    </row>
    <row r="8052" spans="1:1" x14ac:dyDescent="0.25">
      <c r="A8052" s="1" t="s">
        <v>15314</v>
      </c>
    </row>
    <row r="8053" spans="1:1" x14ac:dyDescent="0.25">
      <c r="A8053" s="1" t="s">
        <v>14756</v>
      </c>
    </row>
    <row r="8054" spans="1:1" x14ac:dyDescent="0.25">
      <c r="A8054" s="1" t="s">
        <v>12201</v>
      </c>
    </row>
    <row r="8055" spans="1:1" x14ac:dyDescent="0.25">
      <c r="A8055" s="1" t="s">
        <v>20010</v>
      </c>
    </row>
    <row r="8056" spans="1:1" x14ac:dyDescent="0.25">
      <c r="A8056" s="1" t="s">
        <v>20011</v>
      </c>
    </row>
    <row r="8057" spans="1:1" x14ac:dyDescent="0.25">
      <c r="A8057" s="1" t="s">
        <v>20012</v>
      </c>
    </row>
    <row r="8058" spans="1:1" x14ac:dyDescent="0.25">
      <c r="A8058" s="1" t="s">
        <v>20003</v>
      </c>
    </row>
    <row r="8059" spans="1:1" x14ac:dyDescent="0.25">
      <c r="A8059" s="1" t="s">
        <v>19725</v>
      </c>
    </row>
    <row r="8060" spans="1:1" x14ac:dyDescent="0.25">
      <c r="A8060" s="1" t="s">
        <v>16557</v>
      </c>
    </row>
    <row r="8061" spans="1:1" x14ac:dyDescent="0.25">
      <c r="A8061" s="1" t="s">
        <v>11851</v>
      </c>
    </row>
    <row r="8062" spans="1:1" x14ac:dyDescent="0.25">
      <c r="A8062" s="1" t="s">
        <v>14822</v>
      </c>
    </row>
    <row r="8063" spans="1:1" x14ac:dyDescent="0.25">
      <c r="A8063" s="1" t="s">
        <v>14802</v>
      </c>
    </row>
    <row r="8064" spans="1:1" x14ac:dyDescent="0.25">
      <c r="A8064" s="1" t="s">
        <v>19710</v>
      </c>
    </row>
    <row r="8065" spans="1:1" x14ac:dyDescent="0.25">
      <c r="A8065" s="1" t="s">
        <v>11955</v>
      </c>
    </row>
    <row r="8066" spans="1:1" x14ac:dyDescent="0.25">
      <c r="A8066" s="1" t="s">
        <v>11964</v>
      </c>
    </row>
    <row r="8067" spans="1:1" x14ac:dyDescent="0.25">
      <c r="A8067" s="1" t="s">
        <v>11953</v>
      </c>
    </row>
    <row r="8068" spans="1:1" x14ac:dyDescent="0.25">
      <c r="A8068" s="1" t="s">
        <v>12895</v>
      </c>
    </row>
    <row r="8069" spans="1:1" x14ac:dyDescent="0.25">
      <c r="A8069" s="1" t="s">
        <v>12779</v>
      </c>
    </row>
    <row r="8070" spans="1:1" x14ac:dyDescent="0.25">
      <c r="A8070" s="1" t="s">
        <v>19907</v>
      </c>
    </row>
    <row r="8071" spans="1:1" x14ac:dyDescent="0.25">
      <c r="A8071" s="1" t="s">
        <v>11728</v>
      </c>
    </row>
    <row r="8072" spans="1:1" x14ac:dyDescent="0.25">
      <c r="A8072" s="1" t="s">
        <v>15300</v>
      </c>
    </row>
    <row r="8073" spans="1:1" x14ac:dyDescent="0.25">
      <c r="A8073" s="1" t="s">
        <v>9953</v>
      </c>
    </row>
    <row r="8074" spans="1:1" x14ac:dyDescent="0.25">
      <c r="A8074" s="1" t="s">
        <v>15535</v>
      </c>
    </row>
    <row r="8075" spans="1:1" x14ac:dyDescent="0.25">
      <c r="A8075" s="1" t="s">
        <v>18516</v>
      </c>
    </row>
    <row r="8076" spans="1:1" x14ac:dyDescent="0.25">
      <c r="A8076" s="1" t="s">
        <v>16392</v>
      </c>
    </row>
    <row r="8077" spans="1:1" x14ac:dyDescent="0.25">
      <c r="A8077" s="1" t="s">
        <v>18902</v>
      </c>
    </row>
    <row r="8078" spans="1:1" x14ac:dyDescent="0.25">
      <c r="A8078" s="1" t="s">
        <v>18903</v>
      </c>
    </row>
    <row r="8079" spans="1:1" x14ac:dyDescent="0.25">
      <c r="A8079" s="1" t="s">
        <v>13854</v>
      </c>
    </row>
    <row r="8080" spans="1:1" x14ac:dyDescent="0.25">
      <c r="A8080" s="1" t="s">
        <v>15628</v>
      </c>
    </row>
    <row r="8081" spans="1:1" x14ac:dyDescent="0.25">
      <c r="A8081" s="1" t="s">
        <v>18929</v>
      </c>
    </row>
    <row r="8082" spans="1:1" x14ac:dyDescent="0.25">
      <c r="A8082" s="1" t="s">
        <v>18928</v>
      </c>
    </row>
    <row r="8083" spans="1:1" x14ac:dyDescent="0.25">
      <c r="A8083" s="1" t="s">
        <v>18104</v>
      </c>
    </row>
    <row r="8084" spans="1:1" x14ac:dyDescent="0.25">
      <c r="A8084" s="1" t="s">
        <v>12261</v>
      </c>
    </row>
    <row r="8085" spans="1:1" x14ac:dyDescent="0.25">
      <c r="A8085" s="1" t="s">
        <v>16956</v>
      </c>
    </row>
    <row r="8086" spans="1:1" x14ac:dyDescent="0.25">
      <c r="A8086" s="1" t="s">
        <v>16957</v>
      </c>
    </row>
    <row r="8087" spans="1:1" x14ac:dyDescent="0.25">
      <c r="A8087" s="1" t="s">
        <v>14911</v>
      </c>
    </row>
    <row r="8088" spans="1:1" x14ac:dyDescent="0.25">
      <c r="A8088" s="1" t="s">
        <v>13083</v>
      </c>
    </row>
    <row r="8089" spans="1:1" x14ac:dyDescent="0.25">
      <c r="A8089" s="1" t="s">
        <v>13004</v>
      </c>
    </row>
    <row r="8090" spans="1:1" x14ac:dyDescent="0.25">
      <c r="A8090" s="1" t="s">
        <v>12060</v>
      </c>
    </row>
    <row r="8091" spans="1:1" x14ac:dyDescent="0.25">
      <c r="A8091" s="1" t="s">
        <v>14112</v>
      </c>
    </row>
    <row r="8092" spans="1:1" x14ac:dyDescent="0.25">
      <c r="A8092" s="1" t="s">
        <v>15696</v>
      </c>
    </row>
    <row r="8093" spans="1:1" x14ac:dyDescent="0.25">
      <c r="A8093" s="1" t="s">
        <v>15932</v>
      </c>
    </row>
    <row r="8094" spans="1:1" x14ac:dyDescent="0.25">
      <c r="A8094" s="1" t="s">
        <v>12571</v>
      </c>
    </row>
    <row r="8095" spans="1:1" x14ac:dyDescent="0.25">
      <c r="A8095" s="1" t="s">
        <v>12737</v>
      </c>
    </row>
    <row r="8096" spans="1:1" x14ac:dyDescent="0.25">
      <c r="A8096" s="1" t="s">
        <v>18937</v>
      </c>
    </row>
    <row r="8097" spans="1:1" x14ac:dyDescent="0.25">
      <c r="A8097" s="1" t="s">
        <v>18760</v>
      </c>
    </row>
    <row r="8098" spans="1:1" x14ac:dyDescent="0.25">
      <c r="A8098" s="1" t="s">
        <v>18759</v>
      </c>
    </row>
    <row r="8099" spans="1:1" x14ac:dyDescent="0.25">
      <c r="A8099" s="1" t="s">
        <v>18758</v>
      </c>
    </row>
    <row r="8100" spans="1:1" x14ac:dyDescent="0.25">
      <c r="A8100" s="1" t="s">
        <v>18757</v>
      </c>
    </row>
    <row r="8101" spans="1:1" x14ac:dyDescent="0.25">
      <c r="A8101" s="1" t="s">
        <v>18756</v>
      </c>
    </row>
    <row r="8102" spans="1:1" x14ac:dyDescent="0.25">
      <c r="A8102" s="1" t="s">
        <v>18755</v>
      </c>
    </row>
    <row r="8103" spans="1:1" x14ac:dyDescent="0.25">
      <c r="A8103" s="1" t="s">
        <v>18754</v>
      </c>
    </row>
    <row r="8104" spans="1:1" x14ac:dyDescent="0.25">
      <c r="A8104" s="1" t="s">
        <v>18869</v>
      </c>
    </row>
    <row r="8105" spans="1:1" x14ac:dyDescent="0.25">
      <c r="A8105" s="1" t="s">
        <v>18868</v>
      </c>
    </row>
    <row r="8106" spans="1:1" x14ac:dyDescent="0.25">
      <c r="A8106" s="1" t="s">
        <v>11621</v>
      </c>
    </row>
    <row r="8107" spans="1:1" x14ac:dyDescent="0.25">
      <c r="A8107" s="1" t="s">
        <v>17271</v>
      </c>
    </row>
    <row r="8108" spans="1:1" x14ac:dyDescent="0.25">
      <c r="A8108" s="1" t="s">
        <v>12205</v>
      </c>
    </row>
    <row r="8109" spans="1:1" x14ac:dyDescent="0.25">
      <c r="A8109" s="1" t="s">
        <v>14909</v>
      </c>
    </row>
    <row r="8110" spans="1:1" x14ac:dyDescent="0.25">
      <c r="A8110" s="1" t="s">
        <v>17343</v>
      </c>
    </row>
    <row r="8111" spans="1:1" x14ac:dyDescent="0.25">
      <c r="A8111" s="1" t="s">
        <v>12719</v>
      </c>
    </row>
    <row r="8112" spans="1:1" x14ac:dyDescent="0.25">
      <c r="A8112" s="1" t="s">
        <v>14873</v>
      </c>
    </row>
    <row r="8113" spans="1:1" x14ac:dyDescent="0.25">
      <c r="A8113" s="1" t="s">
        <v>14371</v>
      </c>
    </row>
    <row r="8114" spans="1:1" x14ac:dyDescent="0.25">
      <c r="A8114" s="1" t="s">
        <v>19445</v>
      </c>
    </row>
    <row r="8115" spans="1:1" x14ac:dyDescent="0.25">
      <c r="A8115" s="1" t="s">
        <v>11807</v>
      </c>
    </row>
    <row r="8116" spans="1:1" x14ac:dyDescent="0.25">
      <c r="A8116" s="1" t="s">
        <v>11491</v>
      </c>
    </row>
    <row r="8117" spans="1:1" x14ac:dyDescent="0.25">
      <c r="A8117" s="1" t="s">
        <v>17992</v>
      </c>
    </row>
    <row r="8118" spans="1:1" x14ac:dyDescent="0.25">
      <c r="A8118" s="1" t="s">
        <v>17556</v>
      </c>
    </row>
    <row r="8119" spans="1:1" x14ac:dyDescent="0.25">
      <c r="A8119" s="1" t="s">
        <v>16984</v>
      </c>
    </row>
    <row r="8120" spans="1:1" x14ac:dyDescent="0.25">
      <c r="A8120" s="1" t="s">
        <v>16986</v>
      </c>
    </row>
    <row r="8121" spans="1:1" x14ac:dyDescent="0.25">
      <c r="A8121" s="1" t="s">
        <v>16428</v>
      </c>
    </row>
    <row r="8122" spans="1:1" x14ac:dyDescent="0.25">
      <c r="A8122" s="1" t="s">
        <v>18944</v>
      </c>
    </row>
    <row r="8123" spans="1:1" x14ac:dyDescent="0.25">
      <c r="A8123" s="1" t="s">
        <v>17170</v>
      </c>
    </row>
    <row r="8124" spans="1:1" x14ac:dyDescent="0.25">
      <c r="A8124" s="1" t="s">
        <v>1888</v>
      </c>
    </row>
    <row r="8125" spans="1:1" x14ac:dyDescent="0.25">
      <c r="A8125" s="1" t="s">
        <v>12532</v>
      </c>
    </row>
    <row r="8126" spans="1:1" x14ac:dyDescent="0.25">
      <c r="A8126" s="1" t="s">
        <v>14784</v>
      </c>
    </row>
    <row r="8127" spans="1:1" x14ac:dyDescent="0.25">
      <c r="A8127" s="1" t="s">
        <v>17419</v>
      </c>
    </row>
    <row r="8128" spans="1:1" x14ac:dyDescent="0.25">
      <c r="A8128" s="1" t="s">
        <v>17420</v>
      </c>
    </row>
    <row r="8129" spans="1:1" x14ac:dyDescent="0.25">
      <c r="A8129" s="1" t="s">
        <v>18771</v>
      </c>
    </row>
    <row r="8130" spans="1:1" x14ac:dyDescent="0.25">
      <c r="A8130" s="1" t="s">
        <v>15877</v>
      </c>
    </row>
    <row r="8131" spans="1:1" x14ac:dyDescent="0.25">
      <c r="A8131" s="1" t="s">
        <v>16916</v>
      </c>
    </row>
    <row r="8132" spans="1:1" x14ac:dyDescent="0.25">
      <c r="A8132" s="1" t="s">
        <v>11783</v>
      </c>
    </row>
    <row r="8133" spans="1:1" x14ac:dyDescent="0.25">
      <c r="A8133" s="1" t="s">
        <v>16310</v>
      </c>
    </row>
    <row r="8134" spans="1:1" x14ac:dyDescent="0.25">
      <c r="A8134" s="1" t="s">
        <v>14576</v>
      </c>
    </row>
    <row r="8135" spans="1:1" x14ac:dyDescent="0.25">
      <c r="A8135" s="1" t="s">
        <v>12222</v>
      </c>
    </row>
    <row r="8136" spans="1:1" x14ac:dyDescent="0.25">
      <c r="A8136" s="1" t="s">
        <v>12445</v>
      </c>
    </row>
    <row r="8137" spans="1:1" x14ac:dyDescent="0.25">
      <c r="A8137" s="1" t="s">
        <v>19925</v>
      </c>
    </row>
    <row r="8138" spans="1:1" x14ac:dyDescent="0.25">
      <c r="A8138" s="1" t="s">
        <v>17340</v>
      </c>
    </row>
    <row r="8139" spans="1:1" x14ac:dyDescent="0.25">
      <c r="A8139" s="1" t="s">
        <v>19634</v>
      </c>
    </row>
    <row r="8140" spans="1:1" x14ac:dyDescent="0.25">
      <c r="A8140" s="1" t="s">
        <v>16421</v>
      </c>
    </row>
    <row r="8141" spans="1:1" x14ac:dyDescent="0.25">
      <c r="A8141" s="1" t="s">
        <v>16420</v>
      </c>
    </row>
    <row r="8142" spans="1:1" x14ac:dyDescent="0.25">
      <c r="A8142" s="1" t="s">
        <v>17110</v>
      </c>
    </row>
    <row r="8143" spans="1:1" x14ac:dyDescent="0.25">
      <c r="A8143" s="1" t="s">
        <v>13891</v>
      </c>
    </row>
    <row r="8144" spans="1:1" x14ac:dyDescent="0.25">
      <c r="A8144" s="1" t="s">
        <v>14921</v>
      </c>
    </row>
    <row r="8145" spans="1:1" x14ac:dyDescent="0.25">
      <c r="A8145" s="1" t="s">
        <v>14921</v>
      </c>
    </row>
    <row r="8146" spans="1:1" x14ac:dyDescent="0.25">
      <c r="A8146" s="1" t="s">
        <v>18700</v>
      </c>
    </row>
    <row r="8147" spans="1:1" x14ac:dyDescent="0.25">
      <c r="A8147" s="1" t="s">
        <v>14895</v>
      </c>
    </row>
    <row r="8148" spans="1:1" x14ac:dyDescent="0.25">
      <c r="A8148" s="1" t="s">
        <v>14916</v>
      </c>
    </row>
    <row r="8149" spans="1:1" x14ac:dyDescent="0.25">
      <c r="A8149" s="1" t="s">
        <v>14916</v>
      </c>
    </row>
    <row r="8150" spans="1:1" x14ac:dyDescent="0.25">
      <c r="A8150" s="1" t="s">
        <v>14917</v>
      </c>
    </row>
    <row r="8151" spans="1:1" x14ac:dyDescent="0.25">
      <c r="A8151" s="1" t="s">
        <v>14917</v>
      </c>
    </row>
    <row r="8152" spans="1:1" x14ac:dyDescent="0.25">
      <c r="A8152" s="1" t="s">
        <v>14920</v>
      </c>
    </row>
    <row r="8153" spans="1:1" x14ac:dyDescent="0.25">
      <c r="A8153" s="1" t="s">
        <v>14920</v>
      </c>
    </row>
    <row r="8154" spans="1:1" x14ac:dyDescent="0.25">
      <c r="A8154" s="1" t="s">
        <v>14893</v>
      </c>
    </row>
    <row r="8155" spans="1:1" x14ac:dyDescent="0.25">
      <c r="A8155" s="1" t="s">
        <v>14893</v>
      </c>
    </row>
    <row r="8156" spans="1:1" x14ac:dyDescent="0.25">
      <c r="A8156" s="1" t="s">
        <v>14893</v>
      </c>
    </row>
    <row r="8157" spans="1:1" x14ac:dyDescent="0.25">
      <c r="A8157" s="1" t="s">
        <v>14893</v>
      </c>
    </row>
    <row r="8158" spans="1:1" x14ac:dyDescent="0.25">
      <c r="A8158" s="1" t="s">
        <v>14892</v>
      </c>
    </row>
    <row r="8159" spans="1:1" x14ac:dyDescent="0.25">
      <c r="A8159" s="1" t="s">
        <v>14892</v>
      </c>
    </row>
    <row r="8160" spans="1:1" x14ac:dyDescent="0.25">
      <c r="A8160" s="1" t="s">
        <v>14892</v>
      </c>
    </row>
    <row r="8161" spans="1:1" x14ac:dyDescent="0.25">
      <c r="A8161" s="1" t="s">
        <v>14892</v>
      </c>
    </row>
    <row r="8162" spans="1:1" x14ac:dyDescent="0.25">
      <c r="A8162" s="1" t="s">
        <v>14891</v>
      </c>
    </row>
    <row r="8163" spans="1:1" x14ac:dyDescent="0.25">
      <c r="A8163" s="1" t="s">
        <v>14891</v>
      </c>
    </row>
    <row r="8164" spans="1:1" x14ac:dyDescent="0.25">
      <c r="A8164" s="1" t="s">
        <v>14891</v>
      </c>
    </row>
    <row r="8165" spans="1:1" x14ac:dyDescent="0.25">
      <c r="A8165" s="1" t="s">
        <v>14891</v>
      </c>
    </row>
    <row r="8166" spans="1:1" x14ac:dyDescent="0.25">
      <c r="A8166" s="1" t="s">
        <v>14918</v>
      </c>
    </row>
    <row r="8167" spans="1:1" x14ac:dyDescent="0.25">
      <c r="A8167" s="1" t="s">
        <v>14918</v>
      </c>
    </row>
    <row r="8168" spans="1:1" x14ac:dyDescent="0.25">
      <c r="A8168" s="1" t="s">
        <v>14922</v>
      </c>
    </row>
    <row r="8169" spans="1:1" x14ac:dyDescent="0.25">
      <c r="A8169" s="1" t="s">
        <v>14919</v>
      </c>
    </row>
    <row r="8170" spans="1:1" x14ac:dyDescent="0.25">
      <c r="A8170" s="1" t="s">
        <v>14919</v>
      </c>
    </row>
    <row r="8171" spans="1:1" x14ac:dyDescent="0.25">
      <c r="A8171" s="1" t="s">
        <v>14894</v>
      </c>
    </row>
    <row r="8172" spans="1:1" x14ac:dyDescent="0.25">
      <c r="A8172" s="1" t="s">
        <v>14894</v>
      </c>
    </row>
    <row r="8173" spans="1:1" x14ac:dyDescent="0.25">
      <c r="A8173" s="1" t="s">
        <v>14894</v>
      </c>
    </row>
    <row r="8174" spans="1:1" x14ac:dyDescent="0.25">
      <c r="A8174" s="1" t="s">
        <v>14726</v>
      </c>
    </row>
    <row r="8175" spans="1:1" x14ac:dyDescent="0.25">
      <c r="A8175" s="1" t="s">
        <v>13498</v>
      </c>
    </row>
    <row r="8176" spans="1:1" x14ac:dyDescent="0.25">
      <c r="A8176" s="1" t="s">
        <v>16487</v>
      </c>
    </row>
    <row r="8177" spans="1:1" x14ac:dyDescent="0.25">
      <c r="A8177" s="1" t="s">
        <v>18397</v>
      </c>
    </row>
    <row r="8178" spans="1:1" x14ac:dyDescent="0.25">
      <c r="A8178" s="1" t="s">
        <v>18396</v>
      </c>
    </row>
    <row r="8179" spans="1:1" x14ac:dyDescent="0.25">
      <c r="A8179" s="1" t="s">
        <v>18364</v>
      </c>
    </row>
    <row r="8180" spans="1:1" x14ac:dyDescent="0.25">
      <c r="A8180" s="1" t="s">
        <v>17175</v>
      </c>
    </row>
    <row r="8181" spans="1:1" x14ac:dyDescent="0.25">
      <c r="A8181" s="1" t="s">
        <v>13851</v>
      </c>
    </row>
    <row r="8182" spans="1:1" x14ac:dyDescent="0.25">
      <c r="A8182" s="1" t="s">
        <v>19044</v>
      </c>
    </row>
    <row r="8183" spans="1:1" x14ac:dyDescent="0.25">
      <c r="A8183" s="1" t="s">
        <v>18774</v>
      </c>
    </row>
    <row r="8184" spans="1:1" x14ac:dyDescent="0.25">
      <c r="A8184" s="1" t="s">
        <v>18512</v>
      </c>
    </row>
    <row r="8185" spans="1:1" x14ac:dyDescent="0.25">
      <c r="A8185" s="1" t="s">
        <v>18511</v>
      </c>
    </row>
    <row r="8186" spans="1:1" x14ac:dyDescent="0.25">
      <c r="A8186" s="1" t="s">
        <v>18986</v>
      </c>
    </row>
    <row r="8187" spans="1:1" x14ac:dyDescent="0.25">
      <c r="A8187" s="1" t="s">
        <v>16648</v>
      </c>
    </row>
    <row r="8188" spans="1:1" x14ac:dyDescent="0.25">
      <c r="A8188" s="1" t="s">
        <v>14966</v>
      </c>
    </row>
    <row r="8189" spans="1:1" x14ac:dyDescent="0.25">
      <c r="A8189" s="1" t="s">
        <v>18049</v>
      </c>
    </row>
    <row r="8190" spans="1:1" x14ac:dyDescent="0.25">
      <c r="A8190" s="1" t="s">
        <v>11691</v>
      </c>
    </row>
    <row r="8191" spans="1:1" x14ac:dyDescent="0.25">
      <c r="A8191" s="1" t="s">
        <v>11690</v>
      </c>
    </row>
    <row r="8192" spans="1:1" x14ac:dyDescent="0.25">
      <c r="A8192" s="1" t="s">
        <v>18773</v>
      </c>
    </row>
    <row r="8193" spans="1:1" x14ac:dyDescent="0.25">
      <c r="A8193" s="1" t="s">
        <v>14480</v>
      </c>
    </row>
    <row r="8194" spans="1:1" x14ac:dyDescent="0.25">
      <c r="A8194" s="1" t="s">
        <v>15126</v>
      </c>
    </row>
    <row r="8195" spans="1:1" x14ac:dyDescent="0.25">
      <c r="A8195" s="1" t="s">
        <v>15127</v>
      </c>
    </row>
    <row r="8196" spans="1:1" x14ac:dyDescent="0.25">
      <c r="A8196" s="1" t="s">
        <v>17837</v>
      </c>
    </row>
    <row r="8197" spans="1:1" x14ac:dyDescent="0.25">
      <c r="A8197" s="1" t="s">
        <v>11552</v>
      </c>
    </row>
    <row r="8198" spans="1:1" x14ac:dyDescent="0.25">
      <c r="A8198" s="1" t="s">
        <v>18099</v>
      </c>
    </row>
    <row r="8199" spans="1:1" x14ac:dyDescent="0.25">
      <c r="A8199" s="1" t="s">
        <v>18953</v>
      </c>
    </row>
    <row r="8200" spans="1:1" x14ac:dyDescent="0.25">
      <c r="A8200" s="1" t="s">
        <v>19006</v>
      </c>
    </row>
    <row r="8201" spans="1:1" x14ac:dyDescent="0.25">
      <c r="A8201" s="1" t="s">
        <v>19002</v>
      </c>
    </row>
    <row r="8202" spans="1:1" x14ac:dyDescent="0.25">
      <c r="A8202" s="1" t="s">
        <v>12941</v>
      </c>
    </row>
    <row r="8203" spans="1:1" x14ac:dyDescent="0.25">
      <c r="A8203" s="1" t="s">
        <v>16781</v>
      </c>
    </row>
    <row r="8204" spans="1:1" x14ac:dyDescent="0.25">
      <c r="A8204" s="1" t="s">
        <v>19032</v>
      </c>
    </row>
    <row r="8205" spans="1:1" x14ac:dyDescent="0.25">
      <c r="A8205" s="1" t="s">
        <v>12455</v>
      </c>
    </row>
    <row r="8206" spans="1:1" x14ac:dyDescent="0.25">
      <c r="A8206" s="1" t="s">
        <v>16694</v>
      </c>
    </row>
    <row r="8207" spans="1:1" x14ac:dyDescent="0.25">
      <c r="A8207" s="1" t="s">
        <v>19191</v>
      </c>
    </row>
    <row r="8208" spans="1:1" x14ac:dyDescent="0.25">
      <c r="A8208" s="1" t="s">
        <v>11563</v>
      </c>
    </row>
    <row r="8209" spans="1:1" x14ac:dyDescent="0.25">
      <c r="A8209" s="1" t="s">
        <v>13455</v>
      </c>
    </row>
    <row r="8210" spans="1:1" x14ac:dyDescent="0.25">
      <c r="A8210" s="1" t="s">
        <v>19621</v>
      </c>
    </row>
    <row r="8211" spans="1:1" x14ac:dyDescent="0.25">
      <c r="A8211" s="1" t="s">
        <v>19088</v>
      </c>
    </row>
    <row r="8212" spans="1:1" x14ac:dyDescent="0.25">
      <c r="A8212" s="1" t="s">
        <v>12810</v>
      </c>
    </row>
    <row r="8213" spans="1:1" x14ac:dyDescent="0.25">
      <c r="A8213" s="1" t="s">
        <v>11542</v>
      </c>
    </row>
    <row r="8214" spans="1:1" x14ac:dyDescent="0.25">
      <c r="A8214" s="1" t="s">
        <v>13887</v>
      </c>
    </row>
    <row r="8215" spans="1:1" x14ac:dyDescent="0.25">
      <c r="A8215" s="1" t="s">
        <v>14805</v>
      </c>
    </row>
    <row r="8216" spans="1:1" x14ac:dyDescent="0.25">
      <c r="A8216" s="1" t="s">
        <v>11024</v>
      </c>
    </row>
    <row r="8217" spans="1:1" x14ac:dyDescent="0.25">
      <c r="A8217" s="1" t="s">
        <v>14657</v>
      </c>
    </row>
    <row r="8218" spans="1:1" x14ac:dyDescent="0.25">
      <c r="A8218" s="1" t="s">
        <v>14011</v>
      </c>
    </row>
    <row r="8219" spans="1:1" x14ac:dyDescent="0.25">
      <c r="A8219" s="1" t="s">
        <v>13822</v>
      </c>
    </row>
    <row r="8220" spans="1:1" x14ac:dyDescent="0.25">
      <c r="A8220" s="1" t="s">
        <v>18206</v>
      </c>
    </row>
    <row r="8221" spans="1:1" x14ac:dyDescent="0.25">
      <c r="A8221" s="1" t="s">
        <v>14227</v>
      </c>
    </row>
    <row r="8222" spans="1:1" x14ac:dyDescent="0.25">
      <c r="A8222" s="1" t="s">
        <v>18493</v>
      </c>
    </row>
    <row r="8223" spans="1:1" x14ac:dyDescent="0.25">
      <c r="A8223" s="1" t="s">
        <v>12192</v>
      </c>
    </row>
    <row r="8224" spans="1:1" x14ac:dyDescent="0.25">
      <c r="A8224" s="1" t="s">
        <v>19650</v>
      </c>
    </row>
    <row r="8225" spans="1:1" x14ac:dyDescent="0.25">
      <c r="A8225" s="1" t="s">
        <v>15436</v>
      </c>
    </row>
    <row r="8226" spans="1:1" x14ac:dyDescent="0.25">
      <c r="A8226" s="1" t="s">
        <v>19380</v>
      </c>
    </row>
    <row r="8227" spans="1:1" x14ac:dyDescent="0.25">
      <c r="A8227" s="1" t="s">
        <v>13237</v>
      </c>
    </row>
    <row r="8228" spans="1:1" x14ac:dyDescent="0.25">
      <c r="A8228" s="1" t="s">
        <v>16837</v>
      </c>
    </row>
    <row r="8229" spans="1:1" x14ac:dyDescent="0.25">
      <c r="A8229" s="1" t="s">
        <v>13235</v>
      </c>
    </row>
    <row r="8230" spans="1:1" x14ac:dyDescent="0.25">
      <c r="A8230" s="1" t="s">
        <v>13695</v>
      </c>
    </row>
    <row r="8231" spans="1:1" x14ac:dyDescent="0.25">
      <c r="A8231" s="1" t="s">
        <v>13647</v>
      </c>
    </row>
    <row r="8232" spans="1:1" x14ac:dyDescent="0.25">
      <c r="A8232" s="1" t="s">
        <v>11657</v>
      </c>
    </row>
    <row r="8233" spans="1:1" x14ac:dyDescent="0.25">
      <c r="A8233" s="1" t="s">
        <v>11656</v>
      </c>
    </row>
    <row r="8234" spans="1:1" x14ac:dyDescent="0.25">
      <c r="A8234" s="1" t="s">
        <v>17775</v>
      </c>
    </row>
    <row r="8235" spans="1:1" x14ac:dyDescent="0.25">
      <c r="A8235" s="1" t="s">
        <v>16112</v>
      </c>
    </row>
    <row r="8236" spans="1:1" x14ac:dyDescent="0.25">
      <c r="A8236" s="1" t="s">
        <v>19762</v>
      </c>
    </row>
    <row r="8237" spans="1:1" x14ac:dyDescent="0.25">
      <c r="A8237" s="1" t="s">
        <v>19761</v>
      </c>
    </row>
    <row r="8238" spans="1:1" x14ac:dyDescent="0.25">
      <c r="A8238" s="1" t="s">
        <v>17229</v>
      </c>
    </row>
    <row r="8239" spans="1:1" x14ac:dyDescent="0.25">
      <c r="A8239" s="1" t="s">
        <v>12144</v>
      </c>
    </row>
    <row r="8240" spans="1:1" x14ac:dyDescent="0.25">
      <c r="A8240" s="1" t="s">
        <v>9941</v>
      </c>
    </row>
    <row r="8241" spans="1:1" x14ac:dyDescent="0.25">
      <c r="A8241" s="1" t="s">
        <v>9942</v>
      </c>
    </row>
    <row r="8242" spans="1:1" x14ac:dyDescent="0.25">
      <c r="A8242" s="1" t="s">
        <v>9940</v>
      </c>
    </row>
    <row r="8243" spans="1:1" x14ac:dyDescent="0.25">
      <c r="A8243" s="1" t="s">
        <v>13961</v>
      </c>
    </row>
    <row r="8244" spans="1:1" x14ac:dyDescent="0.25">
      <c r="A8244" s="1" t="s">
        <v>18916</v>
      </c>
    </row>
    <row r="8245" spans="1:1" x14ac:dyDescent="0.25">
      <c r="A8245" s="1" t="s">
        <v>13726</v>
      </c>
    </row>
    <row r="8246" spans="1:1" x14ac:dyDescent="0.25">
      <c r="A8246" s="1" t="s">
        <v>17116</v>
      </c>
    </row>
    <row r="8247" spans="1:1" x14ac:dyDescent="0.25">
      <c r="A8247" s="1" t="s">
        <v>15880</v>
      </c>
    </row>
    <row r="8248" spans="1:1" x14ac:dyDescent="0.25">
      <c r="A8248" s="1" t="s">
        <v>13578</v>
      </c>
    </row>
    <row r="8249" spans="1:1" x14ac:dyDescent="0.25">
      <c r="A8249" s="1" t="s">
        <v>15373</v>
      </c>
    </row>
    <row r="8250" spans="1:1" x14ac:dyDescent="0.25">
      <c r="A8250" s="1" t="s">
        <v>17871</v>
      </c>
    </row>
    <row r="8251" spans="1:1" x14ac:dyDescent="0.25">
      <c r="A8251" s="1" t="s">
        <v>19640</v>
      </c>
    </row>
    <row r="8252" spans="1:1" x14ac:dyDescent="0.25">
      <c r="A8252" s="1" t="s">
        <v>16538</v>
      </c>
    </row>
    <row r="8253" spans="1:1" x14ac:dyDescent="0.25">
      <c r="A8253" s="1" t="s">
        <v>16666</v>
      </c>
    </row>
    <row r="8254" spans="1:1" x14ac:dyDescent="0.25">
      <c r="A8254" s="1" t="s">
        <v>12590</v>
      </c>
    </row>
    <row r="8255" spans="1:1" x14ac:dyDescent="0.25">
      <c r="A8255" s="1" t="s">
        <v>17816</v>
      </c>
    </row>
    <row r="8256" spans="1:1" x14ac:dyDescent="0.25">
      <c r="A8256" s="1" t="s">
        <v>16246</v>
      </c>
    </row>
    <row r="8257" spans="1:1" x14ac:dyDescent="0.25">
      <c r="A8257" s="1" t="s">
        <v>16372</v>
      </c>
    </row>
    <row r="8258" spans="1:1" x14ac:dyDescent="0.25">
      <c r="A8258" s="1" t="s">
        <v>19028</v>
      </c>
    </row>
    <row r="8259" spans="1:1" x14ac:dyDescent="0.25">
      <c r="A8259" s="1" t="s">
        <v>18730</v>
      </c>
    </row>
    <row r="8260" spans="1:1" x14ac:dyDescent="0.25">
      <c r="A8260" s="1" t="s">
        <v>18165</v>
      </c>
    </row>
    <row r="8261" spans="1:1" x14ac:dyDescent="0.25">
      <c r="A8261" s="1" t="s">
        <v>11915</v>
      </c>
    </row>
    <row r="8262" spans="1:1" x14ac:dyDescent="0.25">
      <c r="A8262" s="1" t="s">
        <v>18281</v>
      </c>
    </row>
    <row r="8263" spans="1:1" x14ac:dyDescent="0.25">
      <c r="A8263" s="1" t="s">
        <v>13923</v>
      </c>
    </row>
    <row r="8264" spans="1:1" x14ac:dyDescent="0.25">
      <c r="A8264" s="1" t="s">
        <v>16960</v>
      </c>
    </row>
    <row r="8265" spans="1:1" x14ac:dyDescent="0.25">
      <c r="A8265" s="1" t="s">
        <v>16961</v>
      </c>
    </row>
    <row r="8266" spans="1:1" x14ac:dyDescent="0.25">
      <c r="A8266" s="1" t="s">
        <v>14984</v>
      </c>
    </row>
    <row r="8267" spans="1:1" x14ac:dyDescent="0.25">
      <c r="A8267" s="1" t="s">
        <v>16515</v>
      </c>
    </row>
    <row r="8268" spans="1:1" x14ac:dyDescent="0.25">
      <c r="A8268" s="1" t="s">
        <v>16516</v>
      </c>
    </row>
    <row r="8269" spans="1:1" x14ac:dyDescent="0.25">
      <c r="A8269" s="1" t="s">
        <v>13034</v>
      </c>
    </row>
    <row r="8270" spans="1:1" x14ac:dyDescent="0.25">
      <c r="A8270" s="1" t="s">
        <v>13428</v>
      </c>
    </row>
    <row r="8271" spans="1:1" x14ac:dyDescent="0.25">
      <c r="A8271" s="1" t="s">
        <v>14129</v>
      </c>
    </row>
    <row r="8272" spans="1:1" x14ac:dyDescent="0.25">
      <c r="A8272" s="1" t="s">
        <v>12487</v>
      </c>
    </row>
    <row r="8273" spans="1:1" x14ac:dyDescent="0.25">
      <c r="A8273" s="1" t="s">
        <v>14779</v>
      </c>
    </row>
    <row r="8274" spans="1:1" x14ac:dyDescent="0.25">
      <c r="A8274" s="1" t="s">
        <v>11607</v>
      </c>
    </row>
    <row r="8275" spans="1:1" x14ac:dyDescent="0.25">
      <c r="A8275" s="1" t="s">
        <v>18914</v>
      </c>
    </row>
    <row r="8276" spans="1:1" x14ac:dyDescent="0.25">
      <c r="A8276" s="1" t="s">
        <v>17718</v>
      </c>
    </row>
    <row r="8277" spans="1:1" x14ac:dyDescent="0.25">
      <c r="A8277" s="1" t="s">
        <v>17861</v>
      </c>
    </row>
    <row r="8278" spans="1:1" x14ac:dyDescent="0.25">
      <c r="A8278" s="1" t="s">
        <v>16132</v>
      </c>
    </row>
    <row r="8279" spans="1:1" x14ac:dyDescent="0.25">
      <c r="A8279" s="1" t="s">
        <v>18091</v>
      </c>
    </row>
    <row r="8280" spans="1:1" x14ac:dyDescent="0.25">
      <c r="A8280" s="1" t="s">
        <v>13941</v>
      </c>
    </row>
    <row r="8281" spans="1:1" x14ac:dyDescent="0.25">
      <c r="A8281" s="1" t="s">
        <v>17208</v>
      </c>
    </row>
    <row r="8282" spans="1:1" x14ac:dyDescent="0.25">
      <c r="A8282" s="1" t="s">
        <v>18152</v>
      </c>
    </row>
    <row r="8283" spans="1:1" x14ac:dyDescent="0.25">
      <c r="A8283" s="1" t="s">
        <v>12715</v>
      </c>
    </row>
    <row r="8284" spans="1:1" x14ac:dyDescent="0.25">
      <c r="A8284" s="1" t="s">
        <v>15214</v>
      </c>
    </row>
    <row r="8285" spans="1:1" x14ac:dyDescent="0.25">
      <c r="A8285" s="1" t="s">
        <v>14508</v>
      </c>
    </row>
    <row r="8286" spans="1:1" x14ac:dyDescent="0.25">
      <c r="A8286" s="1" t="s">
        <v>12116</v>
      </c>
    </row>
    <row r="8287" spans="1:1" x14ac:dyDescent="0.25">
      <c r="A8287" s="1" t="s">
        <v>12113</v>
      </c>
    </row>
    <row r="8288" spans="1:1" x14ac:dyDescent="0.25">
      <c r="A8288" s="1" t="s">
        <v>12115</v>
      </c>
    </row>
    <row r="8289" spans="1:1" x14ac:dyDescent="0.25">
      <c r="A8289" s="1" t="s">
        <v>15316</v>
      </c>
    </row>
    <row r="8290" spans="1:1" x14ac:dyDescent="0.25">
      <c r="A8290" s="1" t="s">
        <v>19544</v>
      </c>
    </row>
    <row r="8291" spans="1:1" x14ac:dyDescent="0.25">
      <c r="A8291" s="1" t="s">
        <v>16898</v>
      </c>
    </row>
    <row r="8292" spans="1:1" x14ac:dyDescent="0.25">
      <c r="A8292" s="1" t="s">
        <v>14764</v>
      </c>
    </row>
    <row r="8293" spans="1:1" x14ac:dyDescent="0.25">
      <c r="A8293" s="1" t="s">
        <v>14523</v>
      </c>
    </row>
    <row r="8294" spans="1:1" x14ac:dyDescent="0.25">
      <c r="A8294" s="1" t="s">
        <v>14501</v>
      </c>
    </row>
    <row r="8295" spans="1:1" x14ac:dyDescent="0.25">
      <c r="A8295" s="1" t="s">
        <v>19592</v>
      </c>
    </row>
    <row r="8296" spans="1:1" x14ac:dyDescent="0.25">
      <c r="A8296" s="1" t="s">
        <v>12465</v>
      </c>
    </row>
    <row r="8297" spans="1:1" x14ac:dyDescent="0.25">
      <c r="A8297" s="1" t="s">
        <v>19777</v>
      </c>
    </row>
    <row r="8298" spans="1:1" x14ac:dyDescent="0.25">
      <c r="A8298" s="1" t="s">
        <v>16859</v>
      </c>
    </row>
    <row r="8299" spans="1:1" x14ac:dyDescent="0.25">
      <c r="A8299" s="1" t="s">
        <v>18236</v>
      </c>
    </row>
    <row r="8300" spans="1:1" x14ac:dyDescent="0.25">
      <c r="A8300" s="1" t="s">
        <v>14605</v>
      </c>
    </row>
    <row r="8301" spans="1:1" x14ac:dyDescent="0.25">
      <c r="A8301" s="1" t="s">
        <v>13619</v>
      </c>
    </row>
    <row r="8302" spans="1:1" x14ac:dyDescent="0.25">
      <c r="A8302" s="1" t="s">
        <v>12466</v>
      </c>
    </row>
    <row r="8303" spans="1:1" x14ac:dyDescent="0.25">
      <c r="A8303" s="1" t="s">
        <v>16734</v>
      </c>
    </row>
    <row r="8304" spans="1:1" x14ac:dyDescent="0.25">
      <c r="A8304" s="1" t="s">
        <v>19565</v>
      </c>
    </row>
    <row r="8305" spans="1:1" x14ac:dyDescent="0.25">
      <c r="A8305" s="1" t="s">
        <v>15884</v>
      </c>
    </row>
    <row r="8306" spans="1:1" x14ac:dyDescent="0.25">
      <c r="A8306" s="1" t="s">
        <v>14114</v>
      </c>
    </row>
    <row r="8307" spans="1:1" x14ac:dyDescent="0.25">
      <c r="A8307" s="1" t="s">
        <v>14108</v>
      </c>
    </row>
    <row r="8308" spans="1:1" x14ac:dyDescent="0.25">
      <c r="A8308" s="1" t="s">
        <v>13725</v>
      </c>
    </row>
    <row r="8309" spans="1:1" x14ac:dyDescent="0.25">
      <c r="A8309" s="1" t="s">
        <v>17943</v>
      </c>
    </row>
    <row r="8310" spans="1:1" x14ac:dyDescent="0.25">
      <c r="A8310" s="1" t="s">
        <v>17258</v>
      </c>
    </row>
    <row r="8311" spans="1:1" x14ac:dyDescent="0.25">
      <c r="A8311" s="1" t="s">
        <v>17721</v>
      </c>
    </row>
    <row r="8312" spans="1:1" x14ac:dyDescent="0.25">
      <c r="A8312" s="1" t="s">
        <v>17719</v>
      </c>
    </row>
    <row r="8313" spans="1:1" x14ac:dyDescent="0.25">
      <c r="A8313" s="1" t="s">
        <v>18324</v>
      </c>
    </row>
    <row r="8314" spans="1:1" x14ac:dyDescent="0.25">
      <c r="A8314" s="1" t="s">
        <v>19653</v>
      </c>
    </row>
    <row r="8315" spans="1:1" x14ac:dyDescent="0.25">
      <c r="A8315" s="1" t="s">
        <v>15086</v>
      </c>
    </row>
    <row r="8316" spans="1:1" x14ac:dyDescent="0.25">
      <c r="A8316" s="1" t="s">
        <v>14698</v>
      </c>
    </row>
    <row r="8317" spans="1:1" x14ac:dyDescent="0.25">
      <c r="A8317" s="1" t="s">
        <v>8417</v>
      </c>
    </row>
    <row r="8318" spans="1:1" x14ac:dyDescent="0.25">
      <c r="A8318" s="1" t="s">
        <v>13995</v>
      </c>
    </row>
    <row r="8319" spans="1:1" x14ac:dyDescent="0.25">
      <c r="A8319" s="1" t="s">
        <v>13995</v>
      </c>
    </row>
    <row r="8320" spans="1:1" x14ac:dyDescent="0.25">
      <c r="A8320" s="1" t="s">
        <v>16824</v>
      </c>
    </row>
    <row r="8321" spans="1:1" x14ac:dyDescent="0.25">
      <c r="A8321" s="1" t="s">
        <v>17307</v>
      </c>
    </row>
    <row r="8322" spans="1:1" x14ac:dyDescent="0.25">
      <c r="A8322" s="1" t="s">
        <v>17270</v>
      </c>
    </row>
    <row r="8323" spans="1:1" x14ac:dyDescent="0.25">
      <c r="A8323" s="1" t="s">
        <v>13036</v>
      </c>
    </row>
    <row r="8324" spans="1:1" x14ac:dyDescent="0.25">
      <c r="A8324" s="1" t="s">
        <v>13058</v>
      </c>
    </row>
    <row r="8325" spans="1:1" x14ac:dyDescent="0.25">
      <c r="A8325" s="1" t="s">
        <v>13064</v>
      </c>
    </row>
    <row r="8326" spans="1:1" x14ac:dyDescent="0.25">
      <c r="A8326" s="1" t="s">
        <v>13062</v>
      </c>
    </row>
    <row r="8327" spans="1:1" x14ac:dyDescent="0.25">
      <c r="A8327" s="1" t="s">
        <v>13063</v>
      </c>
    </row>
    <row r="8328" spans="1:1" x14ac:dyDescent="0.25">
      <c r="A8328" s="1" t="s">
        <v>14847</v>
      </c>
    </row>
    <row r="8329" spans="1:1" x14ac:dyDescent="0.25">
      <c r="A8329" s="1" t="s">
        <v>20096</v>
      </c>
    </row>
    <row r="8330" spans="1:1" x14ac:dyDescent="0.25">
      <c r="A8330" s="1" t="s">
        <v>15627</v>
      </c>
    </row>
    <row r="8331" spans="1:1" x14ac:dyDescent="0.25">
      <c r="A8331" s="1" t="s">
        <v>15411</v>
      </c>
    </row>
    <row r="8332" spans="1:1" x14ac:dyDescent="0.25">
      <c r="A8332" s="1" t="s">
        <v>9950</v>
      </c>
    </row>
    <row r="8333" spans="1:1" x14ac:dyDescent="0.25">
      <c r="A8333" s="1" t="s">
        <v>9949</v>
      </c>
    </row>
    <row r="8334" spans="1:1" x14ac:dyDescent="0.25">
      <c r="A8334" s="1" t="s">
        <v>15941</v>
      </c>
    </row>
    <row r="8335" spans="1:1" x14ac:dyDescent="0.25">
      <c r="A8335" s="1" t="s">
        <v>16671</v>
      </c>
    </row>
    <row r="8336" spans="1:1" x14ac:dyDescent="0.25">
      <c r="A8336" s="1" t="s">
        <v>14136</v>
      </c>
    </row>
    <row r="8337" spans="1:1" x14ac:dyDescent="0.25">
      <c r="A8337" s="1" t="s">
        <v>15570</v>
      </c>
    </row>
    <row r="8338" spans="1:1" x14ac:dyDescent="0.25">
      <c r="A8338" s="1" t="s">
        <v>17632</v>
      </c>
    </row>
    <row r="8339" spans="1:1" x14ac:dyDescent="0.25">
      <c r="A8339" s="1" t="s">
        <v>17633</v>
      </c>
    </row>
    <row r="8340" spans="1:1" x14ac:dyDescent="0.25">
      <c r="A8340" s="1" t="s">
        <v>9960</v>
      </c>
    </row>
    <row r="8341" spans="1:1" x14ac:dyDescent="0.25">
      <c r="A8341" s="1" t="s">
        <v>17596</v>
      </c>
    </row>
    <row r="8342" spans="1:1" x14ac:dyDescent="0.25">
      <c r="A8342" s="1" t="s">
        <v>17598</v>
      </c>
    </row>
    <row r="8343" spans="1:1" x14ac:dyDescent="0.25">
      <c r="A8343" s="1" t="s">
        <v>17252</v>
      </c>
    </row>
    <row r="8344" spans="1:1" x14ac:dyDescent="0.25">
      <c r="A8344" s="1" t="s">
        <v>18934</v>
      </c>
    </row>
    <row r="8345" spans="1:1" x14ac:dyDescent="0.25">
      <c r="A8345" s="1" t="s">
        <v>13998</v>
      </c>
    </row>
    <row r="8346" spans="1:1" x14ac:dyDescent="0.25">
      <c r="A8346" s="1" t="s">
        <v>15946</v>
      </c>
    </row>
    <row r="8347" spans="1:1" x14ac:dyDescent="0.25">
      <c r="A8347" s="1" t="s">
        <v>14740</v>
      </c>
    </row>
    <row r="8348" spans="1:1" x14ac:dyDescent="0.25">
      <c r="A8348" s="1" t="s">
        <v>18738</v>
      </c>
    </row>
    <row r="8349" spans="1:1" x14ac:dyDescent="0.25">
      <c r="A8349" s="1" t="s">
        <v>20132</v>
      </c>
    </row>
    <row r="8350" spans="1:1" x14ac:dyDescent="0.25">
      <c r="A8350" s="1" t="s">
        <v>13823</v>
      </c>
    </row>
    <row r="8351" spans="1:1" x14ac:dyDescent="0.25">
      <c r="A8351" s="1" t="s">
        <v>20128</v>
      </c>
    </row>
    <row r="8352" spans="1:1" x14ac:dyDescent="0.25">
      <c r="A8352" s="1" t="s">
        <v>19446</v>
      </c>
    </row>
    <row r="8353" spans="1:1" x14ac:dyDescent="0.25">
      <c r="A8353" s="1" t="s">
        <v>17689</v>
      </c>
    </row>
    <row r="8354" spans="1:1" x14ac:dyDescent="0.25">
      <c r="A8354" s="1" t="s">
        <v>11877</v>
      </c>
    </row>
    <row r="8355" spans="1:1" x14ac:dyDescent="0.25">
      <c r="A8355" s="1" t="s">
        <v>11877</v>
      </c>
    </row>
    <row r="8356" spans="1:1" x14ac:dyDescent="0.25">
      <c r="A8356" s="1" t="s">
        <v>15947</v>
      </c>
    </row>
    <row r="8357" spans="1:1" x14ac:dyDescent="0.25">
      <c r="A8357" s="1" t="s">
        <v>18924</v>
      </c>
    </row>
    <row r="8358" spans="1:1" x14ac:dyDescent="0.25">
      <c r="A8358" s="1" t="s">
        <v>18735</v>
      </c>
    </row>
    <row r="8359" spans="1:1" x14ac:dyDescent="0.25">
      <c r="A8359" s="1" t="s">
        <v>19701</v>
      </c>
    </row>
    <row r="8360" spans="1:1" x14ac:dyDescent="0.25">
      <c r="A8360" s="1" t="s">
        <v>19660</v>
      </c>
    </row>
    <row r="8361" spans="1:1" x14ac:dyDescent="0.25">
      <c r="A8361" s="1" t="s">
        <v>20064</v>
      </c>
    </row>
    <row r="8362" spans="1:1" x14ac:dyDescent="0.25">
      <c r="A8362" s="1" t="s">
        <v>19537</v>
      </c>
    </row>
    <row r="8363" spans="1:1" x14ac:dyDescent="0.25">
      <c r="A8363" s="1" t="s">
        <v>12322</v>
      </c>
    </row>
    <row r="8364" spans="1:1" x14ac:dyDescent="0.25">
      <c r="A8364" s="1" t="s">
        <v>12321</v>
      </c>
    </row>
    <row r="8365" spans="1:1" x14ac:dyDescent="0.25">
      <c r="A8365" s="1" t="s">
        <v>13730</v>
      </c>
    </row>
    <row r="8366" spans="1:1" x14ac:dyDescent="0.25">
      <c r="A8366" s="1" t="s">
        <v>14693</v>
      </c>
    </row>
    <row r="8367" spans="1:1" x14ac:dyDescent="0.25">
      <c r="A8367" s="1" t="s">
        <v>14692</v>
      </c>
    </row>
    <row r="8368" spans="1:1" x14ac:dyDescent="0.25">
      <c r="A8368" s="1" t="s">
        <v>12159</v>
      </c>
    </row>
    <row r="8369" spans="1:1" x14ac:dyDescent="0.25">
      <c r="A8369" s="1" t="s">
        <v>19760</v>
      </c>
    </row>
    <row r="8370" spans="1:1" x14ac:dyDescent="0.25">
      <c r="A8370" s="1" t="s">
        <v>12160</v>
      </c>
    </row>
    <row r="8371" spans="1:1" x14ac:dyDescent="0.25">
      <c r="A8371" s="1" t="s">
        <v>17242</v>
      </c>
    </row>
    <row r="8372" spans="1:1" x14ac:dyDescent="0.25">
      <c r="A8372" s="1" t="s">
        <v>13418</v>
      </c>
    </row>
    <row r="8373" spans="1:1" x14ac:dyDescent="0.25">
      <c r="A8373" s="1" t="s">
        <v>12097</v>
      </c>
    </row>
    <row r="8374" spans="1:1" x14ac:dyDescent="0.25">
      <c r="A8374" s="1" t="s">
        <v>18470</v>
      </c>
    </row>
    <row r="8375" spans="1:1" x14ac:dyDescent="0.25">
      <c r="A8375" s="1" t="s">
        <v>17109</v>
      </c>
    </row>
    <row r="8376" spans="1:1" x14ac:dyDescent="0.25">
      <c r="A8376" s="1" t="s">
        <v>19687</v>
      </c>
    </row>
    <row r="8377" spans="1:1" x14ac:dyDescent="0.25">
      <c r="A8377" s="1" t="s">
        <v>16436</v>
      </c>
    </row>
    <row r="8378" spans="1:1" x14ac:dyDescent="0.25">
      <c r="A8378" s="1" t="s">
        <v>12773</v>
      </c>
    </row>
    <row r="8379" spans="1:1" x14ac:dyDescent="0.25">
      <c r="A8379" s="1" t="s">
        <v>16665</v>
      </c>
    </row>
    <row r="8380" spans="1:1" x14ac:dyDescent="0.25">
      <c r="A8380" s="1" t="s">
        <v>16452</v>
      </c>
    </row>
    <row r="8381" spans="1:1" x14ac:dyDescent="0.25">
      <c r="A8381" s="1" t="s">
        <v>17114</v>
      </c>
    </row>
    <row r="8382" spans="1:1" x14ac:dyDescent="0.25">
      <c r="A8382" s="1" t="s">
        <v>12036</v>
      </c>
    </row>
    <row r="8383" spans="1:1" x14ac:dyDescent="0.25">
      <c r="A8383" s="1" t="s">
        <v>12035</v>
      </c>
    </row>
    <row r="8384" spans="1:1" x14ac:dyDescent="0.25">
      <c r="A8384" s="1" t="s">
        <v>12530</v>
      </c>
    </row>
    <row r="8385" spans="1:1" x14ac:dyDescent="0.25">
      <c r="A8385" s="1" t="s">
        <v>12870</v>
      </c>
    </row>
    <row r="8386" spans="1:1" x14ac:dyDescent="0.25">
      <c r="A8386" s="1" t="s">
        <v>15934</v>
      </c>
    </row>
    <row r="8387" spans="1:1" x14ac:dyDescent="0.25">
      <c r="A8387" s="1" t="s">
        <v>8399</v>
      </c>
    </row>
    <row r="8388" spans="1:1" x14ac:dyDescent="0.25">
      <c r="A8388" s="1" t="s">
        <v>16746</v>
      </c>
    </row>
    <row r="8389" spans="1:1" x14ac:dyDescent="0.25">
      <c r="A8389" s="1" t="s">
        <v>15375</v>
      </c>
    </row>
    <row r="8390" spans="1:1" x14ac:dyDescent="0.25">
      <c r="A8390" s="1" t="s">
        <v>14689</v>
      </c>
    </row>
    <row r="8391" spans="1:1" x14ac:dyDescent="0.25">
      <c r="A8391" s="1" t="s">
        <v>14736</v>
      </c>
    </row>
    <row r="8392" spans="1:1" x14ac:dyDescent="0.25">
      <c r="A8392" s="1" t="s">
        <v>14835</v>
      </c>
    </row>
    <row r="8393" spans="1:1" x14ac:dyDescent="0.25">
      <c r="A8393" s="1" t="s">
        <v>15008</v>
      </c>
    </row>
    <row r="8394" spans="1:1" x14ac:dyDescent="0.25">
      <c r="A8394" s="1" t="s">
        <v>12766</v>
      </c>
    </row>
    <row r="8395" spans="1:1" x14ac:dyDescent="0.25">
      <c r="A8395" s="1" t="s">
        <v>12767</v>
      </c>
    </row>
    <row r="8396" spans="1:1" x14ac:dyDescent="0.25">
      <c r="A8396" s="1" t="s">
        <v>16988</v>
      </c>
    </row>
    <row r="8397" spans="1:1" x14ac:dyDescent="0.25">
      <c r="A8397" s="1" t="s">
        <v>16697</v>
      </c>
    </row>
    <row r="8398" spans="1:1" x14ac:dyDescent="0.25">
      <c r="A8398" s="1" t="s">
        <v>14797</v>
      </c>
    </row>
    <row r="8399" spans="1:1" x14ac:dyDescent="0.25">
      <c r="A8399" s="1" t="s">
        <v>19622</v>
      </c>
    </row>
    <row r="8400" spans="1:1" x14ac:dyDescent="0.25">
      <c r="A8400" s="1" t="s">
        <v>16555</v>
      </c>
    </row>
    <row r="8401" spans="1:1" x14ac:dyDescent="0.25">
      <c r="A8401" s="1" t="s">
        <v>17171</v>
      </c>
    </row>
    <row r="8402" spans="1:1" x14ac:dyDescent="0.25">
      <c r="A8402" s="1" t="s">
        <v>13103</v>
      </c>
    </row>
    <row r="8403" spans="1:1" x14ac:dyDescent="0.25">
      <c r="A8403" s="1" t="s">
        <v>13633</v>
      </c>
    </row>
    <row r="8404" spans="1:1" x14ac:dyDescent="0.25">
      <c r="A8404" s="1" t="s">
        <v>15194</v>
      </c>
    </row>
    <row r="8405" spans="1:1" x14ac:dyDescent="0.25">
      <c r="A8405" s="1" t="s">
        <v>16282</v>
      </c>
    </row>
    <row r="8406" spans="1:1" x14ac:dyDescent="0.25">
      <c r="A8406" s="1" t="s">
        <v>19765</v>
      </c>
    </row>
    <row r="8407" spans="1:1" x14ac:dyDescent="0.25">
      <c r="A8407" s="1" t="s">
        <v>14738</v>
      </c>
    </row>
    <row r="8408" spans="1:1" x14ac:dyDescent="0.25">
      <c r="A8408" s="1" t="s">
        <v>18806</v>
      </c>
    </row>
    <row r="8409" spans="1:1" x14ac:dyDescent="0.25">
      <c r="A8409" s="1" t="s">
        <v>17745</v>
      </c>
    </row>
    <row r="8410" spans="1:1" x14ac:dyDescent="0.25">
      <c r="A8410" s="1" t="s">
        <v>19302</v>
      </c>
    </row>
    <row r="8411" spans="1:1" x14ac:dyDescent="0.25">
      <c r="A8411" s="1" t="s">
        <v>19297</v>
      </c>
    </row>
    <row r="8412" spans="1:1" x14ac:dyDescent="0.25">
      <c r="A8412" s="1" t="s">
        <v>19300</v>
      </c>
    </row>
    <row r="8413" spans="1:1" x14ac:dyDescent="0.25">
      <c r="A8413" s="1" t="s">
        <v>19301</v>
      </c>
    </row>
    <row r="8414" spans="1:1" x14ac:dyDescent="0.25">
      <c r="A8414" s="1" t="s">
        <v>15168</v>
      </c>
    </row>
    <row r="8415" spans="1:1" x14ac:dyDescent="0.25">
      <c r="A8415" s="1" t="s">
        <v>13921</v>
      </c>
    </row>
    <row r="8416" spans="1:1" x14ac:dyDescent="0.25">
      <c r="A8416" s="1" t="s">
        <v>14035</v>
      </c>
    </row>
    <row r="8417" spans="1:1" x14ac:dyDescent="0.25">
      <c r="A8417" s="1" t="s">
        <v>13163</v>
      </c>
    </row>
    <row r="8418" spans="1:1" x14ac:dyDescent="0.25">
      <c r="A8418" s="1" t="s">
        <v>13318</v>
      </c>
    </row>
    <row r="8419" spans="1:1" x14ac:dyDescent="0.25">
      <c r="A8419" s="1" t="s">
        <v>14704</v>
      </c>
    </row>
    <row r="8420" spans="1:1" x14ac:dyDescent="0.25">
      <c r="A8420" s="1" t="s">
        <v>14705</v>
      </c>
    </row>
    <row r="8421" spans="1:1" x14ac:dyDescent="0.25">
      <c r="A8421" s="1" t="s">
        <v>14706</v>
      </c>
    </row>
    <row r="8422" spans="1:1" x14ac:dyDescent="0.25">
      <c r="A8422" s="1" t="s">
        <v>13668</v>
      </c>
    </row>
    <row r="8423" spans="1:1" x14ac:dyDescent="0.25">
      <c r="A8423" s="1" t="s">
        <v>19763</v>
      </c>
    </row>
    <row r="8424" spans="1:1" x14ac:dyDescent="0.25">
      <c r="A8424" s="1" t="s">
        <v>19764</v>
      </c>
    </row>
    <row r="8425" spans="1:1" x14ac:dyDescent="0.25">
      <c r="A8425" s="1" t="s">
        <v>18113</v>
      </c>
    </row>
    <row r="8426" spans="1:1" x14ac:dyDescent="0.25">
      <c r="A8426" s="1" t="s">
        <v>17288</v>
      </c>
    </row>
    <row r="8427" spans="1:1" x14ac:dyDescent="0.25">
      <c r="A8427" s="1" t="s">
        <v>14690</v>
      </c>
    </row>
    <row r="8428" spans="1:1" x14ac:dyDescent="0.25">
      <c r="A8428" s="1" t="s">
        <v>19170</v>
      </c>
    </row>
    <row r="8429" spans="1:1" x14ac:dyDescent="0.25">
      <c r="A8429" s="1" t="s">
        <v>12420</v>
      </c>
    </row>
    <row r="8430" spans="1:1" x14ac:dyDescent="0.25">
      <c r="A8430" s="1" t="s">
        <v>12419</v>
      </c>
    </row>
    <row r="8431" spans="1:1" x14ac:dyDescent="0.25">
      <c r="A8431" s="1" t="s">
        <v>16872</v>
      </c>
    </row>
    <row r="8432" spans="1:1" x14ac:dyDescent="0.25">
      <c r="A8432" s="1" t="s">
        <v>12572</v>
      </c>
    </row>
    <row r="8433" spans="1:1" x14ac:dyDescent="0.25">
      <c r="A8433" s="1" t="s">
        <v>15930</v>
      </c>
    </row>
    <row r="8434" spans="1:1" x14ac:dyDescent="0.25">
      <c r="A8434" s="1" t="s">
        <v>15929</v>
      </c>
    </row>
    <row r="8435" spans="1:1" x14ac:dyDescent="0.25">
      <c r="A8435" s="1" t="s">
        <v>12577</v>
      </c>
    </row>
    <row r="8436" spans="1:1" x14ac:dyDescent="0.25">
      <c r="A8436" s="1" t="s">
        <v>14018</v>
      </c>
    </row>
    <row r="8437" spans="1:1" x14ac:dyDescent="0.25">
      <c r="A8437" s="1" t="s">
        <v>17593</v>
      </c>
    </row>
    <row r="8438" spans="1:1" x14ac:dyDescent="0.25">
      <c r="A8438" s="1" t="s">
        <v>16170</v>
      </c>
    </row>
    <row r="8439" spans="1:1" x14ac:dyDescent="0.25">
      <c r="A8439" s="1" t="s">
        <v>14187</v>
      </c>
    </row>
    <row r="8440" spans="1:1" x14ac:dyDescent="0.25">
      <c r="A8440" s="1" t="s">
        <v>14998</v>
      </c>
    </row>
    <row r="8441" spans="1:1" x14ac:dyDescent="0.25">
      <c r="A8441" s="1" t="s">
        <v>12555</v>
      </c>
    </row>
    <row r="8442" spans="1:1" x14ac:dyDescent="0.25">
      <c r="A8442" s="1" t="s">
        <v>12556</v>
      </c>
    </row>
    <row r="8443" spans="1:1" x14ac:dyDescent="0.25">
      <c r="A8443" s="1" t="s">
        <v>15081</v>
      </c>
    </row>
    <row r="8444" spans="1:1" x14ac:dyDescent="0.25">
      <c r="A8444" s="1" t="s">
        <v>15488</v>
      </c>
    </row>
    <row r="8445" spans="1:1" x14ac:dyDescent="0.25">
      <c r="A8445" s="1" t="s">
        <v>17112</v>
      </c>
    </row>
    <row r="8446" spans="1:1" x14ac:dyDescent="0.25">
      <c r="A8446" s="1" t="s">
        <v>14996</v>
      </c>
    </row>
    <row r="8447" spans="1:1" x14ac:dyDescent="0.25">
      <c r="A8447" s="1" t="s">
        <v>16519</v>
      </c>
    </row>
    <row r="8448" spans="1:1" x14ac:dyDescent="0.25">
      <c r="A8448" s="1" t="s">
        <v>16647</v>
      </c>
    </row>
    <row r="8449" spans="1:1" x14ac:dyDescent="0.25">
      <c r="A8449" s="1" t="s">
        <v>19442</v>
      </c>
    </row>
    <row r="8450" spans="1:1" x14ac:dyDescent="0.25">
      <c r="A8450" s="1" t="s">
        <v>19950</v>
      </c>
    </row>
    <row r="8451" spans="1:1" x14ac:dyDescent="0.25">
      <c r="A8451" s="1" t="s">
        <v>19949</v>
      </c>
    </row>
    <row r="8452" spans="1:1" x14ac:dyDescent="0.25">
      <c r="A8452" s="1" t="s">
        <v>19880</v>
      </c>
    </row>
    <row r="8453" spans="1:1" x14ac:dyDescent="0.25">
      <c r="A8453" s="1" t="s">
        <v>20143</v>
      </c>
    </row>
    <row r="8454" spans="1:1" x14ac:dyDescent="0.25">
      <c r="A8454" s="1" t="s">
        <v>14245</v>
      </c>
    </row>
    <row r="8455" spans="1:1" x14ac:dyDescent="0.25">
      <c r="A8455" s="1" t="s">
        <v>803</v>
      </c>
    </row>
    <row r="8456" spans="1:1" x14ac:dyDescent="0.25">
      <c r="A8456" s="1" t="s">
        <v>13001</v>
      </c>
    </row>
    <row r="8457" spans="1:1" x14ac:dyDescent="0.25">
      <c r="A8457" s="1" t="s">
        <v>14786</v>
      </c>
    </row>
    <row r="8458" spans="1:1" x14ac:dyDescent="0.25">
      <c r="A8458" s="1" t="s">
        <v>18497</v>
      </c>
    </row>
    <row r="8459" spans="1:1" x14ac:dyDescent="0.25">
      <c r="A8459" s="1" t="s">
        <v>18714</v>
      </c>
    </row>
    <row r="8460" spans="1:1" x14ac:dyDescent="0.25">
      <c r="A8460" s="1" t="s">
        <v>10985</v>
      </c>
    </row>
    <row r="8461" spans="1:1" x14ac:dyDescent="0.25">
      <c r="A8461" s="1" t="s">
        <v>12850</v>
      </c>
    </row>
    <row r="8462" spans="1:1" x14ac:dyDescent="0.25">
      <c r="A8462" s="1" t="s">
        <v>18662</v>
      </c>
    </row>
    <row r="8463" spans="1:1" x14ac:dyDescent="0.25">
      <c r="A8463" s="1" t="s">
        <v>15813</v>
      </c>
    </row>
    <row r="8464" spans="1:1" x14ac:dyDescent="0.25">
      <c r="A8464" s="1" t="s">
        <v>9968</v>
      </c>
    </row>
    <row r="8465" spans="1:1" x14ac:dyDescent="0.25">
      <c r="A8465" s="1" t="s">
        <v>12720</v>
      </c>
    </row>
    <row r="8466" spans="1:1" x14ac:dyDescent="0.25">
      <c r="A8466" s="1" t="s">
        <v>13644</v>
      </c>
    </row>
    <row r="8467" spans="1:1" x14ac:dyDescent="0.25">
      <c r="A8467" s="1" t="s">
        <v>20131</v>
      </c>
    </row>
    <row r="8468" spans="1:1" x14ac:dyDescent="0.25">
      <c r="A8468" s="1" t="s">
        <v>15593</v>
      </c>
    </row>
    <row r="8469" spans="1:1" x14ac:dyDescent="0.25">
      <c r="A8469" s="1" t="s">
        <v>16450</v>
      </c>
    </row>
    <row r="8470" spans="1:1" x14ac:dyDescent="0.25">
      <c r="A8470" s="1" t="s">
        <v>13810</v>
      </c>
    </row>
    <row r="8471" spans="1:1" x14ac:dyDescent="0.25">
      <c r="A8471" s="1" t="s">
        <v>13809</v>
      </c>
    </row>
    <row r="8472" spans="1:1" x14ac:dyDescent="0.25">
      <c r="A8472" s="1" t="s">
        <v>13811</v>
      </c>
    </row>
    <row r="8473" spans="1:1" x14ac:dyDescent="0.25">
      <c r="A8473" s="1" t="s">
        <v>13808</v>
      </c>
    </row>
    <row r="8474" spans="1:1" x14ac:dyDescent="0.25">
      <c r="A8474" s="1" t="s">
        <v>13347</v>
      </c>
    </row>
    <row r="8475" spans="1:1" x14ac:dyDescent="0.25">
      <c r="A8475" s="1" t="s">
        <v>13349</v>
      </c>
    </row>
    <row r="8476" spans="1:1" x14ac:dyDescent="0.25">
      <c r="A8476" s="1" t="s">
        <v>13126</v>
      </c>
    </row>
    <row r="8477" spans="1:1" x14ac:dyDescent="0.25">
      <c r="A8477" s="1" t="s">
        <v>13179</v>
      </c>
    </row>
    <row r="8478" spans="1:1" x14ac:dyDescent="0.25">
      <c r="A8478" s="1" t="s">
        <v>13431</v>
      </c>
    </row>
    <row r="8479" spans="1:1" x14ac:dyDescent="0.25">
      <c r="A8479" s="1" t="s">
        <v>13300</v>
      </c>
    </row>
    <row r="8480" spans="1:1" x14ac:dyDescent="0.25">
      <c r="A8480" s="1" t="s">
        <v>13175</v>
      </c>
    </row>
    <row r="8481" spans="1:1" x14ac:dyDescent="0.25">
      <c r="A8481" s="1" t="s">
        <v>19789</v>
      </c>
    </row>
    <row r="8482" spans="1:1" x14ac:dyDescent="0.25">
      <c r="A8482" s="1" t="s">
        <v>20106</v>
      </c>
    </row>
    <row r="8483" spans="1:1" x14ac:dyDescent="0.25">
      <c r="A8483" s="1" t="s">
        <v>16197</v>
      </c>
    </row>
    <row r="8484" spans="1:1" x14ac:dyDescent="0.25">
      <c r="A8484" s="1" t="s">
        <v>18643</v>
      </c>
    </row>
    <row r="8485" spans="1:1" x14ac:dyDescent="0.25">
      <c r="A8485" s="1" t="s">
        <v>18642</v>
      </c>
    </row>
    <row r="8486" spans="1:1" x14ac:dyDescent="0.25">
      <c r="A8486" s="1" t="s">
        <v>14766</v>
      </c>
    </row>
    <row r="8487" spans="1:1" x14ac:dyDescent="0.25">
      <c r="A8487" s="1" t="s">
        <v>12973</v>
      </c>
    </row>
    <row r="8488" spans="1:1" x14ac:dyDescent="0.25">
      <c r="A8488" s="1" t="s">
        <v>13870</v>
      </c>
    </row>
    <row r="8489" spans="1:1" x14ac:dyDescent="0.25">
      <c r="A8489" s="1" t="s">
        <v>16797</v>
      </c>
    </row>
    <row r="8490" spans="1:1" x14ac:dyDescent="0.25">
      <c r="A8490" s="1" t="s">
        <v>16618</v>
      </c>
    </row>
    <row r="8491" spans="1:1" x14ac:dyDescent="0.25">
      <c r="A8491" s="1" t="s">
        <v>16568</v>
      </c>
    </row>
    <row r="8492" spans="1:1" x14ac:dyDescent="0.25">
      <c r="A8492" s="1" t="s">
        <v>13955</v>
      </c>
    </row>
    <row r="8493" spans="1:1" x14ac:dyDescent="0.25">
      <c r="A8493" s="1" t="s">
        <v>8406</v>
      </c>
    </row>
    <row r="8494" spans="1:1" x14ac:dyDescent="0.25">
      <c r="A8494" s="1" t="s">
        <v>17532</v>
      </c>
    </row>
    <row r="8495" spans="1:1" x14ac:dyDescent="0.25">
      <c r="A8495" s="1" t="s">
        <v>16013</v>
      </c>
    </row>
    <row r="8496" spans="1:1" x14ac:dyDescent="0.25">
      <c r="A8496" s="1" t="s">
        <v>14451</v>
      </c>
    </row>
    <row r="8497" spans="1:1" x14ac:dyDescent="0.25">
      <c r="A8497" s="1" t="s">
        <v>18671</v>
      </c>
    </row>
    <row r="8498" spans="1:1" x14ac:dyDescent="0.25">
      <c r="A8498" s="1" t="s">
        <v>15503</v>
      </c>
    </row>
    <row r="8499" spans="1:1" x14ac:dyDescent="0.25">
      <c r="A8499" s="1" t="s">
        <v>14512</v>
      </c>
    </row>
    <row r="8500" spans="1:1" x14ac:dyDescent="0.25">
      <c r="A8500" s="1" t="s">
        <v>17152</v>
      </c>
    </row>
    <row r="8501" spans="1:1" x14ac:dyDescent="0.25">
      <c r="A8501" s="1" t="s">
        <v>11869</v>
      </c>
    </row>
    <row r="8502" spans="1:1" x14ac:dyDescent="0.25">
      <c r="A8502" s="1" t="s">
        <v>18708</v>
      </c>
    </row>
    <row r="8503" spans="1:1" x14ac:dyDescent="0.25">
      <c r="A8503" s="1" t="s">
        <v>18709</v>
      </c>
    </row>
    <row r="8504" spans="1:1" x14ac:dyDescent="0.25">
      <c r="A8504" s="1" t="s">
        <v>16737</v>
      </c>
    </row>
    <row r="8505" spans="1:1" x14ac:dyDescent="0.25">
      <c r="A8505" s="1" t="s">
        <v>13396</v>
      </c>
    </row>
    <row r="8506" spans="1:1" x14ac:dyDescent="0.25">
      <c r="A8506" s="1" t="s">
        <v>19632</v>
      </c>
    </row>
    <row r="8507" spans="1:1" x14ac:dyDescent="0.25">
      <c r="A8507" s="1" t="s">
        <v>12631</v>
      </c>
    </row>
    <row r="8508" spans="1:1" x14ac:dyDescent="0.25">
      <c r="A8508" s="1" t="s">
        <v>12687</v>
      </c>
    </row>
    <row r="8509" spans="1:1" x14ac:dyDescent="0.25">
      <c r="A8509" s="1" t="s">
        <v>17530</v>
      </c>
    </row>
    <row r="8510" spans="1:1" x14ac:dyDescent="0.25">
      <c r="A8510" s="1" t="s">
        <v>15094</v>
      </c>
    </row>
    <row r="8511" spans="1:1" x14ac:dyDescent="0.25">
      <c r="A8511" s="1" t="s">
        <v>16076</v>
      </c>
    </row>
    <row r="8512" spans="1:1" x14ac:dyDescent="0.25">
      <c r="A8512" s="1" t="s">
        <v>12713</v>
      </c>
    </row>
    <row r="8513" spans="1:1" x14ac:dyDescent="0.25">
      <c r="A8513" s="1" t="s">
        <v>19773</v>
      </c>
    </row>
    <row r="8514" spans="1:1" x14ac:dyDescent="0.25">
      <c r="A8514" s="1" t="s">
        <v>12685</v>
      </c>
    </row>
    <row r="8515" spans="1:1" x14ac:dyDescent="0.25">
      <c r="A8515" s="1" t="s">
        <v>19336</v>
      </c>
    </row>
    <row r="8516" spans="1:1" x14ac:dyDescent="0.25">
      <c r="A8516" s="1" t="s">
        <v>17714</v>
      </c>
    </row>
    <row r="8517" spans="1:1" x14ac:dyDescent="0.25">
      <c r="A8517" s="1" t="s">
        <v>18388</v>
      </c>
    </row>
    <row r="8518" spans="1:1" x14ac:dyDescent="0.25">
      <c r="A8518" s="1" t="s">
        <v>12967</v>
      </c>
    </row>
    <row r="8519" spans="1:1" x14ac:dyDescent="0.25">
      <c r="A8519" s="1" t="s">
        <v>12686</v>
      </c>
    </row>
    <row r="8520" spans="1:1" x14ac:dyDescent="0.25">
      <c r="A8520" s="1" t="s">
        <v>18393</v>
      </c>
    </row>
    <row r="8521" spans="1:1" x14ac:dyDescent="0.25">
      <c r="A8521" s="1" t="s">
        <v>18394</v>
      </c>
    </row>
    <row r="8522" spans="1:1" x14ac:dyDescent="0.25">
      <c r="A8522" s="1" t="s">
        <v>12683</v>
      </c>
    </row>
    <row r="8523" spans="1:1" x14ac:dyDescent="0.25">
      <c r="A8523" s="1" t="s">
        <v>12757</v>
      </c>
    </row>
    <row r="8524" spans="1:1" x14ac:dyDescent="0.25">
      <c r="A8524" s="1" t="s">
        <v>12637</v>
      </c>
    </row>
    <row r="8525" spans="1:1" x14ac:dyDescent="0.25">
      <c r="A8525" s="1" t="s">
        <v>12684</v>
      </c>
    </row>
    <row r="8526" spans="1:1" x14ac:dyDescent="0.25">
      <c r="A8526" s="1" t="s">
        <v>18386</v>
      </c>
    </row>
    <row r="8527" spans="1:1" x14ac:dyDescent="0.25">
      <c r="A8527" s="1" t="s">
        <v>16552</v>
      </c>
    </row>
    <row r="8528" spans="1:1" x14ac:dyDescent="0.25">
      <c r="A8528" s="1" t="s">
        <v>11477</v>
      </c>
    </row>
    <row r="8529" spans="1:1" x14ac:dyDescent="0.25">
      <c r="A8529" s="1" t="s">
        <v>16086</v>
      </c>
    </row>
    <row r="8530" spans="1:1" x14ac:dyDescent="0.25">
      <c r="A8530" s="1" t="s">
        <v>19628</v>
      </c>
    </row>
    <row r="8531" spans="1:1" x14ac:dyDescent="0.25">
      <c r="A8531" s="1" t="s">
        <v>17121</v>
      </c>
    </row>
    <row r="8532" spans="1:1" x14ac:dyDescent="0.25">
      <c r="A8532" s="1" t="s">
        <v>18721</v>
      </c>
    </row>
    <row r="8533" spans="1:1" x14ac:dyDescent="0.25">
      <c r="A8533" s="1" t="s">
        <v>17359</v>
      </c>
    </row>
    <row r="8534" spans="1:1" x14ac:dyDescent="0.25">
      <c r="A8534" s="1" t="s">
        <v>16268</v>
      </c>
    </row>
    <row r="8535" spans="1:1" x14ac:dyDescent="0.25">
      <c r="A8535" s="1" t="s">
        <v>19229</v>
      </c>
    </row>
    <row r="8536" spans="1:1" x14ac:dyDescent="0.25">
      <c r="A8536" s="1" t="s">
        <v>17062</v>
      </c>
    </row>
    <row r="8537" spans="1:1" x14ac:dyDescent="0.25">
      <c r="A8537" s="1" t="s">
        <v>12619</v>
      </c>
    </row>
    <row r="8538" spans="1:1" x14ac:dyDescent="0.25">
      <c r="A8538" s="1" t="s">
        <v>13279</v>
      </c>
    </row>
    <row r="8539" spans="1:1" x14ac:dyDescent="0.25">
      <c r="A8539" s="1" t="s">
        <v>17877</v>
      </c>
    </row>
    <row r="8540" spans="1:1" x14ac:dyDescent="0.25">
      <c r="A8540" s="1" t="s">
        <v>17876</v>
      </c>
    </row>
    <row r="8541" spans="1:1" x14ac:dyDescent="0.25">
      <c r="A8541" s="1" t="s">
        <v>19557</v>
      </c>
    </row>
    <row r="8542" spans="1:1" x14ac:dyDescent="0.25">
      <c r="A8542" s="1" t="s">
        <v>15681</v>
      </c>
    </row>
    <row r="8543" spans="1:1" x14ac:dyDescent="0.25">
      <c r="A8543" s="1" t="s">
        <v>12598</v>
      </c>
    </row>
    <row r="8544" spans="1:1" x14ac:dyDescent="0.25">
      <c r="A8544" s="1" t="s">
        <v>19572</v>
      </c>
    </row>
    <row r="8545" spans="1:1" x14ac:dyDescent="0.25">
      <c r="A8545" s="1" t="s">
        <v>16163</v>
      </c>
    </row>
    <row r="8546" spans="1:1" x14ac:dyDescent="0.25">
      <c r="A8546" s="1" t="s">
        <v>14573</v>
      </c>
    </row>
    <row r="8547" spans="1:1" x14ac:dyDescent="0.25">
      <c r="A8547" s="1" t="s">
        <v>14572</v>
      </c>
    </row>
    <row r="8548" spans="1:1" x14ac:dyDescent="0.25">
      <c r="A8548" s="1" t="s">
        <v>11569</v>
      </c>
    </row>
    <row r="8549" spans="1:1" x14ac:dyDescent="0.25">
      <c r="A8549" s="1" t="s">
        <v>19908</v>
      </c>
    </row>
    <row r="8550" spans="1:1" x14ac:dyDescent="0.25">
      <c r="A8550" s="1" t="s">
        <v>19991</v>
      </c>
    </row>
    <row r="8551" spans="1:1" x14ac:dyDescent="0.25">
      <c r="A8551" s="1" t="s">
        <v>13859</v>
      </c>
    </row>
    <row r="8552" spans="1:1" x14ac:dyDescent="0.25">
      <c r="A8552" s="1" t="s">
        <v>13337</v>
      </c>
    </row>
    <row r="8553" spans="1:1" x14ac:dyDescent="0.25">
      <c r="A8553" s="1" t="s">
        <v>13338</v>
      </c>
    </row>
    <row r="8554" spans="1:1" x14ac:dyDescent="0.25">
      <c r="A8554" s="1" t="s">
        <v>15886</v>
      </c>
    </row>
    <row r="8555" spans="1:1" x14ac:dyDescent="0.25">
      <c r="A8555" s="1" t="s">
        <v>18556</v>
      </c>
    </row>
    <row r="8556" spans="1:1" x14ac:dyDescent="0.25">
      <c r="A8556" s="1" t="s">
        <v>12866</v>
      </c>
    </row>
    <row r="8557" spans="1:1" x14ac:dyDescent="0.25">
      <c r="A8557" s="1" t="s">
        <v>15224</v>
      </c>
    </row>
    <row r="8558" spans="1:1" x14ac:dyDescent="0.25">
      <c r="A8558" s="1" t="s">
        <v>17691</v>
      </c>
    </row>
    <row r="8559" spans="1:1" x14ac:dyDescent="0.25">
      <c r="A8559" s="1" t="s">
        <v>12331</v>
      </c>
    </row>
    <row r="8560" spans="1:1" x14ac:dyDescent="0.25">
      <c r="A8560" s="1" t="s">
        <v>12206</v>
      </c>
    </row>
    <row r="8561" spans="1:1" x14ac:dyDescent="0.25">
      <c r="A8561" s="1" t="s">
        <v>18300</v>
      </c>
    </row>
    <row r="8562" spans="1:1" x14ac:dyDescent="0.25">
      <c r="A8562" s="1" t="s">
        <v>13000</v>
      </c>
    </row>
    <row r="8563" spans="1:1" x14ac:dyDescent="0.25">
      <c r="A8563" s="1" t="s">
        <v>13105</v>
      </c>
    </row>
    <row r="8564" spans="1:1" x14ac:dyDescent="0.25">
      <c r="A8564" s="1" t="s">
        <v>12594</v>
      </c>
    </row>
    <row r="8565" spans="1:1" x14ac:dyDescent="0.25">
      <c r="A8565" s="1" t="s">
        <v>12545</v>
      </c>
    </row>
    <row r="8566" spans="1:1" x14ac:dyDescent="0.25">
      <c r="A8566" s="1" t="s">
        <v>18666</v>
      </c>
    </row>
    <row r="8567" spans="1:1" x14ac:dyDescent="0.25">
      <c r="A8567" s="1" t="s">
        <v>18665</v>
      </c>
    </row>
    <row r="8568" spans="1:1" x14ac:dyDescent="0.25">
      <c r="A8568" s="1" t="s">
        <v>14542</v>
      </c>
    </row>
    <row r="8569" spans="1:1" x14ac:dyDescent="0.25">
      <c r="A8569" s="1" t="s">
        <v>13814</v>
      </c>
    </row>
    <row r="8570" spans="1:1" x14ac:dyDescent="0.25">
      <c r="A8570" s="1" t="s">
        <v>12617</v>
      </c>
    </row>
    <row r="8571" spans="1:1" x14ac:dyDescent="0.25">
      <c r="A8571" s="1" t="s">
        <v>12597</v>
      </c>
    </row>
    <row r="8572" spans="1:1" x14ac:dyDescent="0.25">
      <c r="A8572" s="1" t="s">
        <v>17709</v>
      </c>
    </row>
    <row r="8573" spans="1:1" x14ac:dyDescent="0.25">
      <c r="A8573" s="1" t="s">
        <v>19623</v>
      </c>
    </row>
    <row r="8574" spans="1:1" x14ac:dyDescent="0.25">
      <c r="A8574" s="1" t="s">
        <v>18577</v>
      </c>
    </row>
    <row r="8575" spans="1:1" x14ac:dyDescent="0.25">
      <c r="A8575" s="1" t="s">
        <v>18179</v>
      </c>
    </row>
    <row r="8576" spans="1:1" x14ac:dyDescent="0.25">
      <c r="A8576" s="1" t="s">
        <v>19879</v>
      </c>
    </row>
    <row r="8577" spans="1:1" x14ac:dyDescent="0.25">
      <c r="A8577" s="1" t="s">
        <v>12986</v>
      </c>
    </row>
    <row r="8578" spans="1:1" x14ac:dyDescent="0.25">
      <c r="A8578" s="1" t="s">
        <v>16596</v>
      </c>
    </row>
    <row r="8579" spans="1:1" x14ac:dyDescent="0.25">
      <c r="A8579" s="1" t="s">
        <v>15055</v>
      </c>
    </row>
    <row r="8580" spans="1:1" x14ac:dyDescent="0.25">
      <c r="A8580" s="1" t="s">
        <v>11006</v>
      </c>
    </row>
    <row r="8581" spans="1:1" x14ac:dyDescent="0.25">
      <c r="A8581" s="1" t="s">
        <v>15337</v>
      </c>
    </row>
    <row r="8582" spans="1:1" x14ac:dyDescent="0.25">
      <c r="A8582" s="1" t="s">
        <v>19984</v>
      </c>
    </row>
    <row r="8583" spans="1:1" x14ac:dyDescent="0.25">
      <c r="A8583" s="1" t="s">
        <v>19387</v>
      </c>
    </row>
    <row r="8584" spans="1:1" x14ac:dyDescent="0.25">
      <c r="A8584" s="1" t="s">
        <v>18491</v>
      </c>
    </row>
    <row r="8585" spans="1:1" x14ac:dyDescent="0.25">
      <c r="A8585" s="1" t="s">
        <v>19799</v>
      </c>
    </row>
    <row r="8586" spans="1:1" x14ac:dyDescent="0.25">
      <c r="A8586" s="1" t="s">
        <v>19005</v>
      </c>
    </row>
    <row r="8587" spans="1:1" x14ac:dyDescent="0.25">
      <c r="A8587" s="1" t="s">
        <v>15897</v>
      </c>
    </row>
    <row r="8588" spans="1:1" x14ac:dyDescent="0.25">
      <c r="A8588" s="1" t="s">
        <v>12753</v>
      </c>
    </row>
    <row r="8589" spans="1:1" x14ac:dyDescent="0.25">
      <c r="A8589" s="1" t="s">
        <v>13122</v>
      </c>
    </row>
    <row r="8590" spans="1:1" x14ac:dyDescent="0.25">
      <c r="A8590" s="1" t="s">
        <v>11776</v>
      </c>
    </row>
    <row r="8591" spans="1:1" x14ac:dyDescent="0.25">
      <c r="A8591" s="1" t="s">
        <v>12752</v>
      </c>
    </row>
    <row r="8592" spans="1:1" x14ac:dyDescent="0.25">
      <c r="A8592" s="1" t="s">
        <v>9891</v>
      </c>
    </row>
    <row r="8593" spans="1:1" x14ac:dyDescent="0.25">
      <c r="A8593" s="1" t="s">
        <v>9893</v>
      </c>
    </row>
    <row r="8594" spans="1:1" x14ac:dyDescent="0.25">
      <c r="A8594" s="1" t="s">
        <v>14482</v>
      </c>
    </row>
    <row r="8595" spans="1:1" x14ac:dyDescent="0.25">
      <c r="A8595" s="1" t="s">
        <v>20138</v>
      </c>
    </row>
    <row r="8596" spans="1:1" x14ac:dyDescent="0.25">
      <c r="A8596" s="1" t="s">
        <v>11731</v>
      </c>
    </row>
    <row r="8597" spans="1:1" x14ac:dyDescent="0.25">
      <c r="A8597" s="1" t="s">
        <v>20163</v>
      </c>
    </row>
    <row r="8598" spans="1:1" x14ac:dyDescent="0.25">
      <c r="A8598" s="1" t="s">
        <v>18647</v>
      </c>
    </row>
    <row r="8599" spans="1:1" x14ac:dyDescent="0.25">
      <c r="A8599" s="1" t="s">
        <v>11716</v>
      </c>
    </row>
    <row r="8600" spans="1:1" x14ac:dyDescent="0.25">
      <c r="A8600" s="1" t="s">
        <v>13706</v>
      </c>
    </row>
    <row r="8601" spans="1:1" x14ac:dyDescent="0.25">
      <c r="A8601" s="1" t="s">
        <v>15655</v>
      </c>
    </row>
    <row r="8602" spans="1:1" x14ac:dyDescent="0.25">
      <c r="A8602" s="1" t="s">
        <v>18933</v>
      </c>
    </row>
    <row r="8603" spans="1:1" x14ac:dyDescent="0.25">
      <c r="A8603" s="1" t="s">
        <v>11016</v>
      </c>
    </row>
    <row r="8604" spans="1:1" x14ac:dyDescent="0.25">
      <c r="A8604" s="1" t="s">
        <v>16819</v>
      </c>
    </row>
    <row r="8605" spans="1:1" x14ac:dyDescent="0.25">
      <c r="A8605" s="1" t="s">
        <v>19235</v>
      </c>
    </row>
    <row r="8606" spans="1:1" x14ac:dyDescent="0.25">
      <c r="A8606" s="1" t="s">
        <v>17221</v>
      </c>
    </row>
    <row r="8607" spans="1:1" x14ac:dyDescent="0.25">
      <c r="A8607" s="1" t="s">
        <v>13336</v>
      </c>
    </row>
    <row r="8608" spans="1:1" x14ac:dyDescent="0.25">
      <c r="A8608" s="1" t="s">
        <v>14013</v>
      </c>
    </row>
    <row r="8609" spans="1:1" x14ac:dyDescent="0.25">
      <c r="A8609" s="1" t="s">
        <v>16860</v>
      </c>
    </row>
    <row r="8610" spans="1:1" x14ac:dyDescent="0.25">
      <c r="A8610" s="1" t="s">
        <v>16201</v>
      </c>
    </row>
    <row r="8611" spans="1:1" x14ac:dyDescent="0.25">
      <c r="A8611" s="1" t="s">
        <v>18822</v>
      </c>
    </row>
    <row r="8612" spans="1:1" x14ac:dyDescent="0.25">
      <c r="A8612" s="1" t="s">
        <v>19708</v>
      </c>
    </row>
    <row r="8613" spans="1:1" x14ac:dyDescent="0.25">
      <c r="A8613" s="1" t="s">
        <v>14029</v>
      </c>
    </row>
    <row r="8614" spans="1:1" x14ac:dyDescent="0.25">
      <c r="A8614" s="1" t="s">
        <v>17852</v>
      </c>
    </row>
    <row r="8615" spans="1:1" x14ac:dyDescent="0.25">
      <c r="A8615" s="1" t="s">
        <v>14648</v>
      </c>
    </row>
    <row r="8616" spans="1:1" x14ac:dyDescent="0.25">
      <c r="A8616" s="1" t="s">
        <v>9930</v>
      </c>
    </row>
    <row r="8617" spans="1:1" x14ac:dyDescent="0.25">
      <c r="A8617" s="1" t="s">
        <v>19709</v>
      </c>
    </row>
    <row r="8618" spans="1:1" x14ac:dyDescent="0.25">
      <c r="A8618" s="1" t="s">
        <v>15134</v>
      </c>
    </row>
    <row r="8619" spans="1:1" x14ac:dyDescent="0.25">
      <c r="A8619" s="1" t="s">
        <v>15250</v>
      </c>
    </row>
    <row r="8620" spans="1:1" x14ac:dyDescent="0.25">
      <c r="A8620" s="1" t="s">
        <v>10994</v>
      </c>
    </row>
    <row r="8621" spans="1:1" x14ac:dyDescent="0.25">
      <c r="A8621" s="1" t="s">
        <v>12212</v>
      </c>
    </row>
    <row r="8622" spans="1:1" x14ac:dyDescent="0.25">
      <c r="A8622" s="1" t="s">
        <v>19082</v>
      </c>
    </row>
    <row r="8623" spans="1:1" x14ac:dyDescent="0.25">
      <c r="A8623" s="1" t="s">
        <v>15967</v>
      </c>
    </row>
    <row r="8624" spans="1:1" x14ac:dyDescent="0.25">
      <c r="A8624" s="1" t="s">
        <v>20121</v>
      </c>
    </row>
    <row r="8625" spans="1:1" x14ac:dyDescent="0.25">
      <c r="A8625" s="1" t="s">
        <v>16990</v>
      </c>
    </row>
    <row r="8626" spans="1:1" x14ac:dyDescent="0.25">
      <c r="A8626" s="1" t="s">
        <v>16796</v>
      </c>
    </row>
    <row r="8627" spans="1:1" x14ac:dyDescent="0.25">
      <c r="A8627" s="1" t="s">
        <v>20062</v>
      </c>
    </row>
    <row r="8628" spans="1:1" x14ac:dyDescent="0.25">
      <c r="A8628" s="1" t="s">
        <v>13613</v>
      </c>
    </row>
    <row r="8629" spans="1:1" x14ac:dyDescent="0.25">
      <c r="A8629" s="1" t="s">
        <v>13611</v>
      </c>
    </row>
    <row r="8630" spans="1:1" x14ac:dyDescent="0.25">
      <c r="A8630" s="1" t="s">
        <v>13973</v>
      </c>
    </row>
    <row r="8631" spans="1:1" x14ac:dyDescent="0.25">
      <c r="A8631" s="1" t="s">
        <v>17842</v>
      </c>
    </row>
    <row r="8632" spans="1:1" x14ac:dyDescent="0.25">
      <c r="A8632" s="1" t="s">
        <v>16039</v>
      </c>
    </row>
    <row r="8633" spans="1:1" x14ac:dyDescent="0.25">
      <c r="A8633" s="1" t="s">
        <v>12143</v>
      </c>
    </row>
    <row r="8634" spans="1:1" x14ac:dyDescent="0.25">
      <c r="A8634" s="1" t="s">
        <v>17921</v>
      </c>
    </row>
    <row r="8635" spans="1:1" x14ac:dyDescent="0.25">
      <c r="A8635" s="1" t="s">
        <v>16509</v>
      </c>
    </row>
    <row r="8636" spans="1:1" x14ac:dyDescent="0.25">
      <c r="A8636" s="1" t="s">
        <v>16508</v>
      </c>
    </row>
    <row r="8637" spans="1:1" x14ac:dyDescent="0.25">
      <c r="A8637" s="1" t="s">
        <v>16507</v>
      </c>
    </row>
    <row r="8638" spans="1:1" x14ac:dyDescent="0.25">
      <c r="A8638" s="1" t="s">
        <v>16506</v>
      </c>
    </row>
    <row r="8639" spans="1:1" x14ac:dyDescent="0.25">
      <c r="A8639" s="1" t="s">
        <v>16186</v>
      </c>
    </row>
    <row r="8640" spans="1:1" x14ac:dyDescent="0.25">
      <c r="A8640" s="1" t="s">
        <v>16187</v>
      </c>
    </row>
    <row r="8641" spans="1:1" x14ac:dyDescent="0.25">
      <c r="A8641" s="1" t="s">
        <v>14591</v>
      </c>
    </row>
    <row r="8642" spans="1:1" x14ac:dyDescent="0.25">
      <c r="A8642" s="1" t="s">
        <v>13812</v>
      </c>
    </row>
    <row r="8643" spans="1:1" x14ac:dyDescent="0.25">
      <c r="A8643" s="1" t="s">
        <v>18542</v>
      </c>
    </row>
    <row r="8644" spans="1:1" x14ac:dyDescent="0.25">
      <c r="A8644" s="1" t="s">
        <v>13229</v>
      </c>
    </row>
    <row r="8645" spans="1:1" x14ac:dyDescent="0.25">
      <c r="A8645" s="1" t="s">
        <v>16079</v>
      </c>
    </row>
    <row r="8646" spans="1:1" x14ac:dyDescent="0.25">
      <c r="A8646" s="1" t="s">
        <v>15951</v>
      </c>
    </row>
    <row r="8647" spans="1:1" x14ac:dyDescent="0.25">
      <c r="A8647" s="1" t="s">
        <v>18498</v>
      </c>
    </row>
    <row r="8648" spans="1:1" x14ac:dyDescent="0.25">
      <c r="A8648" s="1" t="s">
        <v>14175</v>
      </c>
    </row>
    <row r="8649" spans="1:1" x14ac:dyDescent="0.25">
      <c r="A8649" s="1" t="s">
        <v>13220</v>
      </c>
    </row>
    <row r="8650" spans="1:1" x14ac:dyDescent="0.25">
      <c r="A8650" s="1" t="s">
        <v>18173</v>
      </c>
    </row>
    <row r="8651" spans="1:1" x14ac:dyDescent="0.25">
      <c r="A8651" s="1" t="s">
        <v>13984</v>
      </c>
    </row>
    <row r="8652" spans="1:1" x14ac:dyDescent="0.25">
      <c r="A8652" s="1" t="s">
        <v>16559</v>
      </c>
    </row>
    <row r="8653" spans="1:1" x14ac:dyDescent="0.25">
      <c r="A8653" s="1" t="s">
        <v>12678</v>
      </c>
    </row>
    <row r="8654" spans="1:1" x14ac:dyDescent="0.25">
      <c r="A8654" s="1" t="s">
        <v>12679</v>
      </c>
    </row>
    <row r="8655" spans="1:1" x14ac:dyDescent="0.25">
      <c r="A8655" s="1" t="s">
        <v>18245</v>
      </c>
    </row>
    <row r="8656" spans="1:1" x14ac:dyDescent="0.25">
      <c r="A8656" s="1" t="s">
        <v>19378</v>
      </c>
    </row>
    <row r="8657" spans="1:1" x14ac:dyDescent="0.25">
      <c r="A8657" s="1" t="s">
        <v>13500</v>
      </c>
    </row>
    <row r="8658" spans="1:1" x14ac:dyDescent="0.25">
      <c r="A8658" s="1" t="s">
        <v>19978</v>
      </c>
    </row>
    <row r="8659" spans="1:1" x14ac:dyDescent="0.25">
      <c r="A8659" s="1" t="s">
        <v>11839</v>
      </c>
    </row>
    <row r="8660" spans="1:1" x14ac:dyDescent="0.25">
      <c r="A8660" s="1" t="s">
        <v>16741</v>
      </c>
    </row>
    <row r="8661" spans="1:1" x14ac:dyDescent="0.25">
      <c r="A8661" s="1" t="s">
        <v>11775</v>
      </c>
    </row>
    <row r="8662" spans="1:1" x14ac:dyDescent="0.25">
      <c r="A8662" s="1" t="s">
        <v>12867</v>
      </c>
    </row>
    <row r="8663" spans="1:1" x14ac:dyDescent="0.25">
      <c r="A8663" s="1" t="s">
        <v>18560</v>
      </c>
    </row>
    <row r="8664" spans="1:1" x14ac:dyDescent="0.25">
      <c r="A8664" s="1" t="s">
        <v>13281</v>
      </c>
    </row>
    <row r="8665" spans="1:1" x14ac:dyDescent="0.25">
      <c r="A8665" s="1" t="s">
        <v>19723</v>
      </c>
    </row>
    <row r="8666" spans="1:1" x14ac:dyDescent="0.25">
      <c r="A8666" s="1" t="s">
        <v>13593</v>
      </c>
    </row>
    <row r="8667" spans="1:1" x14ac:dyDescent="0.25">
      <c r="A8667" s="1" t="s">
        <v>16159</v>
      </c>
    </row>
    <row r="8668" spans="1:1" x14ac:dyDescent="0.25">
      <c r="A8668" s="1" t="s">
        <v>16150</v>
      </c>
    </row>
    <row r="8669" spans="1:1" x14ac:dyDescent="0.25">
      <c r="A8669" s="1" t="s">
        <v>16157</v>
      </c>
    </row>
    <row r="8670" spans="1:1" x14ac:dyDescent="0.25">
      <c r="A8670" s="1" t="s">
        <v>16156</v>
      </c>
    </row>
    <row r="8671" spans="1:1" x14ac:dyDescent="0.25">
      <c r="A8671" s="1" t="s">
        <v>16154</v>
      </c>
    </row>
    <row r="8672" spans="1:1" x14ac:dyDescent="0.25">
      <c r="A8672" s="1" t="s">
        <v>16153</v>
      </c>
    </row>
    <row r="8673" spans="1:1" x14ac:dyDescent="0.25">
      <c r="A8673" s="1" t="s">
        <v>16152</v>
      </c>
    </row>
    <row r="8674" spans="1:1" x14ac:dyDescent="0.25">
      <c r="A8674" s="1" t="s">
        <v>16149</v>
      </c>
    </row>
    <row r="8675" spans="1:1" x14ac:dyDescent="0.25">
      <c r="A8675" s="1" t="s">
        <v>16151</v>
      </c>
    </row>
    <row r="8676" spans="1:1" x14ac:dyDescent="0.25">
      <c r="A8676" s="1" t="s">
        <v>10986</v>
      </c>
    </row>
    <row r="8677" spans="1:1" x14ac:dyDescent="0.25">
      <c r="A8677" s="1" t="s">
        <v>18304</v>
      </c>
    </row>
    <row r="8678" spans="1:1" x14ac:dyDescent="0.25">
      <c r="A8678" s="1" t="s">
        <v>18886</v>
      </c>
    </row>
    <row r="8679" spans="1:1" x14ac:dyDescent="0.25">
      <c r="A8679" s="1" t="s">
        <v>18885</v>
      </c>
    </row>
    <row r="8680" spans="1:1" x14ac:dyDescent="0.25">
      <c r="A8680" s="1" t="s">
        <v>18889</v>
      </c>
    </row>
    <row r="8681" spans="1:1" x14ac:dyDescent="0.25">
      <c r="A8681" s="1" t="s">
        <v>13081</v>
      </c>
    </row>
    <row r="8682" spans="1:1" x14ac:dyDescent="0.25">
      <c r="A8682" s="1" t="s">
        <v>16617</v>
      </c>
    </row>
    <row r="8683" spans="1:1" x14ac:dyDescent="0.25">
      <c r="A8683" s="1" t="s">
        <v>14123</v>
      </c>
    </row>
    <row r="8684" spans="1:1" x14ac:dyDescent="0.25">
      <c r="A8684" s="1" t="s">
        <v>14748</v>
      </c>
    </row>
    <row r="8685" spans="1:1" x14ac:dyDescent="0.25">
      <c r="A8685" s="1" t="s">
        <v>14856</v>
      </c>
    </row>
    <row r="8686" spans="1:1" x14ac:dyDescent="0.25">
      <c r="A8686" s="1" t="s">
        <v>18302</v>
      </c>
    </row>
    <row r="8687" spans="1:1" x14ac:dyDescent="0.25">
      <c r="A8687" s="1" t="s">
        <v>12227</v>
      </c>
    </row>
    <row r="8688" spans="1:1" x14ac:dyDescent="0.25">
      <c r="A8688" s="1" t="s">
        <v>12226</v>
      </c>
    </row>
    <row r="8689" spans="1:1" x14ac:dyDescent="0.25">
      <c r="A8689" s="1" t="s">
        <v>19392</v>
      </c>
    </row>
    <row r="8690" spans="1:1" x14ac:dyDescent="0.25">
      <c r="A8690" s="1" t="s">
        <v>19004</v>
      </c>
    </row>
    <row r="8691" spans="1:1" x14ac:dyDescent="0.25">
      <c r="A8691" s="1" t="s">
        <v>13816</v>
      </c>
    </row>
    <row r="8692" spans="1:1" x14ac:dyDescent="0.25">
      <c r="A8692" s="1" t="s">
        <v>11826</v>
      </c>
    </row>
    <row r="8693" spans="1:1" x14ac:dyDescent="0.25">
      <c r="A8693" s="1" t="s">
        <v>13741</v>
      </c>
    </row>
    <row r="8694" spans="1:1" x14ac:dyDescent="0.25">
      <c r="A8694" s="1" t="s">
        <v>17230</v>
      </c>
    </row>
    <row r="8695" spans="1:1" x14ac:dyDescent="0.25">
      <c r="A8695" s="1" t="s">
        <v>16744</v>
      </c>
    </row>
    <row r="8696" spans="1:1" x14ac:dyDescent="0.25">
      <c r="A8696" s="1" t="s">
        <v>14154</v>
      </c>
    </row>
    <row r="8697" spans="1:1" x14ac:dyDescent="0.25">
      <c r="A8697" s="1" t="s">
        <v>17826</v>
      </c>
    </row>
    <row r="8698" spans="1:1" x14ac:dyDescent="0.25">
      <c r="A8698" s="1" t="s">
        <v>13209</v>
      </c>
    </row>
    <row r="8699" spans="1:1" x14ac:dyDescent="0.25">
      <c r="A8699" s="1" t="s">
        <v>14490</v>
      </c>
    </row>
    <row r="8700" spans="1:1" x14ac:dyDescent="0.25">
      <c r="A8700" s="1" t="s">
        <v>19911</v>
      </c>
    </row>
    <row r="8701" spans="1:1" x14ac:dyDescent="0.25">
      <c r="A8701" s="1" t="s">
        <v>11663</v>
      </c>
    </row>
    <row r="8702" spans="1:1" x14ac:dyDescent="0.25">
      <c r="A8702" s="1" t="s">
        <v>17199</v>
      </c>
    </row>
    <row r="8703" spans="1:1" x14ac:dyDescent="0.25">
      <c r="A8703" s="1" t="s">
        <v>12844</v>
      </c>
    </row>
    <row r="8704" spans="1:1" x14ac:dyDescent="0.25">
      <c r="A8704" s="1" t="s">
        <v>14381</v>
      </c>
    </row>
    <row r="8705" spans="1:1" x14ac:dyDescent="0.25">
      <c r="A8705" s="1" t="s">
        <v>13193</v>
      </c>
    </row>
    <row r="8706" spans="1:1" x14ac:dyDescent="0.25">
      <c r="A8706" s="1" t="s">
        <v>13194</v>
      </c>
    </row>
    <row r="8707" spans="1:1" x14ac:dyDescent="0.25">
      <c r="A8707" s="1" t="s">
        <v>13195</v>
      </c>
    </row>
    <row r="8708" spans="1:1" x14ac:dyDescent="0.25">
      <c r="A8708" s="1" t="s">
        <v>19133</v>
      </c>
    </row>
    <row r="8709" spans="1:1" x14ac:dyDescent="0.25">
      <c r="A8709" s="1" t="s">
        <v>17364</v>
      </c>
    </row>
    <row r="8710" spans="1:1" x14ac:dyDescent="0.25">
      <c r="A8710" s="1" t="s">
        <v>17365</v>
      </c>
    </row>
    <row r="8711" spans="1:1" x14ac:dyDescent="0.25">
      <c r="A8711" s="1" t="s">
        <v>17365</v>
      </c>
    </row>
    <row r="8712" spans="1:1" x14ac:dyDescent="0.25">
      <c r="A8712" s="1" t="s">
        <v>17365</v>
      </c>
    </row>
    <row r="8713" spans="1:1" x14ac:dyDescent="0.25">
      <c r="A8713" s="1" t="s">
        <v>17368</v>
      </c>
    </row>
    <row r="8714" spans="1:1" x14ac:dyDescent="0.25">
      <c r="A8714" s="1" t="s">
        <v>17368</v>
      </c>
    </row>
    <row r="8715" spans="1:1" x14ac:dyDescent="0.25">
      <c r="A8715" s="1" t="s">
        <v>17370</v>
      </c>
    </row>
    <row r="8716" spans="1:1" x14ac:dyDescent="0.25">
      <c r="A8716" s="1" t="s">
        <v>17371</v>
      </c>
    </row>
    <row r="8717" spans="1:1" x14ac:dyDescent="0.25">
      <c r="A8717" s="1" t="s">
        <v>17372</v>
      </c>
    </row>
    <row r="8718" spans="1:1" x14ac:dyDescent="0.25">
      <c r="A8718" s="1" t="s">
        <v>17366</v>
      </c>
    </row>
    <row r="8719" spans="1:1" x14ac:dyDescent="0.25">
      <c r="A8719" s="1" t="s">
        <v>17366</v>
      </c>
    </row>
    <row r="8720" spans="1:1" x14ac:dyDescent="0.25">
      <c r="A8720" s="1" t="s">
        <v>17373</v>
      </c>
    </row>
    <row r="8721" spans="1:1" x14ac:dyDescent="0.25">
      <c r="A8721" s="1" t="s">
        <v>19211</v>
      </c>
    </row>
    <row r="8722" spans="1:1" x14ac:dyDescent="0.25">
      <c r="A8722" s="1" t="s">
        <v>17367</v>
      </c>
    </row>
    <row r="8723" spans="1:1" x14ac:dyDescent="0.25">
      <c r="A8723" s="1" t="s">
        <v>17367</v>
      </c>
    </row>
    <row r="8724" spans="1:1" x14ac:dyDescent="0.25">
      <c r="A8724" s="1" t="s">
        <v>17367</v>
      </c>
    </row>
    <row r="8725" spans="1:1" x14ac:dyDescent="0.25">
      <c r="A8725" s="1" t="s">
        <v>17369</v>
      </c>
    </row>
    <row r="8726" spans="1:1" x14ac:dyDescent="0.25">
      <c r="A8726" s="1" t="s">
        <v>17369</v>
      </c>
    </row>
    <row r="8727" spans="1:1" x14ac:dyDescent="0.25">
      <c r="A8727" s="1" t="s">
        <v>17374</v>
      </c>
    </row>
    <row r="8728" spans="1:1" x14ac:dyDescent="0.25">
      <c r="A8728" s="1" t="s">
        <v>17374</v>
      </c>
    </row>
    <row r="8729" spans="1:1" x14ac:dyDescent="0.25">
      <c r="A8729" s="1" t="s">
        <v>17376</v>
      </c>
    </row>
    <row r="8730" spans="1:1" x14ac:dyDescent="0.25">
      <c r="A8730" s="1" t="s">
        <v>17376</v>
      </c>
    </row>
    <row r="8731" spans="1:1" x14ac:dyDescent="0.25">
      <c r="A8731" s="1" t="s">
        <v>17376</v>
      </c>
    </row>
    <row r="8732" spans="1:1" x14ac:dyDescent="0.25">
      <c r="A8732" s="1" t="s">
        <v>17376</v>
      </c>
    </row>
    <row r="8733" spans="1:1" x14ac:dyDescent="0.25">
      <c r="A8733" s="1" t="s">
        <v>17376</v>
      </c>
    </row>
    <row r="8734" spans="1:1" x14ac:dyDescent="0.25">
      <c r="A8734" s="1" t="s">
        <v>17376</v>
      </c>
    </row>
    <row r="8735" spans="1:1" x14ac:dyDescent="0.25">
      <c r="A8735" s="1" t="s">
        <v>17376</v>
      </c>
    </row>
    <row r="8736" spans="1:1" x14ac:dyDescent="0.25">
      <c r="A8736" s="1" t="s">
        <v>17376</v>
      </c>
    </row>
    <row r="8737" spans="1:1" x14ac:dyDescent="0.25">
      <c r="A8737" s="1" t="s">
        <v>17377</v>
      </c>
    </row>
    <row r="8738" spans="1:1" x14ac:dyDescent="0.25">
      <c r="A8738" s="1" t="s">
        <v>17377</v>
      </c>
    </row>
    <row r="8739" spans="1:1" x14ac:dyDescent="0.25">
      <c r="A8739" s="1" t="s">
        <v>17377</v>
      </c>
    </row>
    <row r="8740" spans="1:1" x14ac:dyDescent="0.25">
      <c r="A8740" s="1" t="s">
        <v>17377</v>
      </c>
    </row>
    <row r="8741" spans="1:1" x14ac:dyDescent="0.25">
      <c r="A8741" s="1" t="s">
        <v>17377</v>
      </c>
    </row>
    <row r="8742" spans="1:1" x14ac:dyDescent="0.25">
      <c r="A8742" s="1" t="s">
        <v>17377</v>
      </c>
    </row>
    <row r="8743" spans="1:1" x14ac:dyDescent="0.25">
      <c r="A8743" s="1" t="s">
        <v>17377</v>
      </c>
    </row>
    <row r="8744" spans="1:1" x14ac:dyDescent="0.25">
      <c r="A8744" s="1" t="s">
        <v>17377</v>
      </c>
    </row>
    <row r="8745" spans="1:1" x14ac:dyDescent="0.25">
      <c r="A8745" s="1" t="s">
        <v>17378</v>
      </c>
    </row>
    <row r="8746" spans="1:1" x14ac:dyDescent="0.25">
      <c r="A8746" s="1" t="s">
        <v>17378</v>
      </c>
    </row>
    <row r="8747" spans="1:1" x14ac:dyDescent="0.25">
      <c r="A8747" s="1" t="s">
        <v>17378</v>
      </c>
    </row>
    <row r="8748" spans="1:1" x14ac:dyDescent="0.25">
      <c r="A8748" s="1" t="s">
        <v>17378</v>
      </c>
    </row>
    <row r="8749" spans="1:1" x14ac:dyDescent="0.25">
      <c r="A8749" s="1" t="s">
        <v>17378</v>
      </c>
    </row>
    <row r="8750" spans="1:1" x14ac:dyDescent="0.25">
      <c r="A8750" s="1" t="s">
        <v>17378</v>
      </c>
    </row>
    <row r="8751" spans="1:1" x14ac:dyDescent="0.25">
      <c r="A8751" s="1" t="s">
        <v>17378</v>
      </c>
    </row>
    <row r="8752" spans="1:1" x14ac:dyDescent="0.25">
      <c r="A8752" s="1" t="s">
        <v>17378</v>
      </c>
    </row>
    <row r="8753" spans="1:1" x14ac:dyDescent="0.25">
      <c r="A8753" s="1" t="s">
        <v>17379</v>
      </c>
    </row>
    <row r="8754" spans="1:1" x14ac:dyDescent="0.25">
      <c r="A8754" s="1" t="s">
        <v>17379</v>
      </c>
    </row>
    <row r="8755" spans="1:1" x14ac:dyDescent="0.25">
      <c r="A8755" s="1" t="s">
        <v>17379</v>
      </c>
    </row>
    <row r="8756" spans="1:1" x14ac:dyDescent="0.25">
      <c r="A8756" s="1" t="s">
        <v>17379</v>
      </c>
    </row>
    <row r="8757" spans="1:1" x14ac:dyDescent="0.25">
      <c r="A8757" s="1" t="s">
        <v>17379</v>
      </c>
    </row>
    <row r="8758" spans="1:1" x14ac:dyDescent="0.25">
      <c r="A8758" s="1" t="s">
        <v>17379</v>
      </c>
    </row>
    <row r="8759" spans="1:1" x14ac:dyDescent="0.25">
      <c r="A8759" s="1" t="s">
        <v>17379</v>
      </c>
    </row>
    <row r="8760" spans="1:1" x14ac:dyDescent="0.25">
      <c r="A8760" s="1" t="s">
        <v>17379</v>
      </c>
    </row>
    <row r="8761" spans="1:1" x14ac:dyDescent="0.25">
      <c r="A8761" s="1" t="s">
        <v>17380</v>
      </c>
    </row>
    <row r="8762" spans="1:1" x14ac:dyDescent="0.25">
      <c r="A8762" s="1" t="s">
        <v>17380</v>
      </c>
    </row>
    <row r="8763" spans="1:1" x14ac:dyDescent="0.25">
      <c r="A8763" s="1" t="s">
        <v>17380</v>
      </c>
    </row>
    <row r="8764" spans="1:1" x14ac:dyDescent="0.25">
      <c r="A8764" s="1" t="s">
        <v>17380</v>
      </c>
    </row>
    <row r="8765" spans="1:1" x14ac:dyDescent="0.25">
      <c r="A8765" s="1" t="s">
        <v>17380</v>
      </c>
    </row>
    <row r="8766" spans="1:1" x14ac:dyDescent="0.25">
      <c r="A8766" s="1" t="s">
        <v>17380</v>
      </c>
    </row>
    <row r="8767" spans="1:1" x14ac:dyDescent="0.25">
      <c r="A8767" s="1" t="s">
        <v>17380</v>
      </c>
    </row>
    <row r="8768" spans="1:1" x14ac:dyDescent="0.25">
      <c r="A8768" s="1" t="s">
        <v>17380</v>
      </c>
    </row>
    <row r="8769" spans="1:1" x14ac:dyDescent="0.25">
      <c r="A8769" s="1" t="s">
        <v>17381</v>
      </c>
    </row>
    <row r="8770" spans="1:1" x14ac:dyDescent="0.25">
      <c r="A8770" s="1" t="s">
        <v>17381</v>
      </c>
    </row>
    <row r="8771" spans="1:1" x14ac:dyDescent="0.25">
      <c r="A8771" s="1" t="s">
        <v>17381</v>
      </c>
    </row>
    <row r="8772" spans="1:1" x14ac:dyDescent="0.25">
      <c r="A8772" s="1" t="s">
        <v>17381</v>
      </c>
    </row>
    <row r="8773" spans="1:1" x14ac:dyDescent="0.25">
      <c r="A8773" s="1" t="s">
        <v>17381</v>
      </c>
    </row>
    <row r="8774" spans="1:1" x14ac:dyDescent="0.25">
      <c r="A8774" s="1" t="s">
        <v>17381</v>
      </c>
    </row>
    <row r="8775" spans="1:1" x14ac:dyDescent="0.25">
      <c r="A8775" s="1" t="s">
        <v>17381</v>
      </c>
    </row>
    <row r="8776" spans="1:1" x14ac:dyDescent="0.25">
      <c r="A8776" s="1" t="s">
        <v>17381</v>
      </c>
    </row>
    <row r="8777" spans="1:1" x14ac:dyDescent="0.25">
      <c r="A8777" s="1" t="s">
        <v>19156</v>
      </c>
    </row>
    <row r="8778" spans="1:1" x14ac:dyDescent="0.25">
      <c r="A8778" s="1" t="s">
        <v>17382</v>
      </c>
    </row>
    <row r="8779" spans="1:1" x14ac:dyDescent="0.25">
      <c r="A8779" s="1" t="s">
        <v>17382</v>
      </c>
    </row>
    <row r="8780" spans="1:1" x14ac:dyDescent="0.25">
      <c r="A8780" s="1" t="s">
        <v>17382</v>
      </c>
    </row>
    <row r="8781" spans="1:1" x14ac:dyDescent="0.25">
      <c r="A8781" s="1" t="s">
        <v>17382</v>
      </c>
    </row>
    <row r="8782" spans="1:1" x14ac:dyDescent="0.25">
      <c r="A8782" s="1" t="s">
        <v>17382</v>
      </c>
    </row>
    <row r="8783" spans="1:1" x14ac:dyDescent="0.25">
      <c r="A8783" s="1" t="s">
        <v>17382</v>
      </c>
    </row>
    <row r="8784" spans="1:1" x14ac:dyDescent="0.25">
      <c r="A8784" s="1" t="s">
        <v>17382</v>
      </c>
    </row>
    <row r="8785" spans="1:1" x14ac:dyDescent="0.25">
      <c r="A8785" s="1" t="s">
        <v>17382</v>
      </c>
    </row>
    <row r="8786" spans="1:1" x14ac:dyDescent="0.25">
      <c r="A8786" s="1" t="s">
        <v>19134</v>
      </c>
    </row>
    <row r="8787" spans="1:1" x14ac:dyDescent="0.25">
      <c r="A8787" s="1" t="s">
        <v>17375</v>
      </c>
    </row>
    <row r="8788" spans="1:1" x14ac:dyDescent="0.25">
      <c r="A8788" s="1" t="s">
        <v>17375</v>
      </c>
    </row>
    <row r="8789" spans="1:1" x14ac:dyDescent="0.25">
      <c r="A8789" s="1" t="s">
        <v>17375</v>
      </c>
    </row>
    <row r="8790" spans="1:1" x14ac:dyDescent="0.25">
      <c r="A8790" s="1" t="s">
        <v>17375</v>
      </c>
    </row>
    <row r="8791" spans="1:1" x14ac:dyDescent="0.25">
      <c r="A8791" s="1" t="s">
        <v>17375</v>
      </c>
    </row>
    <row r="8792" spans="1:1" x14ac:dyDescent="0.25">
      <c r="A8792" s="1" t="s">
        <v>17375</v>
      </c>
    </row>
    <row r="8793" spans="1:1" x14ac:dyDescent="0.25">
      <c r="A8793" s="1" t="s">
        <v>17375</v>
      </c>
    </row>
    <row r="8794" spans="1:1" x14ac:dyDescent="0.25">
      <c r="A8794" s="1" t="s">
        <v>17375</v>
      </c>
    </row>
    <row r="8795" spans="1:1" x14ac:dyDescent="0.25">
      <c r="A8795" s="1" t="s">
        <v>17384</v>
      </c>
    </row>
    <row r="8796" spans="1:1" x14ac:dyDescent="0.25">
      <c r="A8796" s="1" t="s">
        <v>19209</v>
      </c>
    </row>
    <row r="8797" spans="1:1" x14ac:dyDescent="0.25">
      <c r="A8797" s="1" t="s">
        <v>19155</v>
      </c>
    </row>
    <row r="8798" spans="1:1" x14ac:dyDescent="0.25">
      <c r="A8798" s="1" t="s">
        <v>17383</v>
      </c>
    </row>
    <row r="8799" spans="1:1" x14ac:dyDescent="0.25">
      <c r="A8799" s="1" t="s">
        <v>16769</v>
      </c>
    </row>
    <row r="8800" spans="1:1" x14ac:dyDescent="0.25">
      <c r="A8800" s="1" t="s">
        <v>19952</v>
      </c>
    </row>
    <row r="8801" spans="1:1" x14ac:dyDescent="0.25">
      <c r="A8801" s="1" t="s">
        <v>16003</v>
      </c>
    </row>
    <row r="8802" spans="1:1" x14ac:dyDescent="0.25">
      <c r="A8802" s="1" t="s">
        <v>14169</v>
      </c>
    </row>
    <row r="8803" spans="1:1" x14ac:dyDescent="0.25">
      <c r="A8803" s="1" t="s">
        <v>16778</v>
      </c>
    </row>
    <row r="8804" spans="1:1" x14ac:dyDescent="0.25">
      <c r="A8804" s="1" t="s">
        <v>16148</v>
      </c>
    </row>
    <row r="8805" spans="1:1" x14ac:dyDescent="0.25">
      <c r="A8805" s="1" t="s">
        <v>8443</v>
      </c>
    </row>
    <row r="8806" spans="1:1" x14ac:dyDescent="0.25">
      <c r="A8806" s="1" t="s">
        <v>18576</v>
      </c>
    </row>
    <row r="8807" spans="1:1" x14ac:dyDescent="0.25">
      <c r="A8807" s="1" t="s">
        <v>12803</v>
      </c>
    </row>
    <row r="8808" spans="1:1" x14ac:dyDescent="0.25">
      <c r="A8808" s="1" t="s">
        <v>12259</v>
      </c>
    </row>
    <row r="8809" spans="1:1" x14ac:dyDescent="0.25">
      <c r="A8809" s="1" t="s">
        <v>4029</v>
      </c>
    </row>
    <row r="8810" spans="1:1" x14ac:dyDescent="0.25">
      <c r="A8810" s="1" t="s">
        <v>11821</v>
      </c>
    </row>
    <row r="8811" spans="1:1" x14ac:dyDescent="0.25">
      <c r="A8811" s="1" t="s">
        <v>14002</v>
      </c>
    </row>
    <row r="8812" spans="1:1" x14ac:dyDescent="0.25">
      <c r="A8812" s="1" t="s">
        <v>13231</v>
      </c>
    </row>
    <row r="8813" spans="1:1" x14ac:dyDescent="0.25">
      <c r="A8813" s="1" t="s">
        <v>18865</v>
      </c>
    </row>
    <row r="8814" spans="1:1" x14ac:dyDescent="0.25">
      <c r="A8814" s="1" t="s">
        <v>18866</v>
      </c>
    </row>
    <row r="8815" spans="1:1" x14ac:dyDescent="0.25">
      <c r="A8815" s="1" t="s">
        <v>11711</v>
      </c>
    </row>
    <row r="8816" spans="1:1" x14ac:dyDescent="0.25">
      <c r="A8816" s="1" t="s">
        <v>13422</v>
      </c>
    </row>
    <row r="8817" spans="1:1" x14ac:dyDescent="0.25">
      <c r="A8817" s="1" t="s">
        <v>17605</v>
      </c>
    </row>
    <row r="8818" spans="1:1" x14ac:dyDescent="0.25">
      <c r="A8818" s="1" t="s">
        <v>15072</v>
      </c>
    </row>
    <row r="8819" spans="1:1" x14ac:dyDescent="0.25">
      <c r="A8819" s="1" t="s">
        <v>14821</v>
      </c>
    </row>
    <row r="8820" spans="1:1" x14ac:dyDescent="0.25">
      <c r="A8820" s="1" t="s">
        <v>18850</v>
      </c>
    </row>
    <row r="8821" spans="1:1" x14ac:dyDescent="0.25">
      <c r="A8821" s="1" t="s">
        <v>17266</v>
      </c>
    </row>
    <row r="8822" spans="1:1" x14ac:dyDescent="0.25">
      <c r="A8822" s="1" t="s">
        <v>8415</v>
      </c>
    </row>
    <row r="8823" spans="1:1" x14ac:dyDescent="0.25">
      <c r="A8823" s="1" t="s">
        <v>13965</v>
      </c>
    </row>
    <row r="8824" spans="1:1" x14ac:dyDescent="0.25">
      <c r="A8824" s="1" t="s">
        <v>15517</v>
      </c>
    </row>
    <row r="8825" spans="1:1" x14ac:dyDescent="0.25">
      <c r="A8825" s="1" t="s">
        <v>14330</v>
      </c>
    </row>
    <row r="8826" spans="1:1" x14ac:dyDescent="0.25">
      <c r="A8826" s="1" t="s">
        <v>20024</v>
      </c>
    </row>
    <row r="8827" spans="1:1" x14ac:dyDescent="0.25">
      <c r="A8827" s="1" t="s">
        <v>11584</v>
      </c>
    </row>
    <row r="8828" spans="1:1" x14ac:dyDescent="0.25">
      <c r="A8828" s="1" t="s">
        <v>17618</v>
      </c>
    </row>
    <row r="8829" spans="1:1" x14ac:dyDescent="0.25">
      <c r="A8829" s="1" t="s">
        <v>12275</v>
      </c>
    </row>
    <row r="8830" spans="1:1" x14ac:dyDescent="0.25">
      <c r="A8830" s="1" t="s">
        <v>17836</v>
      </c>
    </row>
    <row r="8831" spans="1:1" x14ac:dyDescent="0.25">
      <c r="A8831" s="1" t="s">
        <v>12285</v>
      </c>
    </row>
    <row r="8832" spans="1:1" x14ac:dyDescent="0.25">
      <c r="A8832" s="1" t="s">
        <v>11712</v>
      </c>
    </row>
    <row r="8833" spans="1:1" x14ac:dyDescent="0.25">
      <c r="A8833" s="1" t="s">
        <v>16502</v>
      </c>
    </row>
    <row r="8834" spans="1:1" x14ac:dyDescent="0.25">
      <c r="A8834" s="1" t="s">
        <v>15105</v>
      </c>
    </row>
    <row r="8835" spans="1:1" x14ac:dyDescent="0.25">
      <c r="A8835" s="1" t="s">
        <v>18680</v>
      </c>
    </row>
    <row r="8836" spans="1:1" x14ac:dyDescent="0.25">
      <c r="A8836" s="1" t="s">
        <v>17042</v>
      </c>
    </row>
    <row r="8837" spans="1:1" x14ac:dyDescent="0.25">
      <c r="A8837" s="1" t="s">
        <v>16579</v>
      </c>
    </row>
    <row r="8838" spans="1:1" x14ac:dyDescent="0.25">
      <c r="A8838" s="1" t="s">
        <v>11871</v>
      </c>
    </row>
    <row r="8839" spans="1:1" x14ac:dyDescent="0.25">
      <c r="A8839" s="1" t="s">
        <v>11870</v>
      </c>
    </row>
    <row r="8840" spans="1:1" x14ac:dyDescent="0.25">
      <c r="A8840" s="1" t="s">
        <v>18905</v>
      </c>
    </row>
    <row r="8841" spans="1:1" x14ac:dyDescent="0.25">
      <c r="A8841" s="1" t="s">
        <v>16621</v>
      </c>
    </row>
    <row r="8842" spans="1:1" x14ac:dyDescent="0.25">
      <c r="A8842" s="1" t="s">
        <v>16622</v>
      </c>
    </row>
    <row r="8843" spans="1:1" x14ac:dyDescent="0.25">
      <c r="A8843" s="1" t="s">
        <v>10954</v>
      </c>
    </row>
    <row r="8844" spans="1:1" x14ac:dyDescent="0.25">
      <c r="A8844" s="1" t="s">
        <v>10953</v>
      </c>
    </row>
    <row r="8845" spans="1:1" x14ac:dyDescent="0.25">
      <c r="A8845" s="1" t="s">
        <v>14606</v>
      </c>
    </row>
    <row r="8846" spans="1:1" x14ac:dyDescent="0.25">
      <c r="A8846" s="1" t="s">
        <v>16018</v>
      </c>
    </row>
    <row r="8847" spans="1:1" x14ac:dyDescent="0.25">
      <c r="A8847" s="1" t="s">
        <v>15805</v>
      </c>
    </row>
    <row r="8848" spans="1:1" x14ac:dyDescent="0.25">
      <c r="A8848" s="1" t="s">
        <v>15806</v>
      </c>
    </row>
    <row r="8849" spans="1:1" x14ac:dyDescent="0.25">
      <c r="A8849" s="1" t="s">
        <v>18761</v>
      </c>
    </row>
    <row r="8850" spans="1:1" x14ac:dyDescent="0.25">
      <c r="A8850" s="1" t="s">
        <v>18763</v>
      </c>
    </row>
    <row r="8851" spans="1:1" x14ac:dyDescent="0.25">
      <c r="A8851" s="1" t="s">
        <v>18762</v>
      </c>
    </row>
    <row r="8852" spans="1:1" x14ac:dyDescent="0.25">
      <c r="A8852" s="1" t="s">
        <v>19586</v>
      </c>
    </row>
    <row r="8853" spans="1:1" x14ac:dyDescent="0.25">
      <c r="A8853" s="1" t="s">
        <v>19585</v>
      </c>
    </row>
    <row r="8854" spans="1:1" x14ac:dyDescent="0.25">
      <c r="A8854" s="1" t="s">
        <v>12200</v>
      </c>
    </row>
    <row r="8855" spans="1:1" x14ac:dyDescent="0.25">
      <c r="A8855" s="1" t="s">
        <v>12486</v>
      </c>
    </row>
    <row r="8856" spans="1:1" x14ac:dyDescent="0.25">
      <c r="A8856" s="1" t="s">
        <v>14117</v>
      </c>
    </row>
    <row r="8857" spans="1:1" x14ac:dyDescent="0.25">
      <c r="A8857" s="1" t="s">
        <v>13429</v>
      </c>
    </row>
    <row r="8858" spans="1:1" x14ac:dyDescent="0.25">
      <c r="A8858" s="1" t="s">
        <v>19241</v>
      </c>
    </row>
    <row r="8859" spans="1:1" x14ac:dyDescent="0.25">
      <c r="A8859" s="1" t="s">
        <v>15173</v>
      </c>
    </row>
    <row r="8860" spans="1:1" x14ac:dyDescent="0.25">
      <c r="A8860" s="1" t="s">
        <v>14500</v>
      </c>
    </row>
    <row r="8861" spans="1:1" x14ac:dyDescent="0.25">
      <c r="A8861" s="1" t="s">
        <v>14475</v>
      </c>
    </row>
    <row r="8862" spans="1:1" x14ac:dyDescent="0.25">
      <c r="A8862" s="1" t="s">
        <v>14476</v>
      </c>
    </row>
    <row r="8863" spans="1:1" x14ac:dyDescent="0.25">
      <c r="A8863" s="1" t="s">
        <v>15735</v>
      </c>
    </row>
    <row r="8864" spans="1:1" x14ac:dyDescent="0.25">
      <c r="A8864" s="1" t="s">
        <v>12232</v>
      </c>
    </row>
    <row r="8865" spans="1:1" x14ac:dyDescent="0.25">
      <c r="A8865" s="1" t="s">
        <v>15876</v>
      </c>
    </row>
    <row r="8866" spans="1:1" x14ac:dyDescent="0.25">
      <c r="A8866" s="1" t="s">
        <v>12094</v>
      </c>
    </row>
    <row r="8867" spans="1:1" x14ac:dyDescent="0.25">
      <c r="A8867" s="1" t="s">
        <v>16396</v>
      </c>
    </row>
    <row r="8868" spans="1:1" x14ac:dyDescent="0.25">
      <c r="A8868" s="1" t="s">
        <v>18832</v>
      </c>
    </row>
    <row r="8869" spans="1:1" x14ac:dyDescent="0.25">
      <c r="A8869" s="1" t="s">
        <v>11549</v>
      </c>
    </row>
    <row r="8870" spans="1:1" x14ac:dyDescent="0.25">
      <c r="A8870" s="1" t="s">
        <v>14743</v>
      </c>
    </row>
    <row r="8871" spans="1:1" x14ac:dyDescent="0.25">
      <c r="A8871" s="1" t="s">
        <v>17952</v>
      </c>
    </row>
    <row r="8872" spans="1:1" x14ac:dyDescent="0.25">
      <c r="A8872" s="1" t="s">
        <v>17953</v>
      </c>
    </row>
    <row r="8873" spans="1:1" x14ac:dyDescent="0.25">
      <c r="A8873" s="1" t="s">
        <v>17954</v>
      </c>
    </row>
    <row r="8874" spans="1:1" x14ac:dyDescent="0.25">
      <c r="A8874" s="1" t="s">
        <v>17872</v>
      </c>
    </row>
    <row r="8875" spans="1:1" x14ac:dyDescent="0.25">
      <c r="A8875" s="1" t="s">
        <v>11564</v>
      </c>
    </row>
    <row r="8876" spans="1:1" x14ac:dyDescent="0.25">
      <c r="A8876" s="1" t="s">
        <v>14157</v>
      </c>
    </row>
    <row r="8877" spans="1:1" x14ac:dyDescent="0.25">
      <c r="A8877" s="1" t="s">
        <v>13313</v>
      </c>
    </row>
    <row r="8878" spans="1:1" x14ac:dyDescent="0.25">
      <c r="A8878" s="1" t="s">
        <v>13314</v>
      </c>
    </row>
    <row r="8879" spans="1:1" x14ac:dyDescent="0.25">
      <c r="A8879" s="1" t="s">
        <v>11947</v>
      </c>
    </row>
    <row r="8880" spans="1:1" x14ac:dyDescent="0.25">
      <c r="A8880" s="1" t="s">
        <v>11946</v>
      </c>
    </row>
    <row r="8881" spans="1:1" x14ac:dyDescent="0.25">
      <c r="A8881" s="1" t="s">
        <v>18805</v>
      </c>
    </row>
    <row r="8882" spans="1:1" x14ac:dyDescent="0.25">
      <c r="A8882" s="1" t="s">
        <v>12354</v>
      </c>
    </row>
    <row r="8883" spans="1:1" x14ac:dyDescent="0.25">
      <c r="A8883" s="1" t="s">
        <v>18627</v>
      </c>
    </row>
    <row r="8884" spans="1:1" x14ac:dyDescent="0.25">
      <c r="A8884" s="1" t="s">
        <v>13191</v>
      </c>
    </row>
    <row r="8885" spans="1:1" x14ac:dyDescent="0.25">
      <c r="A8885" s="1" t="s">
        <v>10941</v>
      </c>
    </row>
    <row r="8886" spans="1:1" x14ac:dyDescent="0.25">
      <c r="A8886" s="1" t="s">
        <v>12119</v>
      </c>
    </row>
    <row r="8887" spans="1:1" x14ac:dyDescent="0.25">
      <c r="A8887" s="1" t="s">
        <v>12050</v>
      </c>
    </row>
    <row r="8888" spans="1:1" x14ac:dyDescent="0.25">
      <c r="A8888" s="1" t="s">
        <v>13745</v>
      </c>
    </row>
    <row r="8889" spans="1:1" x14ac:dyDescent="0.25">
      <c r="A8889" s="1" t="s">
        <v>11480</v>
      </c>
    </row>
    <row r="8890" spans="1:1" x14ac:dyDescent="0.25">
      <c r="A8890" s="1" t="s">
        <v>13303</v>
      </c>
    </row>
    <row r="8891" spans="1:1" x14ac:dyDescent="0.25">
      <c r="A8891" s="1" t="s">
        <v>13416</v>
      </c>
    </row>
    <row r="8892" spans="1:1" x14ac:dyDescent="0.25">
      <c r="A8892" s="1" t="s">
        <v>12091</v>
      </c>
    </row>
    <row r="8893" spans="1:1" x14ac:dyDescent="0.25">
      <c r="A8893" s="1" t="s">
        <v>17390</v>
      </c>
    </row>
    <row r="8894" spans="1:1" x14ac:dyDescent="0.25">
      <c r="A8894" s="1" t="s">
        <v>11617</v>
      </c>
    </row>
    <row r="8895" spans="1:1" x14ac:dyDescent="0.25">
      <c r="A8895" s="1" t="s">
        <v>11616</v>
      </c>
    </row>
    <row r="8896" spans="1:1" x14ac:dyDescent="0.25">
      <c r="A8896" s="1" t="s">
        <v>13787</v>
      </c>
    </row>
    <row r="8897" spans="1:1" x14ac:dyDescent="0.25">
      <c r="A8897" s="1" t="s">
        <v>19029</v>
      </c>
    </row>
    <row r="8898" spans="1:1" x14ac:dyDescent="0.25">
      <c r="A8898" s="1" t="s">
        <v>19743</v>
      </c>
    </row>
    <row r="8899" spans="1:1" x14ac:dyDescent="0.25">
      <c r="A8899" s="1" t="s">
        <v>19919</v>
      </c>
    </row>
    <row r="8900" spans="1:1" x14ac:dyDescent="0.25">
      <c r="A8900" s="1" t="s">
        <v>17692</v>
      </c>
    </row>
    <row r="8901" spans="1:1" x14ac:dyDescent="0.25">
      <c r="A8901" s="1" t="s">
        <v>11743</v>
      </c>
    </row>
    <row r="8902" spans="1:1" x14ac:dyDescent="0.25">
      <c r="A8902" s="1" t="s">
        <v>19847</v>
      </c>
    </row>
    <row r="8903" spans="1:1" x14ac:dyDescent="0.25">
      <c r="A8903" s="1" t="s">
        <v>16594</v>
      </c>
    </row>
    <row r="8904" spans="1:1" x14ac:dyDescent="0.25">
      <c r="A8904" s="1" t="s">
        <v>20028</v>
      </c>
    </row>
    <row r="8905" spans="1:1" x14ac:dyDescent="0.25">
      <c r="A8905" s="1" t="s">
        <v>17947</v>
      </c>
    </row>
    <row r="8906" spans="1:1" x14ac:dyDescent="0.25">
      <c r="A8906" s="1" t="s">
        <v>16760</v>
      </c>
    </row>
    <row r="8907" spans="1:1" x14ac:dyDescent="0.25">
      <c r="A8907" s="1" t="s">
        <v>15135</v>
      </c>
    </row>
    <row r="8908" spans="1:1" x14ac:dyDescent="0.25">
      <c r="A8908" s="1" t="s">
        <v>14526</v>
      </c>
    </row>
    <row r="8909" spans="1:1" x14ac:dyDescent="0.25">
      <c r="A8909" s="1" t="s">
        <v>16863</v>
      </c>
    </row>
    <row r="8910" spans="1:1" x14ac:dyDescent="0.25">
      <c r="A8910" s="1" t="s">
        <v>13781</v>
      </c>
    </row>
    <row r="8911" spans="1:1" x14ac:dyDescent="0.25">
      <c r="A8911" s="1" t="s">
        <v>12778</v>
      </c>
    </row>
    <row r="8912" spans="1:1" x14ac:dyDescent="0.25">
      <c r="A8912" s="1" t="s">
        <v>14375</v>
      </c>
    </row>
    <row r="8913" spans="1:1" x14ac:dyDescent="0.25">
      <c r="A8913" s="1" t="s">
        <v>13776</v>
      </c>
    </row>
    <row r="8914" spans="1:1" x14ac:dyDescent="0.25">
      <c r="A8914" s="1" t="s">
        <v>17329</v>
      </c>
    </row>
    <row r="8915" spans="1:1" x14ac:dyDescent="0.25">
      <c r="A8915" s="1" t="s">
        <v>19758</v>
      </c>
    </row>
    <row r="8916" spans="1:1" x14ac:dyDescent="0.25">
      <c r="A8916" s="1" t="s">
        <v>14991</v>
      </c>
    </row>
    <row r="8917" spans="1:1" x14ac:dyDescent="0.25">
      <c r="A8917" s="1" t="s">
        <v>16911</v>
      </c>
    </row>
    <row r="8918" spans="1:1" x14ac:dyDescent="0.25">
      <c r="A8918" s="1" t="s">
        <v>16448</v>
      </c>
    </row>
    <row r="8919" spans="1:1" x14ac:dyDescent="0.25">
      <c r="A8919" s="1" t="s">
        <v>17888</v>
      </c>
    </row>
    <row r="8920" spans="1:1" x14ac:dyDescent="0.25">
      <c r="A8920" s="1" t="s">
        <v>14721</v>
      </c>
    </row>
    <row r="8921" spans="1:1" x14ac:dyDescent="0.25">
      <c r="A8921" s="1" t="s">
        <v>1277</v>
      </c>
    </row>
    <row r="8922" spans="1:1" x14ac:dyDescent="0.25">
      <c r="A8922" s="1" t="s">
        <v>9878</v>
      </c>
    </row>
    <row r="8923" spans="1:1" x14ac:dyDescent="0.25">
      <c r="A8923" s="1" t="s">
        <v>14725</v>
      </c>
    </row>
    <row r="8924" spans="1:1" x14ac:dyDescent="0.25">
      <c r="A8924" s="1" t="s">
        <v>14643</v>
      </c>
    </row>
    <row r="8925" spans="1:1" x14ac:dyDescent="0.25">
      <c r="A8925" s="1" t="s">
        <v>17833</v>
      </c>
    </row>
    <row r="8926" spans="1:1" x14ac:dyDescent="0.25">
      <c r="A8926" s="1" t="s">
        <v>12934</v>
      </c>
    </row>
    <row r="8927" spans="1:1" x14ac:dyDescent="0.25">
      <c r="A8927" s="1" t="s">
        <v>12935</v>
      </c>
    </row>
    <row r="8928" spans="1:1" x14ac:dyDescent="0.25">
      <c r="A8928" s="1" t="s">
        <v>18949</v>
      </c>
    </row>
    <row r="8929" spans="1:1" x14ac:dyDescent="0.25">
      <c r="A8929" s="1" t="s">
        <v>18209</v>
      </c>
    </row>
    <row r="8930" spans="1:1" x14ac:dyDescent="0.25">
      <c r="A8930" s="1" t="s">
        <v>14332</v>
      </c>
    </row>
    <row r="8931" spans="1:1" x14ac:dyDescent="0.25">
      <c r="A8931" s="1" t="s">
        <v>14655</v>
      </c>
    </row>
    <row r="8932" spans="1:1" x14ac:dyDescent="0.25">
      <c r="A8932" s="1" t="s">
        <v>16682</v>
      </c>
    </row>
    <row r="8933" spans="1:1" x14ac:dyDescent="0.25">
      <c r="A8933" s="1" t="s">
        <v>16599</v>
      </c>
    </row>
    <row r="8934" spans="1:1" x14ac:dyDescent="0.25">
      <c r="A8934" s="1" t="s">
        <v>19115</v>
      </c>
    </row>
    <row r="8935" spans="1:1" x14ac:dyDescent="0.25">
      <c r="A8935" s="1" t="s">
        <v>19186</v>
      </c>
    </row>
    <row r="8936" spans="1:1" x14ac:dyDescent="0.25">
      <c r="A8936" s="1" t="s">
        <v>19494</v>
      </c>
    </row>
    <row r="8937" spans="1:1" x14ac:dyDescent="0.25">
      <c r="A8937" s="1" t="s">
        <v>12411</v>
      </c>
    </row>
    <row r="8938" spans="1:1" x14ac:dyDescent="0.25">
      <c r="A8938" s="1" t="s">
        <v>19625</v>
      </c>
    </row>
    <row r="8939" spans="1:1" x14ac:dyDescent="0.25">
      <c r="A8939" s="1" t="s">
        <v>16453</v>
      </c>
    </row>
    <row r="8940" spans="1:1" x14ac:dyDescent="0.25">
      <c r="A8940" s="1" t="s">
        <v>11523</v>
      </c>
    </row>
    <row r="8941" spans="1:1" x14ac:dyDescent="0.25">
      <c r="A8941" s="1" t="s">
        <v>13141</v>
      </c>
    </row>
    <row r="8942" spans="1:1" x14ac:dyDescent="0.25">
      <c r="A8942" s="1" t="s">
        <v>14210</v>
      </c>
    </row>
    <row r="8943" spans="1:1" x14ac:dyDescent="0.25">
      <c r="A8943" s="1" t="s">
        <v>19268</v>
      </c>
    </row>
    <row r="8944" spans="1:1" x14ac:dyDescent="0.25">
      <c r="A8944" s="1" t="s">
        <v>15441</v>
      </c>
    </row>
    <row r="8945" spans="1:1" x14ac:dyDescent="0.25">
      <c r="A8945" s="1" t="s">
        <v>16358</v>
      </c>
    </row>
    <row r="8946" spans="1:1" x14ac:dyDescent="0.25">
      <c r="A8946" s="1" t="s">
        <v>16587</v>
      </c>
    </row>
    <row r="8947" spans="1:1" x14ac:dyDescent="0.25">
      <c r="A8947" s="1" t="s">
        <v>14101</v>
      </c>
    </row>
    <row r="8948" spans="1:1" x14ac:dyDescent="0.25">
      <c r="A8948" s="1" t="s">
        <v>14683</v>
      </c>
    </row>
    <row r="8949" spans="1:1" x14ac:dyDescent="0.25">
      <c r="A8949" s="1" t="s">
        <v>18040</v>
      </c>
    </row>
    <row r="8950" spans="1:1" x14ac:dyDescent="0.25">
      <c r="A8950" s="1" t="s">
        <v>11932</v>
      </c>
    </row>
    <row r="8951" spans="1:1" x14ac:dyDescent="0.25">
      <c r="A8951" s="1" t="s">
        <v>17710</v>
      </c>
    </row>
    <row r="8952" spans="1:1" x14ac:dyDescent="0.25">
      <c r="A8952" s="1" t="s">
        <v>14513</v>
      </c>
    </row>
    <row r="8953" spans="1:1" x14ac:dyDescent="0.25">
      <c r="A8953" s="1" t="s">
        <v>19060</v>
      </c>
    </row>
    <row r="8954" spans="1:1" x14ac:dyDescent="0.25">
      <c r="A8954" s="1" t="s">
        <v>14915</v>
      </c>
    </row>
    <row r="8955" spans="1:1" x14ac:dyDescent="0.25">
      <c r="A8955" s="1" t="s">
        <v>15223</v>
      </c>
    </row>
    <row r="8956" spans="1:1" x14ac:dyDescent="0.25">
      <c r="A8956" s="1" t="s">
        <v>13244</v>
      </c>
    </row>
    <row r="8957" spans="1:1" x14ac:dyDescent="0.25">
      <c r="A8957" s="1" t="s">
        <v>17164</v>
      </c>
    </row>
    <row r="8958" spans="1:1" x14ac:dyDescent="0.25">
      <c r="A8958" s="1" t="s">
        <v>12797</v>
      </c>
    </row>
    <row r="8959" spans="1:1" x14ac:dyDescent="0.25">
      <c r="A8959" s="1" t="s">
        <v>12798</v>
      </c>
    </row>
    <row r="8960" spans="1:1" x14ac:dyDescent="0.25">
      <c r="A8960" s="1" t="s">
        <v>18184</v>
      </c>
    </row>
    <row r="8961" spans="1:1" x14ac:dyDescent="0.25">
      <c r="A8961" s="1" t="s">
        <v>17123</v>
      </c>
    </row>
    <row r="8962" spans="1:1" x14ac:dyDescent="0.25">
      <c r="A8962" s="1" t="s">
        <v>17124</v>
      </c>
    </row>
    <row r="8963" spans="1:1" x14ac:dyDescent="0.25">
      <c r="A8963" s="1" t="s">
        <v>18897</v>
      </c>
    </row>
    <row r="8964" spans="1:1" x14ac:dyDescent="0.25">
      <c r="A8964" s="1" t="s">
        <v>17212</v>
      </c>
    </row>
    <row r="8965" spans="1:1" x14ac:dyDescent="0.25">
      <c r="A8965" s="1" t="s">
        <v>17210</v>
      </c>
    </row>
    <row r="8966" spans="1:1" x14ac:dyDescent="0.25">
      <c r="A8966" s="1" t="s">
        <v>17214</v>
      </c>
    </row>
    <row r="8967" spans="1:1" x14ac:dyDescent="0.25">
      <c r="A8967" s="1" t="s">
        <v>17215</v>
      </c>
    </row>
    <row r="8968" spans="1:1" x14ac:dyDescent="0.25">
      <c r="A8968" s="1" t="s">
        <v>17211</v>
      </c>
    </row>
    <row r="8969" spans="1:1" x14ac:dyDescent="0.25">
      <c r="A8969" s="1" t="s">
        <v>18623</v>
      </c>
    </row>
    <row r="8970" spans="1:1" x14ac:dyDescent="0.25">
      <c r="A8970" s="1" t="s">
        <v>19825</v>
      </c>
    </row>
    <row r="8971" spans="1:1" x14ac:dyDescent="0.25">
      <c r="A8971" s="1" t="s">
        <v>19865</v>
      </c>
    </row>
    <row r="8972" spans="1:1" x14ac:dyDescent="0.25">
      <c r="A8972" s="1" t="s">
        <v>14701</v>
      </c>
    </row>
    <row r="8973" spans="1:1" x14ac:dyDescent="0.25">
      <c r="A8973" s="1" t="s">
        <v>19864</v>
      </c>
    </row>
    <row r="8974" spans="1:1" x14ac:dyDescent="0.25">
      <c r="A8974" s="1" t="s">
        <v>16075</v>
      </c>
    </row>
    <row r="8975" spans="1:1" x14ac:dyDescent="0.25">
      <c r="A8975" s="1" t="s">
        <v>16627</v>
      </c>
    </row>
    <row r="8976" spans="1:1" x14ac:dyDescent="0.25">
      <c r="A8976" s="1" t="s">
        <v>17309</v>
      </c>
    </row>
    <row r="8977" spans="1:1" x14ac:dyDescent="0.25">
      <c r="A8977" s="1" t="s">
        <v>19824</v>
      </c>
    </row>
    <row r="8978" spans="1:1" x14ac:dyDescent="0.25">
      <c r="A8978" s="1" t="s">
        <v>18844</v>
      </c>
    </row>
    <row r="8979" spans="1:1" x14ac:dyDescent="0.25">
      <c r="A8979" s="1" t="s">
        <v>18871</v>
      </c>
    </row>
    <row r="8980" spans="1:1" x14ac:dyDescent="0.25">
      <c r="A8980" s="1" t="s">
        <v>13357</v>
      </c>
    </row>
    <row r="8981" spans="1:1" x14ac:dyDescent="0.25">
      <c r="A8981" s="1" t="s">
        <v>14436</v>
      </c>
    </row>
    <row r="8982" spans="1:1" x14ac:dyDescent="0.25">
      <c r="A8982" s="1" t="s">
        <v>14435</v>
      </c>
    </row>
    <row r="8983" spans="1:1" x14ac:dyDescent="0.25">
      <c r="A8983" s="1" t="s">
        <v>15571</v>
      </c>
    </row>
    <row r="8984" spans="1:1" x14ac:dyDescent="0.25">
      <c r="A8984" s="1" t="s">
        <v>14030</v>
      </c>
    </row>
    <row r="8985" spans="1:1" x14ac:dyDescent="0.25">
      <c r="A8985" s="1" t="s">
        <v>17829</v>
      </c>
    </row>
    <row r="8986" spans="1:1" x14ac:dyDescent="0.25">
      <c r="A8986" s="1" t="s">
        <v>14419</v>
      </c>
    </row>
    <row r="8987" spans="1:1" x14ac:dyDescent="0.25">
      <c r="A8987" s="1" t="s">
        <v>15169</v>
      </c>
    </row>
    <row r="8988" spans="1:1" x14ac:dyDescent="0.25">
      <c r="A8988" s="1" t="s">
        <v>12307</v>
      </c>
    </row>
    <row r="8989" spans="1:1" x14ac:dyDescent="0.25">
      <c r="A8989" s="1" t="s">
        <v>16532</v>
      </c>
    </row>
    <row r="8990" spans="1:1" x14ac:dyDescent="0.25">
      <c r="A8990" s="1" t="s">
        <v>19922</v>
      </c>
    </row>
    <row r="8991" spans="1:1" x14ac:dyDescent="0.25">
      <c r="A8991" s="1" t="s">
        <v>12875</v>
      </c>
    </row>
    <row r="8992" spans="1:1" x14ac:dyDescent="0.25">
      <c r="A8992" s="1" t="s">
        <v>18926</v>
      </c>
    </row>
    <row r="8993" spans="1:1" x14ac:dyDescent="0.25">
      <c r="A8993" s="1" t="s">
        <v>19239</v>
      </c>
    </row>
    <row r="8994" spans="1:1" x14ac:dyDescent="0.25">
      <c r="A8994" s="1" t="s">
        <v>13152</v>
      </c>
    </row>
    <row r="8995" spans="1:1" x14ac:dyDescent="0.25">
      <c r="A8995" s="1" t="s">
        <v>11002</v>
      </c>
    </row>
    <row r="8996" spans="1:1" x14ac:dyDescent="0.25">
      <c r="A8996" s="1" t="s">
        <v>17203</v>
      </c>
    </row>
    <row r="8997" spans="1:1" x14ac:dyDescent="0.25">
      <c r="A8997" s="1" t="s">
        <v>16667</v>
      </c>
    </row>
    <row r="8998" spans="1:1" x14ac:dyDescent="0.25">
      <c r="A8998" s="1" t="s">
        <v>11547</v>
      </c>
    </row>
    <row r="8999" spans="1:1" x14ac:dyDescent="0.25">
      <c r="A8999" s="1" t="s">
        <v>14383</v>
      </c>
    </row>
    <row r="9000" spans="1:1" x14ac:dyDescent="0.25">
      <c r="A9000" s="1" t="s">
        <v>11970</v>
      </c>
    </row>
    <row r="9001" spans="1:1" x14ac:dyDescent="0.25">
      <c r="A9001" s="1" t="s">
        <v>11968</v>
      </c>
    </row>
    <row r="9002" spans="1:1" x14ac:dyDescent="0.25">
      <c r="A9002" s="1" t="s">
        <v>19924</v>
      </c>
    </row>
    <row r="9003" spans="1:1" x14ac:dyDescent="0.25">
      <c r="A9003" s="1" t="s">
        <v>12048</v>
      </c>
    </row>
    <row r="9004" spans="1:1" x14ac:dyDescent="0.25">
      <c r="A9004" s="1" t="s">
        <v>19564</v>
      </c>
    </row>
    <row r="9005" spans="1:1" x14ac:dyDescent="0.25">
      <c r="A9005" s="1" t="s">
        <v>18344</v>
      </c>
    </row>
    <row r="9006" spans="1:1" x14ac:dyDescent="0.25">
      <c r="A9006" s="1" t="s">
        <v>15992</v>
      </c>
    </row>
    <row r="9007" spans="1:1" x14ac:dyDescent="0.25">
      <c r="A9007" s="1" t="s">
        <v>14626</v>
      </c>
    </row>
    <row r="9008" spans="1:1" x14ac:dyDescent="0.25">
      <c r="A9008" s="1" t="s">
        <v>15310</v>
      </c>
    </row>
    <row r="9009" spans="1:1" x14ac:dyDescent="0.25">
      <c r="A9009" s="1" t="s">
        <v>19734</v>
      </c>
    </row>
    <row r="9010" spans="1:1" x14ac:dyDescent="0.25">
      <c r="A9010" s="1" t="s">
        <v>18378</v>
      </c>
    </row>
    <row r="9011" spans="1:1" x14ac:dyDescent="0.25">
      <c r="A9011" s="1" t="s">
        <v>14433</v>
      </c>
    </row>
    <row r="9012" spans="1:1" x14ac:dyDescent="0.25">
      <c r="A9012" s="1" t="s">
        <v>17284</v>
      </c>
    </row>
    <row r="9013" spans="1:1" x14ac:dyDescent="0.25">
      <c r="A9013" s="1" t="s">
        <v>13909</v>
      </c>
    </row>
    <row r="9014" spans="1:1" x14ac:dyDescent="0.25">
      <c r="A9014" s="1" t="s">
        <v>13627</v>
      </c>
    </row>
    <row r="9015" spans="1:1" x14ac:dyDescent="0.25">
      <c r="A9015" s="1" t="s">
        <v>13626</v>
      </c>
    </row>
    <row r="9016" spans="1:1" x14ac:dyDescent="0.25">
      <c r="A9016" s="1" t="s">
        <v>16025</v>
      </c>
    </row>
    <row r="9017" spans="1:1" x14ac:dyDescent="0.25">
      <c r="A9017" s="1" t="s">
        <v>15999</v>
      </c>
    </row>
    <row r="9018" spans="1:1" x14ac:dyDescent="0.25">
      <c r="A9018" s="1" t="s">
        <v>15998</v>
      </c>
    </row>
    <row r="9019" spans="1:1" x14ac:dyDescent="0.25">
      <c r="A9019" s="1" t="s">
        <v>16004</v>
      </c>
    </row>
    <row r="9020" spans="1:1" x14ac:dyDescent="0.25">
      <c r="A9020" s="1" t="s">
        <v>14196</v>
      </c>
    </row>
    <row r="9021" spans="1:1" x14ac:dyDescent="0.25">
      <c r="A9021" s="1" t="s">
        <v>16653</v>
      </c>
    </row>
    <row r="9022" spans="1:1" x14ac:dyDescent="0.25">
      <c r="A9022" s="1" t="s">
        <v>16657</v>
      </c>
    </row>
    <row r="9023" spans="1:1" x14ac:dyDescent="0.25">
      <c r="A9023" s="1" t="s">
        <v>17951</v>
      </c>
    </row>
    <row r="9024" spans="1:1" x14ac:dyDescent="0.25">
      <c r="A9024" s="1" t="s">
        <v>12305</v>
      </c>
    </row>
    <row r="9025" spans="1:1" x14ac:dyDescent="0.25">
      <c r="A9025" s="1" t="s">
        <v>12304</v>
      </c>
    </row>
    <row r="9026" spans="1:1" x14ac:dyDescent="0.25">
      <c r="A9026" s="1" t="s">
        <v>13131</v>
      </c>
    </row>
    <row r="9027" spans="1:1" x14ac:dyDescent="0.25">
      <c r="A9027" s="1" t="s">
        <v>13130</v>
      </c>
    </row>
    <row r="9028" spans="1:1" x14ac:dyDescent="0.25">
      <c r="A9028" s="1" t="s">
        <v>16822</v>
      </c>
    </row>
    <row r="9029" spans="1:1" x14ac:dyDescent="0.25">
      <c r="A9029" s="1" t="s">
        <v>11732</v>
      </c>
    </row>
    <row r="9030" spans="1:1" x14ac:dyDescent="0.25">
      <c r="A9030" s="1" t="s">
        <v>14604</v>
      </c>
    </row>
    <row r="9031" spans="1:1" x14ac:dyDescent="0.25">
      <c r="A9031" s="1" t="s">
        <v>20153</v>
      </c>
    </row>
    <row r="9032" spans="1:1" x14ac:dyDescent="0.25">
      <c r="A9032" s="1" t="s">
        <v>15261</v>
      </c>
    </row>
    <row r="9033" spans="1:1" x14ac:dyDescent="0.25">
      <c r="A9033" s="1" t="s">
        <v>19065</v>
      </c>
    </row>
    <row r="9034" spans="1:1" x14ac:dyDescent="0.25">
      <c r="A9034" s="1" t="s">
        <v>15472</v>
      </c>
    </row>
    <row r="9035" spans="1:1" x14ac:dyDescent="0.25">
      <c r="A9035" s="1" t="s">
        <v>15624</v>
      </c>
    </row>
    <row r="9036" spans="1:1" x14ac:dyDescent="0.25">
      <c r="A9036" s="1" t="s">
        <v>19068</v>
      </c>
    </row>
    <row r="9037" spans="1:1" x14ac:dyDescent="0.25">
      <c r="A9037" s="1" t="s">
        <v>16070</v>
      </c>
    </row>
    <row r="9038" spans="1:1" x14ac:dyDescent="0.25">
      <c r="A9038" s="1" t="s">
        <v>16333</v>
      </c>
    </row>
    <row r="9039" spans="1:1" x14ac:dyDescent="0.25">
      <c r="A9039" s="1" t="s">
        <v>16027</v>
      </c>
    </row>
    <row r="9040" spans="1:1" x14ac:dyDescent="0.25">
      <c r="A9040" s="1" t="s">
        <v>16048</v>
      </c>
    </row>
    <row r="9041" spans="1:1" x14ac:dyDescent="0.25">
      <c r="A9041" s="1" t="s">
        <v>15785</v>
      </c>
    </row>
    <row r="9042" spans="1:1" x14ac:dyDescent="0.25">
      <c r="A9042" s="1" t="s">
        <v>19066</v>
      </c>
    </row>
    <row r="9043" spans="1:1" x14ac:dyDescent="0.25">
      <c r="A9043" s="1" t="s">
        <v>17238</v>
      </c>
    </row>
    <row r="9044" spans="1:1" x14ac:dyDescent="0.25">
      <c r="A9044" s="1" t="s">
        <v>12777</v>
      </c>
    </row>
    <row r="9045" spans="1:1" x14ac:dyDescent="0.25">
      <c r="A9045" s="1" t="s">
        <v>16031</v>
      </c>
    </row>
    <row r="9046" spans="1:1" x14ac:dyDescent="0.25">
      <c r="A9046" s="1" t="s">
        <v>15458</v>
      </c>
    </row>
    <row r="9047" spans="1:1" x14ac:dyDescent="0.25">
      <c r="A9047" s="1" t="s">
        <v>15799</v>
      </c>
    </row>
    <row r="9048" spans="1:1" x14ac:dyDescent="0.25">
      <c r="A9048" s="1" t="s">
        <v>16016</v>
      </c>
    </row>
    <row r="9049" spans="1:1" x14ac:dyDescent="0.25">
      <c r="A9049" s="1" t="s">
        <v>13946</v>
      </c>
    </row>
    <row r="9050" spans="1:1" x14ac:dyDescent="0.25">
      <c r="A9050" s="1" t="s">
        <v>15747</v>
      </c>
    </row>
    <row r="9051" spans="1:1" x14ac:dyDescent="0.25">
      <c r="A9051" s="1" t="s">
        <v>8464</v>
      </c>
    </row>
    <row r="9052" spans="1:1" x14ac:dyDescent="0.25">
      <c r="A9052" s="1" t="s">
        <v>15475</v>
      </c>
    </row>
    <row r="9053" spans="1:1" x14ac:dyDescent="0.25">
      <c r="A9053" s="1" t="s">
        <v>19658</v>
      </c>
    </row>
    <row r="9054" spans="1:1" x14ac:dyDescent="0.25">
      <c r="A9054" s="1" t="s">
        <v>12615</v>
      </c>
    </row>
    <row r="9055" spans="1:1" x14ac:dyDescent="0.25">
      <c r="A9055" s="1" t="s">
        <v>16658</v>
      </c>
    </row>
    <row r="9056" spans="1:1" x14ac:dyDescent="0.25">
      <c r="A9056" s="1" t="s">
        <v>16656</v>
      </c>
    </row>
    <row r="9057" spans="1:1" x14ac:dyDescent="0.25">
      <c r="A9057" s="1" t="s">
        <v>13937</v>
      </c>
    </row>
    <row r="9058" spans="1:1" x14ac:dyDescent="0.25">
      <c r="A9058" s="1" t="s">
        <v>13931</v>
      </c>
    </row>
    <row r="9059" spans="1:1" x14ac:dyDescent="0.25">
      <c r="A9059" s="1" t="s">
        <v>13930</v>
      </c>
    </row>
    <row r="9060" spans="1:1" x14ac:dyDescent="0.25">
      <c r="A9060" s="1" t="s">
        <v>14831</v>
      </c>
    </row>
    <row r="9061" spans="1:1" x14ac:dyDescent="0.25">
      <c r="A9061" s="1" t="s">
        <v>15264</v>
      </c>
    </row>
    <row r="9062" spans="1:1" x14ac:dyDescent="0.25">
      <c r="A9062" s="1" t="s">
        <v>16028</v>
      </c>
    </row>
    <row r="9063" spans="1:1" x14ac:dyDescent="0.25">
      <c r="A9063" s="1" t="s">
        <v>13933</v>
      </c>
    </row>
    <row r="9064" spans="1:1" x14ac:dyDescent="0.25">
      <c r="A9064" s="1" t="s">
        <v>13932</v>
      </c>
    </row>
    <row r="9065" spans="1:1" x14ac:dyDescent="0.25">
      <c r="A9065" s="1" t="s">
        <v>12733</v>
      </c>
    </row>
    <row r="9066" spans="1:1" x14ac:dyDescent="0.25">
      <c r="A9066" s="1" t="s">
        <v>12732</v>
      </c>
    </row>
    <row r="9067" spans="1:1" x14ac:dyDescent="0.25">
      <c r="A9067" s="1" t="s">
        <v>12040</v>
      </c>
    </row>
    <row r="9068" spans="1:1" x14ac:dyDescent="0.25">
      <c r="A9068" s="1" t="s">
        <v>15457</v>
      </c>
    </row>
    <row r="9069" spans="1:1" x14ac:dyDescent="0.25">
      <c r="A9069" s="1" t="s">
        <v>15461</v>
      </c>
    </row>
    <row r="9070" spans="1:1" x14ac:dyDescent="0.25">
      <c r="A9070" s="1" t="s">
        <v>15462</v>
      </c>
    </row>
    <row r="9071" spans="1:1" x14ac:dyDescent="0.25">
      <c r="A9071" s="1" t="s">
        <v>15464</v>
      </c>
    </row>
    <row r="9072" spans="1:1" x14ac:dyDescent="0.25">
      <c r="A9072" s="1" t="s">
        <v>15466</v>
      </c>
    </row>
    <row r="9073" spans="1:1" x14ac:dyDescent="0.25">
      <c r="A9073" s="1" t="s">
        <v>15468</v>
      </c>
    </row>
    <row r="9074" spans="1:1" x14ac:dyDescent="0.25">
      <c r="A9074" s="1" t="s">
        <v>15469</v>
      </c>
    </row>
    <row r="9075" spans="1:1" x14ac:dyDescent="0.25">
      <c r="A9075" s="1" t="s">
        <v>15474</v>
      </c>
    </row>
    <row r="9076" spans="1:1" x14ac:dyDescent="0.25">
      <c r="A9076" s="1" t="s">
        <v>15460</v>
      </c>
    </row>
    <row r="9077" spans="1:1" x14ac:dyDescent="0.25">
      <c r="A9077" s="1" t="s">
        <v>14628</v>
      </c>
    </row>
    <row r="9078" spans="1:1" x14ac:dyDescent="0.25">
      <c r="A9078" s="1" t="s">
        <v>15470</v>
      </c>
    </row>
    <row r="9079" spans="1:1" x14ac:dyDescent="0.25">
      <c r="A9079" s="1" t="s">
        <v>15467</v>
      </c>
    </row>
    <row r="9080" spans="1:1" x14ac:dyDescent="0.25">
      <c r="A9080" s="1" t="s">
        <v>15471</v>
      </c>
    </row>
    <row r="9081" spans="1:1" x14ac:dyDescent="0.25">
      <c r="A9081" s="1" t="s">
        <v>15237</v>
      </c>
    </row>
    <row r="9082" spans="1:1" x14ac:dyDescent="0.25">
      <c r="A9082" s="1" t="s">
        <v>15236</v>
      </c>
    </row>
    <row r="9083" spans="1:1" x14ac:dyDescent="0.25">
      <c r="A9083" s="1" t="s">
        <v>12022</v>
      </c>
    </row>
    <row r="9084" spans="1:1" x14ac:dyDescent="0.25">
      <c r="A9084" s="1" t="s">
        <v>11995</v>
      </c>
    </row>
    <row r="9085" spans="1:1" x14ac:dyDescent="0.25">
      <c r="A9085" s="1" t="s">
        <v>11996</v>
      </c>
    </row>
    <row r="9086" spans="1:1" x14ac:dyDescent="0.25">
      <c r="A9086" s="1" t="s">
        <v>16043</v>
      </c>
    </row>
    <row r="9087" spans="1:1" x14ac:dyDescent="0.25">
      <c r="A9087" s="1" t="s">
        <v>15265</v>
      </c>
    </row>
    <row r="9088" spans="1:1" x14ac:dyDescent="0.25">
      <c r="A9088" s="1" t="s">
        <v>13940</v>
      </c>
    </row>
    <row r="9089" spans="1:1" x14ac:dyDescent="0.25">
      <c r="A9089" s="1" t="s">
        <v>16006</v>
      </c>
    </row>
    <row r="9090" spans="1:1" x14ac:dyDescent="0.25">
      <c r="A9090" s="1" t="s">
        <v>19067</v>
      </c>
    </row>
    <row r="9091" spans="1:1" x14ac:dyDescent="0.25">
      <c r="A9091" s="1" t="s">
        <v>16051</v>
      </c>
    </row>
    <row r="9092" spans="1:1" x14ac:dyDescent="0.25">
      <c r="A9092" s="1" t="s">
        <v>14477</v>
      </c>
    </row>
    <row r="9093" spans="1:1" x14ac:dyDescent="0.25">
      <c r="A9093" s="1" t="s">
        <v>15789</v>
      </c>
    </row>
    <row r="9094" spans="1:1" x14ac:dyDescent="0.25">
      <c r="A9094" s="1" t="s">
        <v>15453</v>
      </c>
    </row>
    <row r="9095" spans="1:1" x14ac:dyDescent="0.25">
      <c r="A9095" s="1" t="s">
        <v>15463</v>
      </c>
    </row>
    <row r="9096" spans="1:1" x14ac:dyDescent="0.25">
      <c r="A9096" s="1" t="s">
        <v>15473</v>
      </c>
    </row>
    <row r="9097" spans="1:1" x14ac:dyDescent="0.25">
      <c r="A9097" s="1" t="s">
        <v>18522</v>
      </c>
    </row>
    <row r="9098" spans="1:1" x14ac:dyDescent="0.25">
      <c r="A9098" s="1" t="s">
        <v>15498</v>
      </c>
    </row>
    <row r="9099" spans="1:1" x14ac:dyDescent="0.25">
      <c r="A9099" s="1" t="s">
        <v>18110</v>
      </c>
    </row>
    <row r="9100" spans="1:1" x14ac:dyDescent="0.25">
      <c r="A9100" s="1" t="s">
        <v>18111</v>
      </c>
    </row>
    <row r="9101" spans="1:1" x14ac:dyDescent="0.25">
      <c r="A9101" s="1" t="s">
        <v>16012</v>
      </c>
    </row>
    <row r="9102" spans="1:1" x14ac:dyDescent="0.25">
      <c r="A9102" s="1" t="s">
        <v>12025</v>
      </c>
    </row>
    <row r="9103" spans="1:1" x14ac:dyDescent="0.25">
      <c r="A9103" s="1" t="s">
        <v>15791</v>
      </c>
    </row>
    <row r="9104" spans="1:1" x14ac:dyDescent="0.25">
      <c r="A9104" s="1" t="s">
        <v>15793</v>
      </c>
    </row>
    <row r="9105" spans="1:1" x14ac:dyDescent="0.25">
      <c r="A9105" s="1" t="s">
        <v>16072</v>
      </c>
    </row>
    <row r="9106" spans="1:1" x14ac:dyDescent="0.25">
      <c r="A9106" s="1" t="s">
        <v>16071</v>
      </c>
    </row>
    <row r="9107" spans="1:1" x14ac:dyDescent="0.25">
      <c r="A9107" s="1" t="s">
        <v>16050</v>
      </c>
    </row>
    <row r="9108" spans="1:1" x14ac:dyDescent="0.25">
      <c r="A9108" s="1" t="s">
        <v>12024</v>
      </c>
    </row>
    <row r="9109" spans="1:1" x14ac:dyDescent="0.25">
      <c r="A9109" s="1" t="s">
        <v>12026</v>
      </c>
    </row>
    <row r="9110" spans="1:1" x14ac:dyDescent="0.25">
      <c r="A9110" s="1" t="s">
        <v>12027</v>
      </c>
    </row>
    <row r="9111" spans="1:1" x14ac:dyDescent="0.25">
      <c r="A9111" s="1" t="s">
        <v>15816</v>
      </c>
    </row>
    <row r="9112" spans="1:1" x14ac:dyDescent="0.25">
      <c r="A9112" s="1" t="s">
        <v>16406</v>
      </c>
    </row>
    <row r="9113" spans="1:1" x14ac:dyDescent="0.25">
      <c r="A9113" s="1" t="s">
        <v>16405</v>
      </c>
    </row>
    <row r="9114" spans="1:1" x14ac:dyDescent="0.25">
      <c r="A9114" s="1" t="s">
        <v>11997</v>
      </c>
    </row>
    <row r="9115" spans="1:1" x14ac:dyDescent="0.25">
      <c r="A9115" s="1" t="s">
        <v>12008</v>
      </c>
    </row>
    <row r="9116" spans="1:1" x14ac:dyDescent="0.25">
      <c r="A9116" s="1" t="s">
        <v>11994</v>
      </c>
    </row>
    <row r="9117" spans="1:1" x14ac:dyDescent="0.25">
      <c r="A9117" s="1" t="s">
        <v>18305</v>
      </c>
    </row>
    <row r="9118" spans="1:1" x14ac:dyDescent="0.25">
      <c r="A9118" s="1" t="s">
        <v>15801</v>
      </c>
    </row>
    <row r="9119" spans="1:1" x14ac:dyDescent="0.25">
      <c r="A9119" s="1" t="s">
        <v>16659</v>
      </c>
    </row>
    <row r="9120" spans="1:1" x14ac:dyDescent="0.25">
      <c r="A9120" s="1" t="s">
        <v>15765</v>
      </c>
    </row>
    <row r="9121" spans="1:1" x14ac:dyDescent="0.25">
      <c r="A9121" s="1" t="s">
        <v>15764</v>
      </c>
    </row>
    <row r="9122" spans="1:1" x14ac:dyDescent="0.25">
      <c r="A9122" s="1" t="s">
        <v>18341</v>
      </c>
    </row>
    <row r="9123" spans="1:1" x14ac:dyDescent="0.25">
      <c r="A9123" s="1" t="s">
        <v>18343</v>
      </c>
    </row>
    <row r="9124" spans="1:1" x14ac:dyDescent="0.25">
      <c r="A9124" s="1" t="s">
        <v>18348</v>
      </c>
    </row>
    <row r="9125" spans="1:1" x14ac:dyDescent="0.25">
      <c r="A9125" s="1" t="s">
        <v>12165</v>
      </c>
    </row>
    <row r="9126" spans="1:1" x14ac:dyDescent="0.25">
      <c r="A9126" s="1" t="s">
        <v>17590</v>
      </c>
    </row>
    <row r="9127" spans="1:1" x14ac:dyDescent="0.25">
      <c r="A9127" s="1" t="s">
        <v>19602</v>
      </c>
    </row>
    <row r="9128" spans="1:1" x14ac:dyDescent="0.25">
      <c r="A9128" s="1" t="s">
        <v>11998</v>
      </c>
    </row>
    <row r="9129" spans="1:1" x14ac:dyDescent="0.25">
      <c r="A9129" s="1" t="s">
        <v>12007</v>
      </c>
    </row>
    <row r="9130" spans="1:1" x14ac:dyDescent="0.25">
      <c r="A9130" s="1" t="s">
        <v>15059</v>
      </c>
    </row>
    <row r="9131" spans="1:1" x14ac:dyDescent="0.25">
      <c r="A9131" s="1" t="s">
        <v>16504</v>
      </c>
    </row>
    <row r="9132" spans="1:1" x14ac:dyDescent="0.25">
      <c r="A9132" s="1" t="s">
        <v>16503</v>
      </c>
    </row>
    <row r="9133" spans="1:1" x14ac:dyDescent="0.25">
      <c r="A9133" s="1" t="s">
        <v>16505</v>
      </c>
    </row>
    <row r="9134" spans="1:1" x14ac:dyDescent="0.25">
      <c r="A9134" s="1" t="s">
        <v>19354</v>
      </c>
    </row>
    <row r="9135" spans="1:1" x14ac:dyDescent="0.25">
      <c r="A9135" s="1" t="s">
        <v>15454</v>
      </c>
    </row>
    <row r="9136" spans="1:1" x14ac:dyDescent="0.25">
      <c r="A9136" s="1" t="s">
        <v>15222</v>
      </c>
    </row>
    <row r="9137" spans="1:1" x14ac:dyDescent="0.25">
      <c r="A9137" s="1" t="s">
        <v>13030</v>
      </c>
    </row>
    <row r="9138" spans="1:1" x14ac:dyDescent="0.25">
      <c r="A9138" s="1" t="s">
        <v>15800</v>
      </c>
    </row>
    <row r="9139" spans="1:1" x14ac:dyDescent="0.25">
      <c r="A9139" s="1" t="s">
        <v>16024</v>
      </c>
    </row>
    <row r="9140" spans="1:1" x14ac:dyDescent="0.25">
      <c r="A9140" s="1" t="s">
        <v>16041</v>
      </c>
    </row>
    <row r="9141" spans="1:1" x14ac:dyDescent="0.25">
      <c r="A9141" s="1" t="s">
        <v>16042</v>
      </c>
    </row>
    <row r="9142" spans="1:1" x14ac:dyDescent="0.25">
      <c r="A9142" s="1" t="s">
        <v>16020</v>
      </c>
    </row>
    <row r="9143" spans="1:1" x14ac:dyDescent="0.25">
      <c r="A9143" s="1" t="s">
        <v>14224</v>
      </c>
    </row>
    <row r="9144" spans="1:1" x14ac:dyDescent="0.25">
      <c r="A9144" s="1" t="s">
        <v>15446</v>
      </c>
    </row>
    <row r="9145" spans="1:1" x14ac:dyDescent="0.25">
      <c r="A9145" s="1" t="s">
        <v>15259</v>
      </c>
    </row>
    <row r="9146" spans="1:1" x14ac:dyDescent="0.25">
      <c r="A9146" s="1" t="s">
        <v>15263</v>
      </c>
    </row>
    <row r="9147" spans="1:1" x14ac:dyDescent="0.25">
      <c r="A9147" s="1" t="s">
        <v>15768</v>
      </c>
    </row>
    <row r="9148" spans="1:1" x14ac:dyDescent="0.25">
      <c r="A9148" s="1" t="s">
        <v>11966</v>
      </c>
    </row>
    <row r="9149" spans="1:1" x14ac:dyDescent="0.25">
      <c r="A9149" s="1" t="s">
        <v>15979</v>
      </c>
    </row>
    <row r="9150" spans="1:1" x14ac:dyDescent="0.25">
      <c r="A9150" s="1" t="s">
        <v>16651</v>
      </c>
    </row>
    <row r="9151" spans="1:1" x14ac:dyDescent="0.25">
      <c r="A9151" s="1" t="s">
        <v>16073</v>
      </c>
    </row>
    <row r="9152" spans="1:1" x14ac:dyDescent="0.25">
      <c r="A9152" s="1" t="s">
        <v>15456</v>
      </c>
    </row>
    <row r="9153" spans="1:1" x14ac:dyDescent="0.25">
      <c r="A9153" s="1" t="s">
        <v>18345</v>
      </c>
    </row>
    <row r="9154" spans="1:1" x14ac:dyDescent="0.25">
      <c r="A9154" s="1" t="s">
        <v>16010</v>
      </c>
    </row>
    <row r="9155" spans="1:1" x14ac:dyDescent="0.25">
      <c r="A9155" s="1" t="s">
        <v>16009</v>
      </c>
    </row>
    <row r="9156" spans="1:1" x14ac:dyDescent="0.25">
      <c r="A9156" s="1" t="s">
        <v>19690</v>
      </c>
    </row>
    <row r="9157" spans="1:1" x14ac:dyDescent="0.25">
      <c r="A9157" s="1" t="s">
        <v>15790</v>
      </c>
    </row>
    <row r="9158" spans="1:1" x14ac:dyDescent="0.25">
      <c r="A9158" s="1" t="s">
        <v>14431</v>
      </c>
    </row>
    <row r="9159" spans="1:1" x14ac:dyDescent="0.25">
      <c r="A9159" s="1" t="s">
        <v>15993</v>
      </c>
    </row>
    <row r="9160" spans="1:1" x14ac:dyDescent="0.25">
      <c r="A9160" s="1" t="s">
        <v>15991</v>
      </c>
    </row>
    <row r="9161" spans="1:1" x14ac:dyDescent="0.25">
      <c r="A9161" s="1" t="s">
        <v>17753</v>
      </c>
    </row>
    <row r="9162" spans="1:1" x14ac:dyDescent="0.25">
      <c r="A9162" s="1" t="s">
        <v>15776</v>
      </c>
    </row>
    <row r="9163" spans="1:1" x14ac:dyDescent="0.25">
      <c r="A9163" s="1" t="s">
        <v>19716</v>
      </c>
    </row>
    <row r="9164" spans="1:1" x14ac:dyDescent="0.25">
      <c r="A9164" s="1" t="s">
        <v>12023</v>
      </c>
    </row>
    <row r="9165" spans="1:1" x14ac:dyDescent="0.25">
      <c r="A9165" s="1" t="s">
        <v>12021</v>
      </c>
    </row>
    <row r="9166" spans="1:1" x14ac:dyDescent="0.25">
      <c r="A9166" s="1" t="s">
        <v>12081</v>
      </c>
    </row>
    <row r="9167" spans="1:1" x14ac:dyDescent="0.25">
      <c r="A9167" s="1" t="s">
        <v>15275</v>
      </c>
    </row>
    <row r="9168" spans="1:1" x14ac:dyDescent="0.25">
      <c r="A9168" s="1" t="s">
        <v>15257</v>
      </c>
    </row>
    <row r="9169" spans="1:1" x14ac:dyDescent="0.25">
      <c r="A9169" s="1" t="s">
        <v>16061</v>
      </c>
    </row>
    <row r="9170" spans="1:1" x14ac:dyDescent="0.25">
      <c r="A9170" s="1" t="s">
        <v>13979</v>
      </c>
    </row>
    <row r="9171" spans="1:1" x14ac:dyDescent="0.25">
      <c r="A9171" s="1" t="s">
        <v>16661</v>
      </c>
    </row>
    <row r="9172" spans="1:1" x14ac:dyDescent="0.25">
      <c r="A9172" s="1" t="s">
        <v>16660</v>
      </c>
    </row>
    <row r="9173" spans="1:1" x14ac:dyDescent="0.25">
      <c r="A9173" s="1" t="s">
        <v>12288</v>
      </c>
    </row>
    <row r="9174" spans="1:1" x14ac:dyDescent="0.25">
      <c r="A9174" s="1" t="s">
        <v>12287</v>
      </c>
    </row>
    <row r="9175" spans="1:1" x14ac:dyDescent="0.25">
      <c r="A9175" s="1" t="s">
        <v>12289</v>
      </c>
    </row>
    <row r="9176" spans="1:1" x14ac:dyDescent="0.25">
      <c r="A9176" s="1" t="s">
        <v>19607</v>
      </c>
    </row>
    <row r="9177" spans="1:1" x14ac:dyDescent="0.25">
      <c r="A9177" s="1" t="s">
        <v>11717</v>
      </c>
    </row>
    <row r="9178" spans="1:1" x14ac:dyDescent="0.25">
      <c r="A9178" s="1" t="s">
        <v>15229</v>
      </c>
    </row>
    <row r="9179" spans="1:1" x14ac:dyDescent="0.25">
      <c r="A9179" s="1" t="s">
        <v>12461</v>
      </c>
    </row>
    <row r="9180" spans="1:1" x14ac:dyDescent="0.25">
      <c r="A9180" s="1" t="s">
        <v>17391</v>
      </c>
    </row>
    <row r="9181" spans="1:1" x14ac:dyDescent="0.25">
      <c r="A9181" s="1" t="s">
        <v>15961</v>
      </c>
    </row>
    <row r="9182" spans="1:1" x14ac:dyDescent="0.25">
      <c r="A9182" s="1" t="s">
        <v>15810</v>
      </c>
    </row>
    <row r="9183" spans="1:1" x14ac:dyDescent="0.25">
      <c r="A9183" s="1" t="s">
        <v>15405</v>
      </c>
    </row>
    <row r="9184" spans="1:1" x14ac:dyDescent="0.25">
      <c r="A9184" s="1" t="s">
        <v>15780</v>
      </c>
    </row>
    <row r="9185" spans="1:1" x14ac:dyDescent="0.25">
      <c r="A9185" s="1" t="s">
        <v>15779</v>
      </c>
    </row>
    <row r="9186" spans="1:1" x14ac:dyDescent="0.25">
      <c r="A9186" s="1" t="s">
        <v>16026</v>
      </c>
    </row>
    <row r="9187" spans="1:1" x14ac:dyDescent="0.25">
      <c r="A9187" s="1" t="s">
        <v>15153</v>
      </c>
    </row>
    <row r="9188" spans="1:1" x14ac:dyDescent="0.25">
      <c r="A9188" s="1" t="s">
        <v>15781</v>
      </c>
    </row>
    <row r="9189" spans="1:1" x14ac:dyDescent="0.25">
      <c r="A9189" s="1" t="s">
        <v>15586</v>
      </c>
    </row>
    <row r="9190" spans="1:1" x14ac:dyDescent="0.25">
      <c r="A9190" s="1" t="s">
        <v>15985</v>
      </c>
    </row>
    <row r="9191" spans="1:1" x14ac:dyDescent="0.25">
      <c r="A9191" s="1" t="s">
        <v>16011</v>
      </c>
    </row>
    <row r="9192" spans="1:1" x14ac:dyDescent="0.25">
      <c r="A9192" s="1" t="s">
        <v>16052</v>
      </c>
    </row>
    <row r="9193" spans="1:1" x14ac:dyDescent="0.25">
      <c r="A9193" s="1" t="s">
        <v>15333</v>
      </c>
    </row>
    <row r="9194" spans="1:1" x14ac:dyDescent="0.25">
      <c r="A9194" s="1" t="s">
        <v>16014</v>
      </c>
    </row>
    <row r="9195" spans="1:1" x14ac:dyDescent="0.25">
      <c r="A9195" s="1" t="s">
        <v>16015</v>
      </c>
    </row>
    <row r="9196" spans="1:1" x14ac:dyDescent="0.25">
      <c r="A9196" s="1" t="s">
        <v>16022</v>
      </c>
    </row>
    <row r="9197" spans="1:1" x14ac:dyDescent="0.25">
      <c r="A9197" s="1" t="s">
        <v>16023</v>
      </c>
    </row>
    <row r="9198" spans="1:1" x14ac:dyDescent="0.25">
      <c r="A9198" s="1" t="s">
        <v>16030</v>
      </c>
    </row>
    <row r="9199" spans="1:1" x14ac:dyDescent="0.25">
      <c r="A9199" s="1" t="s">
        <v>16035</v>
      </c>
    </row>
    <row r="9200" spans="1:1" x14ac:dyDescent="0.25">
      <c r="A9200" s="1" t="s">
        <v>15400</v>
      </c>
    </row>
    <row r="9201" spans="1:1" x14ac:dyDescent="0.25">
      <c r="A9201" s="1" t="s">
        <v>15440</v>
      </c>
    </row>
    <row r="9202" spans="1:1" x14ac:dyDescent="0.25">
      <c r="A9202" s="1" t="s">
        <v>15444</v>
      </c>
    </row>
    <row r="9203" spans="1:1" x14ac:dyDescent="0.25">
      <c r="A9203" s="1" t="s">
        <v>15760</v>
      </c>
    </row>
    <row r="9204" spans="1:1" x14ac:dyDescent="0.25">
      <c r="A9204" s="1" t="s">
        <v>15782</v>
      </c>
    </row>
    <row r="9205" spans="1:1" x14ac:dyDescent="0.25">
      <c r="A9205" s="1" t="s">
        <v>15959</v>
      </c>
    </row>
    <row r="9206" spans="1:1" x14ac:dyDescent="0.25">
      <c r="A9206" s="1" t="s">
        <v>15964</v>
      </c>
    </row>
    <row r="9207" spans="1:1" x14ac:dyDescent="0.25">
      <c r="A9207" s="1" t="s">
        <v>15965</v>
      </c>
    </row>
    <row r="9208" spans="1:1" x14ac:dyDescent="0.25">
      <c r="A9208" s="1" t="s">
        <v>15986</v>
      </c>
    </row>
    <row r="9209" spans="1:1" x14ac:dyDescent="0.25">
      <c r="A9209" s="1" t="s">
        <v>15987</v>
      </c>
    </row>
    <row r="9210" spans="1:1" x14ac:dyDescent="0.25">
      <c r="A9210" s="1" t="s">
        <v>15988</v>
      </c>
    </row>
    <row r="9211" spans="1:1" x14ac:dyDescent="0.25">
      <c r="A9211" s="1" t="s">
        <v>16069</v>
      </c>
    </row>
    <row r="9212" spans="1:1" x14ac:dyDescent="0.25">
      <c r="A9212" s="1" t="s">
        <v>16034</v>
      </c>
    </row>
    <row r="9213" spans="1:1" x14ac:dyDescent="0.25">
      <c r="A9213" s="1" t="s">
        <v>16038</v>
      </c>
    </row>
    <row r="9214" spans="1:1" x14ac:dyDescent="0.25">
      <c r="A9214" s="1" t="s">
        <v>16037</v>
      </c>
    </row>
    <row r="9215" spans="1:1" x14ac:dyDescent="0.25">
      <c r="A9215" s="1" t="s">
        <v>16726</v>
      </c>
    </row>
    <row r="9216" spans="1:1" x14ac:dyDescent="0.25">
      <c r="A9216" s="1" t="s">
        <v>14629</v>
      </c>
    </row>
    <row r="9217" spans="1:1" x14ac:dyDescent="0.25">
      <c r="A9217" s="1" t="s">
        <v>17233</v>
      </c>
    </row>
    <row r="9218" spans="1:1" x14ac:dyDescent="0.25">
      <c r="A9218" s="1" t="s">
        <v>19085</v>
      </c>
    </row>
    <row r="9219" spans="1:1" x14ac:dyDescent="0.25">
      <c r="A9219" s="1" t="s">
        <v>13947</v>
      </c>
    </row>
    <row r="9220" spans="1:1" x14ac:dyDescent="0.25">
      <c r="A9220" s="1" t="s">
        <v>13855</v>
      </c>
    </row>
    <row r="9221" spans="1:1" x14ac:dyDescent="0.25">
      <c r="A9221" s="1" t="s">
        <v>15788</v>
      </c>
    </row>
    <row r="9222" spans="1:1" x14ac:dyDescent="0.25">
      <c r="A9222" s="1" t="s">
        <v>16045</v>
      </c>
    </row>
    <row r="9223" spans="1:1" x14ac:dyDescent="0.25">
      <c r="A9223" s="1" t="s">
        <v>17767</v>
      </c>
    </row>
    <row r="9224" spans="1:1" x14ac:dyDescent="0.25">
      <c r="A9224" s="1" t="s">
        <v>15777</v>
      </c>
    </row>
    <row r="9225" spans="1:1" x14ac:dyDescent="0.25">
      <c r="A9225" s="1" t="s">
        <v>15787</v>
      </c>
    </row>
    <row r="9226" spans="1:1" x14ac:dyDescent="0.25">
      <c r="A9226" s="1" t="s">
        <v>15763</v>
      </c>
    </row>
    <row r="9227" spans="1:1" x14ac:dyDescent="0.25">
      <c r="A9227" s="1" t="s">
        <v>15767</v>
      </c>
    </row>
    <row r="9228" spans="1:1" x14ac:dyDescent="0.25">
      <c r="A9228" s="1" t="s">
        <v>15766</v>
      </c>
    </row>
    <row r="9229" spans="1:1" x14ac:dyDescent="0.25">
      <c r="A9229" s="1" t="s">
        <v>15770</v>
      </c>
    </row>
    <row r="9230" spans="1:1" x14ac:dyDescent="0.25">
      <c r="A9230" s="1" t="s">
        <v>19750</v>
      </c>
    </row>
    <row r="9231" spans="1:1" x14ac:dyDescent="0.25">
      <c r="A9231" s="1" t="s">
        <v>16613</v>
      </c>
    </row>
    <row r="9232" spans="1:1" x14ac:dyDescent="0.25">
      <c r="A9232" s="1" t="s">
        <v>16614</v>
      </c>
    </row>
    <row r="9233" spans="1:1" x14ac:dyDescent="0.25">
      <c r="A9233" s="1" t="s">
        <v>16615</v>
      </c>
    </row>
    <row r="9234" spans="1:1" x14ac:dyDescent="0.25">
      <c r="A9234" s="1" t="s">
        <v>15954</v>
      </c>
    </row>
    <row r="9235" spans="1:1" x14ac:dyDescent="0.25">
      <c r="A9235" s="1" t="s">
        <v>15762</v>
      </c>
    </row>
    <row r="9236" spans="1:1" x14ac:dyDescent="0.25">
      <c r="A9236" s="1" t="s">
        <v>15761</v>
      </c>
    </row>
    <row r="9237" spans="1:1" x14ac:dyDescent="0.25">
      <c r="A9237" s="1" t="s">
        <v>17049</v>
      </c>
    </row>
    <row r="9238" spans="1:1" x14ac:dyDescent="0.25">
      <c r="A9238" s="1" t="s">
        <v>19468</v>
      </c>
    </row>
    <row r="9239" spans="1:1" x14ac:dyDescent="0.25">
      <c r="A9239" s="1" t="s">
        <v>19464</v>
      </c>
    </row>
    <row r="9240" spans="1:1" x14ac:dyDescent="0.25">
      <c r="A9240" s="1" t="s">
        <v>19464</v>
      </c>
    </row>
    <row r="9241" spans="1:1" x14ac:dyDescent="0.25">
      <c r="A9241" s="1" t="s">
        <v>16654</v>
      </c>
    </row>
    <row r="9242" spans="1:1" x14ac:dyDescent="0.25">
      <c r="A9242" s="1" t="s">
        <v>16655</v>
      </c>
    </row>
    <row r="9243" spans="1:1" x14ac:dyDescent="0.25">
      <c r="A9243" s="1" t="s">
        <v>16637</v>
      </c>
    </row>
    <row r="9244" spans="1:1" x14ac:dyDescent="0.25">
      <c r="A9244" s="1" t="s">
        <v>15802</v>
      </c>
    </row>
    <row r="9245" spans="1:1" x14ac:dyDescent="0.25">
      <c r="A9245" s="1" t="s">
        <v>15989</v>
      </c>
    </row>
    <row r="9246" spans="1:1" x14ac:dyDescent="0.25">
      <c r="A9246" s="1" t="s">
        <v>15990</v>
      </c>
    </row>
    <row r="9247" spans="1:1" x14ac:dyDescent="0.25">
      <c r="A9247" s="1" t="s">
        <v>16032</v>
      </c>
    </row>
    <row r="9248" spans="1:1" x14ac:dyDescent="0.25">
      <c r="A9248" s="1" t="s">
        <v>15266</v>
      </c>
    </row>
    <row r="9249" spans="1:1" x14ac:dyDescent="0.25">
      <c r="A9249" s="1" t="s">
        <v>15804</v>
      </c>
    </row>
    <row r="9250" spans="1:1" x14ac:dyDescent="0.25">
      <c r="A9250" s="1" t="s">
        <v>19058</v>
      </c>
    </row>
    <row r="9251" spans="1:1" x14ac:dyDescent="0.25">
      <c r="A9251" s="1" t="s">
        <v>19061</v>
      </c>
    </row>
    <row r="9252" spans="1:1" x14ac:dyDescent="0.25">
      <c r="A9252" s="1" t="s">
        <v>15784</v>
      </c>
    </row>
    <row r="9253" spans="1:1" x14ac:dyDescent="0.25">
      <c r="A9253" s="1" t="s">
        <v>15796</v>
      </c>
    </row>
    <row r="9254" spans="1:1" x14ac:dyDescent="0.25">
      <c r="A9254" s="1" t="s">
        <v>19154</v>
      </c>
    </row>
    <row r="9255" spans="1:1" x14ac:dyDescent="0.25">
      <c r="A9255" s="1" t="s">
        <v>19207</v>
      </c>
    </row>
    <row r="9256" spans="1:1" x14ac:dyDescent="0.25">
      <c r="A9256" s="1" t="s">
        <v>19135</v>
      </c>
    </row>
    <row r="9257" spans="1:1" x14ac:dyDescent="0.25">
      <c r="A9257" s="1" t="s">
        <v>15994</v>
      </c>
    </row>
    <row r="9258" spans="1:1" x14ac:dyDescent="0.25">
      <c r="A9258" s="1" t="s">
        <v>17025</v>
      </c>
    </row>
    <row r="9259" spans="1:1" x14ac:dyDescent="0.25">
      <c r="A9259" s="1" t="s">
        <v>17234</v>
      </c>
    </row>
    <row r="9260" spans="1:1" x14ac:dyDescent="0.25">
      <c r="A9260" s="1" t="s">
        <v>15995</v>
      </c>
    </row>
    <row r="9261" spans="1:1" x14ac:dyDescent="0.25">
      <c r="A9261" s="1" t="s">
        <v>17240</v>
      </c>
    </row>
    <row r="9262" spans="1:1" x14ac:dyDescent="0.25">
      <c r="A9262" s="1" t="s">
        <v>19054</v>
      </c>
    </row>
    <row r="9263" spans="1:1" x14ac:dyDescent="0.25">
      <c r="A9263" s="1" t="s">
        <v>15277</v>
      </c>
    </row>
    <row r="9264" spans="1:1" x14ac:dyDescent="0.25">
      <c r="A9264" s="1" t="s">
        <v>19056</v>
      </c>
    </row>
    <row r="9265" spans="1:1" x14ac:dyDescent="0.25">
      <c r="A9265" s="1" t="s">
        <v>15267</v>
      </c>
    </row>
    <row r="9266" spans="1:1" x14ac:dyDescent="0.25">
      <c r="A9266" s="1" t="s">
        <v>17236</v>
      </c>
    </row>
    <row r="9267" spans="1:1" x14ac:dyDescent="0.25">
      <c r="A9267" s="1" t="s">
        <v>19048</v>
      </c>
    </row>
    <row r="9268" spans="1:1" x14ac:dyDescent="0.25">
      <c r="A9268" s="1" t="s">
        <v>19057</v>
      </c>
    </row>
    <row r="9269" spans="1:1" x14ac:dyDescent="0.25">
      <c r="A9269" s="1" t="s">
        <v>19059</v>
      </c>
    </row>
    <row r="9270" spans="1:1" x14ac:dyDescent="0.25">
      <c r="A9270" s="1" t="s">
        <v>15256</v>
      </c>
    </row>
    <row r="9271" spans="1:1" x14ac:dyDescent="0.25">
      <c r="A9271" s="1" t="s">
        <v>16017</v>
      </c>
    </row>
    <row r="9272" spans="1:1" x14ac:dyDescent="0.25">
      <c r="A9272" s="1" t="s">
        <v>13942</v>
      </c>
    </row>
    <row r="9273" spans="1:1" x14ac:dyDescent="0.25">
      <c r="A9273" s="1" t="s">
        <v>15814</v>
      </c>
    </row>
    <row r="9274" spans="1:1" x14ac:dyDescent="0.25">
      <c r="A9274" s="1" t="s">
        <v>15811</v>
      </c>
    </row>
    <row r="9275" spans="1:1" x14ac:dyDescent="0.25">
      <c r="A9275" s="1" t="s">
        <v>15812</v>
      </c>
    </row>
    <row r="9276" spans="1:1" x14ac:dyDescent="0.25">
      <c r="A9276" s="1" t="s">
        <v>15775</v>
      </c>
    </row>
    <row r="9277" spans="1:1" x14ac:dyDescent="0.25">
      <c r="A9277" s="1" t="s">
        <v>16019</v>
      </c>
    </row>
    <row r="9278" spans="1:1" x14ac:dyDescent="0.25">
      <c r="A9278" s="1" t="s">
        <v>16021</v>
      </c>
    </row>
    <row r="9279" spans="1:1" x14ac:dyDescent="0.25">
      <c r="A9279" s="1" t="s">
        <v>16033</v>
      </c>
    </row>
    <row r="9280" spans="1:1" x14ac:dyDescent="0.25">
      <c r="A9280" s="1" t="s">
        <v>14461</v>
      </c>
    </row>
    <row r="9281" spans="1:1" x14ac:dyDescent="0.25">
      <c r="A9281" s="1" t="s">
        <v>15335</v>
      </c>
    </row>
    <row r="9282" spans="1:1" x14ac:dyDescent="0.25">
      <c r="A9282" s="1" t="s">
        <v>15334</v>
      </c>
    </row>
    <row r="9283" spans="1:1" x14ac:dyDescent="0.25">
      <c r="A9283" s="1" t="s">
        <v>19608</v>
      </c>
    </row>
    <row r="9284" spans="1:1" x14ac:dyDescent="0.25">
      <c r="A9284" s="1" t="s">
        <v>15963</v>
      </c>
    </row>
    <row r="9285" spans="1:1" x14ac:dyDescent="0.25">
      <c r="A9285" s="1" t="s">
        <v>15978</v>
      </c>
    </row>
    <row r="9286" spans="1:1" x14ac:dyDescent="0.25">
      <c r="A9286" s="1" t="s">
        <v>19870</v>
      </c>
    </row>
    <row r="9287" spans="1:1" x14ac:dyDescent="0.25">
      <c r="A9287" s="1" t="s">
        <v>16053</v>
      </c>
    </row>
    <row r="9288" spans="1:1" x14ac:dyDescent="0.25">
      <c r="A9288" s="1" t="s">
        <v>17207</v>
      </c>
    </row>
    <row r="9289" spans="1:1" x14ac:dyDescent="0.25">
      <c r="A9289" s="1" t="s">
        <v>16008</v>
      </c>
    </row>
    <row r="9290" spans="1:1" x14ac:dyDescent="0.25">
      <c r="A9290" s="1" t="s">
        <v>15783</v>
      </c>
    </row>
    <row r="9291" spans="1:1" x14ac:dyDescent="0.25">
      <c r="A9291" s="1" t="s">
        <v>15815</v>
      </c>
    </row>
    <row r="9292" spans="1:1" x14ac:dyDescent="0.25">
      <c r="A9292" s="1" t="s">
        <v>16040</v>
      </c>
    </row>
    <row r="9293" spans="1:1" x14ac:dyDescent="0.25">
      <c r="A9293" s="1" t="s">
        <v>15795</v>
      </c>
    </row>
    <row r="9294" spans="1:1" x14ac:dyDescent="0.25">
      <c r="A9294" s="1" t="s">
        <v>15794</v>
      </c>
    </row>
    <row r="9295" spans="1:1" x14ac:dyDescent="0.25">
      <c r="A9295" s="1" t="s">
        <v>15803</v>
      </c>
    </row>
    <row r="9296" spans="1:1" x14ac:dyDescent="0.25">
      <c r="A9296" s="1" t="s">
        <v>15786</v>
      </c>
    </row>
    <row r="9297" spans="1:1" x14ac:dyDescent="0.25">
      <c r="A9297" s="1" t="s">
        <v>14849</v>
      </c>
    </row>
    <row r="9298" spans="1:1" x14ac:dyDescent="0.25">
      <c r="A9298" s="1" t="s">
        <v>15997</v>
      </c>
    </row>
    <row r="9299" spans="1:1" x14ac:dyDescent="0.25">
      <c r="A9299" s="1" t="s">
        <v>15771</v>
      </c>
    </row>
    <row r="9300" spans="1:1" x14ac:dyDescent="0.25">
      <c r="A9300" s="1" t="s">
        <v>16063</v>
      </c>
    </row>
    <row r="9301" spans="1:1" x14ac:dyDescent="0.25">
      <c r="A9301" s="1" t="s">
        <v>15769</v>
      </c>
    </row>
    <row r="9302" spans="1:1" x14ac:dyDescent="0.25">
      <c r="A9302" s="1" t="s">
        <v>15809</v>
      </c>
    </row>
    <row r="9303" spans="1:1" x14ac:dyDescent="0.25">
      <c r="A9303" s="1" t="s">
        <v>16652</v>
      </c>
    </row>
    <row r="9304" spans="1:1" x14ac:dyDescent="0.25">
      <c r="A9304" s="1" t="s">
        <v>16544</v>
      </c>
    </row>
    <row r="9305" spans="1:1" x14ac:dyDescent="0.25">
      <c r="A9305" s="1" t="s">
        <v>15962</v>
      </c>
    </row>
    <row r="9306" spans="1:1" x14ac:dyDescent="0.25">
      <c r="A9306" s="1" t="s">
        <v>17235</v>
      </c>
    </row>
    <row r="9307" spans="1:1" x14ac:dyDescent="0.25">
      <c r="A9307" s="1" t="s">
        <v>18347</v>
      </c>
    </row>
    <row r="9308" spans="1:1" x14ac:dyDescent="0.25">
      <c r="A9308" s="1" t="s">
        <v>15778</v>
      </c>
    </row>
    <row r="9309" spans="1:1" x14ac:dyDescent="0.25">
      <c r="A9309" s="1" t="s">
        <v>19733</v>
      </c>
    </row>
    <row r="9310" spans="1:1" x14ac:dyDescent="0.25">
      <c r="A9310" s="1" t="s">
        <v>15792</v>
      </c>
    </row>
    <row r="9311" spans="1:1" x14ac:dyDescent="0.25">
      <c r="A9311" s="1" t="s">
        <v>16054</v>
      </c>
    </row>
    <row r="9312" spans="1:1" x14ac:dyDescent="0.25">
      <c r="A9312" s="1" t="s">
        <v>19076</v>
      </c>
    </row>
    <row r="9313" spans="1:1" x14ac:dyDescent="0.25">
      <c r="A9313" s="1" t="s">
        <v>15268</v>
      </c>
    </row>
    <row r="9314" spans="1:1" x14ac:dyDescent="0.25">
      <c r="A9314" s="1" t="s">
        <v>15276</v>
      </c>
    </row>
    <row r="9315" spans="1:1" x14ac:dyDescent="0.25">
      <c r="A9315" s="1" t="s">
        <v>14896</v>
      </c>
    </row>
    <row r="9316" spans="1:1" x14ac:dyDescent="0.25">
      <c r="A9316" s="1" t="s">
        <v>14137</v>
      </c>
    </row>
    <row r="9317" spans="1:1" x14ac:dyDescent="0.25">
      <c r="A9317" s="1" t="s">
        <v>14974</v>
      </c>
    </row>
    <row r="9318" spans="1:1" x14ac:dyDescent="0.25">
      <c r="A9318" s="1" t="s">
        <v>17132</v>
      </c>
    </row>
    <row r="9319" spans="1:1" x14ac:dyDescent="0.25">
      <c r="A9319" s="1" t="s">
        <v>11653</v>
      </c>
    </row>
    <row r="9320" spans="1:1" x14ac:dyDescent="0.25">
      <c r="A9320" s="1" t="s">
        <v>16047</v>
      </c>
    </row>
    <row r="9321" spans="1:1" x14ac:dyDescent="0.25">
      <c r="A9321" s="1" t="s">
        <v>13929</v>
      </c>
    </row>
    <row r="9322" spans="1:1" x14ac:dyDescent="0.25">
      <c r="A9322" s="1" t="s">
        <v>16049</v>
      </c>
    </row>
    <row r="9323" spans="1:1" x14ac:dyDescent="0.25">
      <c r="A9323" s="1" t="s">
        <v>16057</v>
      </c>
    </row>
    <row r="9324" spans="1:1" x14ac:dyDescent="0.25">
      <c r="A9324" s="1" t="s">
        <v>13945</v>
      </c>
    </row>
    <row r="9325" spans="1:1" x14ac:dyDescent="0.25">
      <c r="A9325" s="1" t="s">
        <v>16029</v>
      </c>
    </row>
    <row r="9326" spans="1:1" x14ac:dyDescent="0.25">
      <c r="A9326" s="1" t="s">
        <v>15984</v>
      </c>
    </row>
    <row r="9327" spans="1:1" x14ac:dyDescent="0.25">
      <c r="A9327" s="1" t="s">
        <v>15981</v>
      </c>
    </row>
    <row r="9328" spans="1:1" x14ac:dyDescent="0.25">
      <c r="A9328" s="1" t="s">
        <v>15982</v>
      </c>
    </row>
    <row r="9329" spans="1:1" x14ac:dyDescent="0.25">
      <c r="A9329" s="1" t="s">
        <v>17512</v>
      </c>
    </row>
    <row r="9330" spans="1:1" x14ac:dyDescent="0.25">
      <c r="A9330" s="1" t="s">
        <v>12269</v>
      </c>
    </row>
    <row r="9331" spans="1:1" x14ac:dyDescent="0.25">
      <c r="A9331" s="1" t="s">
        <v>12270</v>
      </c>
    </row>
    <row r="9332" spans="1:1" x14ac:dyDescent="0.25">
      <c r="A9332" s="1" t="s">
        <v>15621</v>
      </c>
    </row>
    <row r="9333" spans="1:1" x14ac:dyDescent="0.25">
      <c r="A9333" s="1" t="s">
        <v>18675</v>
      </c>
    </row>
    <row r="9334" spans="1:1" x14ac:dyDescent="0.25">
      <c r="A9334" s="1" t="s">
        <v>12138</v>
      </c>
    </row>
    <row r="9335" spans="1:1" x14ac:dyDescent="0.25">
      <c r="A9335" s="1" t="s">
        <v>14587</v>
      </c>
    </row>
  </sheetData>
  <sortState xmlns:xlrd2="http://schemas.microsoft.com/office/spreadsheetml/2017/richdata2" ref="A1:A9335">
    <sortCondition ref="A1:A9335"/>
  </sortState>
  <conditionalFormatting sqref="A1:A1048576">
    <cfRule type="duplicateValues" dxfId="0" priority="4"/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7</vt:i4>
      </vt:variant>
    </vt:vector>
  </HeadingPairs>
  <TitlesOfParts>
    <vt:vector size="7" baseType="lpstr">
      <vt:lpstr>3a</vt:lpstr>
      <vt:lpstr>3b</vt:lpstr>
      <vt:lpstr>3d</vt:lpstr>
      <vt:lpstr>3c</vt:lpstr>
      <vt:lpstr>3e</vt:lpstr>
      <vt:lpstr>Gain genes</vt:lpstr>
      <vt:lpstr>Loss genes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CPID</dc:creator>
  <cp:lastModifiedBy>lgh</cp:lastModifiedBy>
  <dcterms:created xsi:type="dcterms:W3CDTF">2021-02-05T11:52:27Z</dcterms:created>
  <dcterms:modified xsi:type="dcterms:W3CDTF">2023-05-02T16:23:50Z</dcterms:modified>
</cp:coreProperties>
</file>